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 20.02.2021 (Версия 1)\F0220_1075260020043\"/>
    </mc:Choice>
  </mc:AlternateContent>
  <bookViews>
    <workbookView xWindow="0" yWindow="0" windowWidth="20490" windowHeight="7200"/>
  </bookViews>
  <sheets>
    <sheet name="UDE" sheetId="9" r:id="rId1"/>
  </sheets>
  <definedNames>
    <definedName name="ГодN">#REF!</definedName>
    <definedName name="ИПР">#REF!</definedName>
    <definedName name="_xlnm.Print_Area" localSheetId="0">UDE!$A$1:$R$449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9" l="1"/>
  <c r="Q449" i="9"/>
  <c r="R448" i="9"/>
  <c r="Q448" i="9"/>
  <c r="R447" i="9"/>
  <c r="Q447" i="9"/>
  <c r="R445" i="9"/>
  <c r="Q445" i="9"/>
  <c r="R444" i="9"/>
  <c r="Q444" i="9"/>
  <c r="R443" i="9"/>
  <c r="Q443" i="9"/>
  <c r="R442" i="9"/>
  <c r="Q442" i="9"/>
  <c r="R440" i="9"/>
  <c r="Q440" i="9"/>
  <c r="R439" i="9"/>
  <c r="Q439" i="9"/>
  <c r="R438" i="9"/>
  <c r="Q438" i="9"/>
  <c r="R437" i="9"/>
  <c r="Q437" i="9"/>
  <c r="R436" i="9"/>
  <c r="Q436" i="9"/>
  <c r="R435" i="9"/>
  <c r="Q435" i="9"/>
  <c r="R434" i="9"/>
  <c r="Q434" i="9"/>
  <c r="R433" i="9"/>
  <c r="Q433" i="9"/>
  <c r="R432" i="9"/>
  <c r="Q432" i="9"/>
  <c r="R431" i="9"/>
  <c r="Q431" i="9"/>
  <c r="R430" i="9"/>
  <c r="Q430" i="9"/>
  <c r="R429" i="9"/>
  <c r="Q429" i="9"/>
  <c r="R428" i="9"/>
  <c r="Q428" i="9"/>
  <c r="R427" i="9"/>
  <c r="Q427" i="9"/>
  <c r="R426" i="9"/>
  <c r="Q426" i="9"/>
  <c r="R425" i="9"/>
  <c r="Q425" i="9"/>
  <c r="R424" i="9"/>
  <c r="Q424" i="9"/>
  <c r="R423" i="9"/>
  <c r="Q423" i="9"/>
  <c r="R422" i="9"/>
  <c r="Q422" i="9"/>
  <c r="R421" i="9"/>
  <c r="Q421" i="9"/>
  <c r="R420" i="9"/>
  <c r="Q420" i="9"/>
  <c r="R419" i="9"/>
  <c r="Q419" i="9"/>
  <c r="R418" i="9"/>
  <c r="Q418" i="9"/>
  <c r="R417" i="9"/>
  <c r="Q417" i="9"/>
  <c r="R416" i="9"/>
  <c r="Q416" i="9"/>
  <c r="R415" i="9"/>
  <c r="Q415" i="9"/>
  <c r="R414" i="9"/>
  <c r="Q414" i="9"/>
  <c r="R413" i="9"/>
  <c r="Q413" i="9"/>
  <c r="R412" i="9"/>
  <c r="Q412" i="9"/>
  <c r="R411" i="9"/>
  <c r="Q411" i="9"/>
  <c r="R410" i="9"/>
  <c r="Q410" i="9"/>
  <c r="R409" i="9"/>
  <c r="Q409" i="9"/>
  <c r="R408" i="9"/>
  <c r="Q408" i="9"/>
  <c r="R407" i="9"/>
  <c r="Q407" i="9"/>
  <c r="R406" i="9"/>
  <c r="Q406" i="9"/>
  <c r="R405" i="9"/>
  <c r="Q405" i="9"/>
  <c r="R404" i="9"/>
  <c r="Q404" i="9"/>
  <c r="R403" i="9"/>
  <c r="Q403" i="9"/>
  <c r="R402" i="9"/>
  <c r="Q402" i="9"/>
  <c r="R401" i="9"/>
  <c r="Q401" i="9"/>
  <c r="R400" i="9"/>
  <c r="Q400" i="9"/>
  <c r="R399" i="9"/>
  <c r="Q399" i="9"/>
  <c r="R398" i="9"/>
  <c r="Q398" i="9"/>
  <c r="R397" i="9"/>
  <c r="Q397" i="9"/>
  <c r="R396" i="9"/>
  <c r="Q396" i="9"/>
  <c r="R395" i="9"/>
  <c r="Q395" i="9"/>
  <c r="R394" i="9"/>
  <c r="Q394" i="9"/>
  <c r="R393" i="9"/>
  <c r="Q393" i="9"/>
  <c r="R392" i="9"/>
  <c r="Q392" i="9"/>
  <c r="R391" i="9"/>
  <c r="Q391" i="9"/>
  <c r="R390" i="9"/>
  <c r="Q390" i="9"/>
  <c r="R389" i="9"/>
  <c r="Q389" i="9"/>
  <c r="R388" i="9"/>
  <c r="Q388" i="9"/>
  <c r="R387" i="9"/>
  <c r="Q387" i="9"/>
  <c r="R386" i="9"/>
  <c r="Q386" i="9"/>
  <c r="R385" i="9"/>
  <c r="Q385" i="9"/>
  <c r="R384" i="9"/>
  <c r="Q384" i="9"/>
  <c r="R383" i="9"/>
  <c r="Q383" i="9"/>
  <c r="R382" i="9"/>
  <c r="Q382" i="9"/>
  <c r="R381" i="9"/>
  <c r="Q381" i="9"/>
  <c r="R380" i="9"/>
  <c r="Q380" i="9"/>
  <c r="R379" i="9"/>
  <c r="Q379" i="9"/>
  <c r="R378" i="9"/>
  <c r="Q378" i="9"/>
  <c r="R377" i="9"/>
  <c r="Q377" i="9"/>
  <c r="R376" i="9"/>
  <c r="Q376" i="9"/>
  <c r="R375" i="9"/>
  <c r="Q375" i="9"/>
  <c r="R374" i="9"/>
  <c r="Q374" i="9"/>
  <c r="R373" i="9"/>
  <c r="Q373" i="9"/>
  <c r="R372" i="9"/>
  <c r="Q372" i="9"/>
  <c r="R371" i="9"/>
  <c r="Q371" i="9"/>
  <c r="P369" i="9"/>
  <c r="O369" i="9"/>
  <c r="N369" i="9"/>
  <c r="M369" i="9"/>
  <c r="L369" i="9"/>
  <c r="K369" i="9"/>
  <c r="J369" i="9"/>
  <c r="I369" i="9"/>
  <c r="H369" i="9"/>
  <c r="G369" i="9"/>
  <c r="F369" i="9"/>
  <c r="E369" i="9"/>
  <c r="D369" i="9"/>
  <c r="P368" i="9"/>
  <c r="O368" i="9"/>
  <c r="N368" i="9"/>
  <c r="M368" i="9"/>
  <c r="L368" i="9"/>
  <c r="K368" i="9"/>
  <c r="J368" i="9"/>
  <c r="I368" i="9"/>
  <c r="H368" i="9"/>
  <c r="G368" i="9"/>
  <c r="F368" i="9"/>
  <c r="E368" i="9"/>
  <c r="D368" i="9"/>
  <c r="R365" i="9"/>
  <c r="Q365" i="9"/>
  <c r="R364" i="9"/>
  <c r="Q364" i="9"/>
  <c r="R363" i="9"/>
  <c r="Q363" i="9"/>
  <c r="R362" i="9"/>
  <c r="Q362" i="9"/>
  <c r="R361" i="9"/>
  <c r="Q361" i="9"/>
  <c r="R360" i="9"/>
  <c r="Q360" i="9"/>
  <c r="R359" i="9"/>
  <c r="Q359" i="9"/>
  <c r="R358" i="9"/>
  <c r="Q358" i="9"/>
  <c r="R357" i="9"/>
  <c r="Q357" i="9"/>
  <c r="R356" i="9"/>
  <c r="Q356" i="9"/>
  <c r="R355" i="9"/>
  <c r="Q355" i="9"/>
  <c r="R354" i="9"/>
  <c r="Q354" i="9"/>
  <c r="R353" i="9"/>
  <c r="Q353" i="9"/>
  <c r="R352" i="9"/>
  <c r="Q352" i="9"/>
  <c r="R351" i="9"/>
  <c r="Q351" i="9"/>
  <c r="R350" i="9"/>
  <c r="Q350" i="9"/>
  <c r="R349" i="9"/>
  <c r="Q349" i="9"/>
  <c r="Q348" i="9"/>
  <c r="O348" i="9"/>
  <c r="N348" i="9"/>
  <c r="L348" i="9"/>
  <c r="J348" i="9"/>
  <c r="R348" i="9" s="1"/>
  <c r="H348" i="9"/>
  <c r="F348" i="9"/>
  <c r="E348" i="9"/>
  <c r="R347" i="9"/>
  <c r="Q347" i="9"/>
  <c r="R346" i="9"/>
  <c r="Q346" i="9"/>
  <c r="R345" i="9"/>
  <c r="Q345" i="9"/>
  <c r="R344" i="9"/>
  <c r="Q344" i="9"/>
  <c r="R343" i="9"/>
  <c r="Q343" i="9"/>
  <c r="R342" i="9"/>
  <c r="Q342" i="9"/>
  <c r="R341" i="9"/>
  <c r="Q341" i="9"/>
  <c r="R340" i="9"/>
  <c r="Q340" i="9"/>
  <c r="R339" i="9"/>
  <c r="Q339" i="9"/>
  <c r="R338" i="9"/>
  <c r="Q338" i="9"/>
  <c r="R337" i="9"/>
  <c r="Q337" i="9"/>
  <c r="R336" i="9"/>
  <c r="Q336" i="9"/>
  <c r="R335" i="9"/>
  <c r="Q335" i="9"/>
  <c r="R334" i="9"/>
  <c r="Q334" i="9"/>
  <c r="R333" i="9"/>
  <c r="Q333" i="9"/>
  <c r="R332" i="9"/>
  <c r="Q332" i="9"/>
  <c r="R331" i="9"/>
  <c r="Q331" i="9"/>
  <c r="R330" i="9"/>
  <c r="Q330" i="9"/>
  <c r="R329" i="9"/>
  <c r="Q329" i="9"/>
  <c r="R328" i="9"/>
  <c r="Q328" i="9"/>
  <c r="R327" i="9"/>
  <c r="Q327" i="9"/>
  <c r="R326" i="9"/>
  <c r="Q326" i="9"/>
  <c r="R325" i="9"/>
  <c r="Q325" i="9"/>
  <c r="R324" i="9"/>
  <c r="Q324" i="9"/>
  <c r="R323" i="9"/>
  <c r="Q323" i="9"/>
  <c r="R322" i="9"/>
  <c r="Q322" i="9"/>
  <c r="R321" i="9"/>
  <c r="Q321" i="9"/>
  <c r="R320" i="9"/>
  <c r="Q320" i="9"/>
  <c r="R319" i="9"/>
  <c r="Q319" i="9"/>
  <c r="R318" i="9"/>
  <c r="Q318" i="9"/>
  <c r="R317" i="9"/>
  <c r="Q317" i="9"/>
  <c r="Q311" i="9"/>
  <c r="O311" i="9"/>
  <c r="N311" i="9"/>
  <c r="L311" i="9"/>
  <c r="J311" i="9"/>
  <c r="H311" i="9"/>
  <c r="F311" i="9"/>
  <c r="E311" i="9"/>
  <c r="O309" i="9"/>
  <c r="N309" i="9"/>
  <c r="L309" i="9"/>
  <c r="J309" i="9"/>
  <c r="H309" i="9"/>
  <c r="F309" i="9"/>
  <c r="E309" i="9"/>
  <c r="N303" i="9"/>
  <c r="L303" i="9"/>
  <c r="F303" i="9"/>
  <c r="E303" i="9"/>
  <c r="R302" i="9"/>
  <c r="Q302" i="9"/>
  <c r="R301" i="9"/>
  <c r="Q301" i="9"/>
  <c r="R300" i="9"/>
  <c r="Q300" i="9"/>
  <c r="R299" i="9"/>
  <c r="Q299" i="9"/>
  <c r="R298" i="9"/>
  <c r="Q298" i="9"/>
  <c r="R297" i="9"/>
  <c r="Q297" i="9"/>
  <c r="R296" i="9"/>
  <c r="Q296" i="9"/>
  <c r="R295" i="9"/>
  <c r="Q295" i="9"/>
  <c r="R294" i="9"/>
  <c r="Q294" i="9"/>
  <c r="R293" i="9"/>
  <c r="Q293" i="9"/>
  <c r="R292" i="9"/>
  <c r="Q292" i="9"/>
  <c r="R291" i="9"/>
  <c r="Q291" i="9"/>
  <c r="R290" i="9"/>
  <c r="Q290" i="9"/>
  <c r="R289" i="9"/>
  <c r="Q289" i="9"/>
  <c r="R288" i="9"/>
  <c r="Q288" i="9"/>
  <c r="R287" i="9"/>
  <c r="Q287" i="9"/>
  <c r="R286" i="9"/>
  <c r="Q286" i="9"/>
  <c r="R285" i="9"/>
  <c r="Q285" i="9"/>
  <c r="R284" i="9"/>
  <c r="Q284" i="9"/>
  <c r="R283" i="9"/>
  <c r="Q283" i="9"/>
  <c r="R282" i="9"/>
  <c r="Q282" i="9"/>
  <c r="R281" i="9"/>
  <c r="Q281" i="9"/>
  <c r="R280" i="9"/>
  <c r="Q280" i="9"/>
  <c r="R279" i="9"/>
  <c r="Q279" i="9"/>
  <c r="R278" i="9"/>
  <c r="Q278" i="9"/>
  <c r="R277" i="9"/>
  <c r="Q277" i="9"/>
  <c r="R276" i="9"/>
  <c r="Q276" i="9"/>
  <c r="R275" i="9"/>
  <c r="Q275" i="9"/>
  <c r="R274" i="9"/>
  <c r="Q274" i="9"/>
  <c r="R273" i="9"/>
  <c r="Q273" i="9"/>
  <c r="R272" i="9"/>
  <c r="Q272" i="9"/>
  <c r="R271" i="9"/>
  <c r="Q271" i="9"/>
  <c r="R270" i="9"/>
  <c r="Q270" i="9"/>
  <c r="R269" i="9"/>
  <c r="Q269" i="9"/>
  <c r="R268" i="9"/>
  <c r="Q268" i="9"/>
  <c r="R267" i="9"/>
  <c r="Q267" i="9"/>
  <c r="R266" i="9"/>
  <c r="Q266" i="9"/>
  <c r="R265" i="9"/>
  <c r="Q265" i="9"/>
  <c r="R264" i="9"/>
  <c r="Q264" i="9"/>
  <c r="R263" i="9"/>
  <c r="Q263" i="9"/>
  <c r="R262" i="9"/>
  <c r="Q262" i="9"/>
  <c r="R261" i="9"/>
  <c r="Q261" i="9"/>
  <c r="R260" i="9"/>
  <c r="Q260" i="9"/>
  <c r="R259" i="9"/>
  <c r="Q259" i="9"/>
  <c r="R258" i="9"/>
  <c r="Q258" i="9"/>
  <c r="R257" i="9"/>
  <c r="Q257" i="9"/>
  <c r="R256" i="9"/>
  <c r="Q256" i="9"/>
  <c r="R255" i="9"/>
  <c r="Q255" i="9"/>
  <c r="R254" i="9"/>
  <c r="Q254" i="9"/>
  <c r="R253" i="9"/>
  <c r="Q253" i="9"/>
  <c r="R252" i="9"/>
  <c r="Q252" i="9"/>
  <c r="R251" i="9"/>
  <c r="Q251" i="9"/>
  <c r="R250" i="9"/>
  <c r="Q250" i="9"/>
  <c r="R249" i="9"/>
  <c r="Q249" i="9"/>
  <c r="R248" i="9"/>
  <c r="Q248" i="9"/>
  <c r="R247" i="9"/>
  <c r="Q247" i="9"/>
  <c r="R246" i="9"/>
  <c r="Q246" i="9"/>
  <c r="R245" i="9"/>
  <c r="Q245" i="9"/>
  <c r="R244" i="9"/>
  <c r="Q244" i="9"/>
  <c r="R243" i="9"/>
  <c r="Q243" i="9"/>
  <c r="R242" i="9"/>
  <c r="Q242" i="9"/>
  <c r="R241" i="9"/>
  <c r="Q241" i="9"/>
  <c r="R240" i="9"/>
  <c r="Q240" i="9"/>
  <c r="R239" i="9"/>
  <c r="Q239" i="9"/>
  <c r="R238" i="9"/>
  <c r="Q238" i="9"/>
  <c r="R237" i="9"/>
  <c r="Q237" i="9"/>
  <c r="R236" i="9"/>
  <c r="Q236" i="9"/>
  <c r="R235" i="9"/>
  <c r="Q235" i="9"/>
  <c r="R234" i="9"/>
  <c r="Q234" i="9"/>
  <c r="R233" i="9"/>
  <c r="Q233" i="9"/>
  <c r="R232" i="9"/>
  <c r="Q232" i="9"/>
  <c r="R231" i="9"/>
  <c r="Q231" i="9"/>
  <c r="R230" i="9"/>
  <c r="Q230" i="9"/>
  <c r="R229" i="9"/>
  <c r="Q229" i="9"/>
  <c r="R228" i="9"/>
  <c r="Q228" i="9"/>
  <c r="R227" i="9"/>
  <c r="Q227" i="9"/>
  <c r="R226" i="9"/>
  <c r="Q226" i="9"/>
  <c r="R225" i="9"/>
  <c r="Q225" i="9"/>
  <c r="R224" i="9"/>
  <c r="Q224" i="9"/>
  <c r="R223" i="9"/>
  <c r="Q223" i="9"/>
  <c r="R222" i="9"/>
  <c r="Q222" i="9"/>
  <c r="R221" i="9"/>
  <c r="Q221" i="9"/>
  <c r="R220" i="9"/>
  <c r="Q220" i="9"/>
  <c r="R219" i="9"/>
  <c r="Q219" i="9"/>
  <c r="R218" i="9"/>
  <c r="Q218" i="9"/>
  <c r="R217" i="9"/>
  <c r="Q217" i="9"/>
  <c r="R216" i="9"/>
  <c r="Q216" i="9"/>
  <c r="R215" i="9"/>
  <c r="Q215" i="9"/>
  <c r="R214" i="9"/>
  <c r="Q214" i="9"/>
  <c r="R213" i="9"/>
  <c r="Q213" i="9"/>
  <c r="R212" i="9"/>
  <c r="Q212" i="9"/>
  <c r="R211" i="9"/>
  <c r="Q211" i="9"/>
  <c r="R210" i="9"/>
  <c r="Q210" i="9"/>
  <c r="R209" i="9"/>
  <c r="Q209" i="9"/>
  <c r="R208" i="9"/>
  <c r="Q208" i="9"/>
  <c r="R207" i="9"/>
  <c r="Q207" i="9"/>
  <c r="R206" i="9"/>
  <c r="Q206" i="9"/>
  <c r="R205" i="9"/>
  <c r="Q205" i="9"/>
  <c r="R204" i="9"/>
  <c r="Q204" i="9"/>
  <c r="R203" i="9"/>
  <c r="Q203" i="9"/>
  <c r="R202" i="9"/>
  <c r="Q202" i="9"/>
  <c r="R201" i="9"/>
  <c r="Q201" i="9"/>
  <c r="R200" i="9"/>
  <c r="Q200" i="9"/>
  <c r="R199" i="9"/>
  <c r="Q199" i="9"/>
  <c r="R198" i="9"/>
  <c r="Q198" i="9"/>
  <c r="R197" i="9"/>
  <c r="Q197" i="9"/>
  <c r="R196" i="9"/>
  <c r="Q196" i="9"/>
  <c r="R195" i="9"/>
  <c r="Q195" i="9"/>
  <c r="R194" i="9"/>
  <c r="Q194" i="9"/>
  <c r="R193" i="9"/>
  <c r="Q193" i="9"/>
  <c r="R192" i="9"/>
  <c r="Q192" i="9"/>
  <c r="R191" i="9"/>
  <c r="Q191" i="9"/>
  <c r="R190" i="9"/>
  <c r="Q190" i="9"/>
  <c r="R189" i="9"/>
  <c r="Q189" i="9"/>
  <c r="R188" i="9"/>
  <c r="Q188" i="9"/>
  <c r="R187" i="9"/>
  <c r="Q187" i="9"/>
  <c r="R186" i="9"/>
  <c r="Q186" i="9"/>
  <c r="R185" i="9"/>
  <c r="Q185" i="9"/>
  <c r="R184" i="9"/>
  <c r="Q184" i="9"/>
  <c r="R183" i="9"/>
  <c r="Q183" i="9"/>
  <c r="R182" i="9"/>
  <c r="Q182" i="9"/>
  <c r="R181" i="9"/>
  <c r="Q181" i="9"/>
  <c r="R180" i="9"/>
  <c r="Q180" i="9"/>
  <c r="R179" i="9"/>
  <c r="Q179" i="9"/>
  <c r="R178" i="9"/>
  <c r="Q178" i="9"/>
  <c r="R177" i="9"/>
  <c r="Q177" i="9"/>
  <c r="R176" i="9"/>
  <c r="Q176" i="9"/>
  <c r="R175" i="9"/>
  <c r="Q175" i="9"/>
  <c r="R174" i="9"/>
  <c r="R311" i="9" s="1"/>
  <c r="Q174" i="9"/>
  <c r="R173" i="9"/>
  <c r="Q173" i="9"/>
  <c r="R172" i="9"/>
  <c r="Q172" i="9"/>
  <c r="R171" i="9"/>
  <c r="R309" i="9" s="1"/>
  <c r="Q171" i="9"/>
  <c r="Q309" i="9" s="1"/>
  <c r="R170" i="9"/>
  <c r="Q170" i="9"/>
  <c r="R169" i="9"/>
  <c r="Q169" i="9"/>
  <c r="R168" i="9"/>
  <c r="Q168" i="9"/>
  <c r="R167" i="9"/>
  <c r="Q167" i="9"/>
  <c r="R166" i="9"/>
  <c r="Q166" i="9"/>
  <c r="R165" i="9"/>
  <c r="Q165" i="9"/>
  <c r="R162" i="9"/>
  <c r="Q162" i="9"/>
  <c r="R161" i="9"/>
  <c r="Q161" i="9"/>
  <c r="R160" i="9"/>
  <c r="Q160" i="9"/>
  <c r="R159" i="9"/>
  <c r="Q159" i="9"/>
  <c r="Q158" i="9"/>
  <c r="R157" i="9"/>
  <c r="Q157" i="9"/>
  <c r="Q156" i="9"/>
  <c r="R155" i="9"/>
  <c r="Q155" i="9"/>
  <c r="R154" i="9"/>
  <c r="Q154" i="9"/>
  <c r="Q153" i="9"/>
  <c r="Q152" i="9"/>
  <c r="N152" i="9"/>
  <c r="F152" i="9"/>
  <c r="R151" i="9"/>
  <c r="Q151" i="9"/>
  <c r="R150" i="9"/>
  <c r="Q150" i="9"/>
  <c r="R149" i="9"/>
  <c r="Q149" i="9"/>
  <c r="R148" i="9"/>
  <c r="Q148" i="9"/>
  <c r="R147" i="9"/>
  <c r="Q147" i="9"/>
  <c r="R146" i="9"/>
  <c r="Q146" i="9"/>
  <c r="R145" i="9"/>
  <c r="Q145" i="9"/>
  <c r="R144" i="9"/>
  <c r="Q144" i="9"/>
  <c r="R143" i="9"/>
  <c r="Q143" i="9"/>
  <c r="R142" i="9"/>
  <c r="Q142" i="9"/>
  <c r="R141" i="9"/>
  <c r="Q141" i="9"/>
  <c r="R140" i="9"/>
  <c r="Q140" i="9"/>
  <c r="R139" i="9"/>
  <c r="Q139" i="9"/>
  <c r="R138" i="9"/>
  <c r="Q138" i="9"/>
  <c r="Q137" i="9"/>
  <c r="O137" i="9"/>
  <c r="O152" i="9" s="1"/>
  <c r="N137" i="9"/>
  <c r="L137" i="9"/>
  <c r="L152" i="9" s="1"/>
  <c r="J137" i="9"/>
  <c r="J152" i="9" s="1"/>
  <c r="J153" i="9" s="1"/>
  <c r="H137" i="9"/>
  <c r="F137" i="9"/>
  <c r="E137" i="9"/>
  <c r="E152" i="9" s="1"/>
  <c r="E153" i="9" s="1"/>
  <c r="Q136" i="9"/>
  <c r="O136" i="9"/>
  <c r="N136" i="9"/>
  <c r="L136" i="9"/>
  <c r="J136" i="9"/>
  <c r="R136" i="9" s="1"/>
  <c r="H136" i="9"/>
  <c r="F136" i="9"/>
  <c r="E136" i="9"/>
  <c r="R135" i="9"/>
  <c r="Q135" i="9"/>
  <c r="R134" i="9"/>
  <c r="Q134" i="9"/>
  <c r="R133" i="9"/>
  <c r="Q133" i="9"/>
  <c r="R132" i="9"/>
  <c r="Q132" i="9"/>
  <c r="Q131" i="9"/>
  <c r="O131" i="9"/>
  <c r="N131" i="9"/>
  <c r="L131" i="9"/>
  <c r="R131" i="9" s="1"/>
  <c r="J131" i="9"/>
  <c r="H131" i="9"/>
  <c r="F131" i="9"/>
  <c r="E131" i="9"/>
  <c r="Q130" i="9"/>
  <c r="O130" i="9"/>
  <c r="O122" i="9" s="1"/>
  <c r="N130" i="9"/>
  <c r="L130" i="9"/>
  <c r="J130" i="9"/>
  <c r="H130" i="9"/>
  <c r="R130" i="9" s="1"/>
  <c r="F130" i="9"/>
  <c r="E130" i="9"/>
  <c r="R129" i="9"/>
  <c r="Q129" i="9"/>
  <c r="Q128" i="9"/>
  <c r="O128" i="9"/>
  <c r="N128" i="9"/>
  <c r="N122" i="9" s="1"/>
  <c r="L128" i="9"/>
  <c r="L122" i="9" s="1"/>
  <c r="J128" i="9"/>
  <c r="H128" i="9"/>
  <c r="F128" i="9"/>
  <c r="F122" i="9" s="1"/>
  <c r="E128" i="9"/>
  <c r="E122" i="9" s="1"/>
  <c r="R127" i="9"/>
  <c r="Q127" i="9"/>
  <c r="R126" i="9"/>
  <c r="Q126" i="9"/>
  <c r="R125" i="9"/>
  <c r="Q125" i="9"/>
  <c r="R124" i="9"/>
  <c r="Q124" i="9"/>
  <c r="R123" i="9"/>
  <c r="Q123" i="9"/>
  <c r="Q122" i="9"/>
  <c r="J122" i="9"/>
  <c r="R121" i="9"/>
  <c r="Q121" i="9"/>
  <c r="R120" i="9"/>
  <c r="Q120" i="9"/>
  <c r="R119" i="9"/>
  <c r="Q119" i="9"/>
  <c r="R118" i="9"/>
  <c r="Q118" i="9"/>
  <c r="R117" i="9"/>
  <c r="Q117" i="9"/>
  <c r="R116" i="9"/>
  <c r="Q116" i="9"/>
  <c r="R115" i="9"/>
  <c r="Q115" i="9"/>
  <c r="R114" i="9"/>
  <c r="Q114" i="9"/>
  <c r="R113" i="9"/>
  <c r="Q113" i="9"/>
  <c r="R112" i="9"/>
  <c r="Q112" i="9"/>
  <c r="R111" i="9"/>
  <c r="Q111" i="9"/>
  <c r="R110" i="9"/>
  <c r="Q110" i="9"/>
  <c r="R109" i="9"/>
  <c r="Q109" i="9"/>
  <c r="R108" i="9"/>
  <c r="Q108" i="9"/>
  <c r="Q107" i="9"/>
  <c r="O107" i="9"/>
  <c r="O158" i="9" s="1"/>
  <c r="O163" i="9" s="1"/>
  <c r="N107" i="9"/>
  <c r="N158" i="9" s="1"/>
  <c r="N163" i="9" s="1"/>
  <c r="L107" i="9"/>
  <c r="L158" i="9" s="1"/>
  <c r="L163" i="9" s="1"/>
  <c r="J107" i="9"/>
  <c r="J158" i="9" s="1"/>
  <c r="J163" i="9" s="1"/>
  <c r="H107" i="9"/>
  <c r="H158" i="9" s="1"/>
  <c r="H163" i="9" s="1"/>
  <c r="F107" i="9"/>
  <c r="F158" i="9" s="1"/>
  <c r="F163" i="9" s="1"/>
  <c r="E107" i="9"/>
  <c r="E158" i="9" s="1"/>
  <c r="E163" i="9" s="1"/>
  <c r="R106" i="9"/>
  <c r="Q106" i="9"/>
  <c r="R105" i="9"/>
  <c r="Q105" i="9"/>
  <c r="R104" i="9"/>
  <c r="Q104" i="9"/>
  <c r="R103" i="9"/>
  <c r="Q103" i="9"/>
  <c r="Q102" i="9"/>
  <c r="O102" i="9"/>
  <c r="R102" i="9" s="1"/>
  <c r="Q101" i="9"/>
  <c r="N101" i="9"/>
  <c r="L101" i="9"/>
  <c r="J101" i="9"/>
  <c r="H101" i="9"/>
  <c r="F101" i="9"/>
  <c r="E101" i="9"/>
  <c r="E94" i="9" s="1"/>
  <c r="R100" i="9"/>
  <c r="Q100" i="9"/>
  <c r="R99" i="9"/>
  <c r="Q99" i="9"/>
  <c r="R98" i="9"/>
  <c r="Q98" i="9"/>
  <c r="R97" i="9"/>
  <c r="Q97" i="9"/>
  <c r="R96" i="9"/>
  <c r="Q96" i="9"/>
  <c r="Q95" i="9"/>
  <c r="O95" i="9"/>
  <c r="N95" i="9"/>
  <c r="L95" i="9"/>
  <c r="J95" i="9"/>
  <c r="H95" i="9"/>
  <c r="F95" i="9"/>
  <c r="E95" i="9"/>
  <c r="Q94" i="9"/>
  <c r="N94" i="9"/>
  <c r="H94" i="9"/>
  <c r="F94" i="9"/>
  <c r="Q93" i="9"/>
  <c r="O93" i="9"/>
  <c r="N93" i="9"/>
  <c r="N79" i="9" s="1"/>
  <c r="L93" i="9"/>
  <c r="J93" i="9"/>
  <c r="H93" i="9"/>
  <c r="F93" i="9"/>
  <c r="E93" i="9"/>
  <c r="R92" i="9"/>
  <c r="Q92" i="9"/>
  <c r="R91" i="9"/>
  <c r="Q91" i="9"/>
  <c r="R90" i="9"/>
  <c r="Q90" i="9"/>
  <c r="R89" i="9"/>
  <c r="Q89" i="9"/>
  <c r="Q88" i="9"/>
  <c r="O88" i="9"/>
  <c r="N88" i="9"/>
  <c r="L88" i="9"/>
  <c r="J88" i="9"/>
  <c r="H88" i="9"/>
  <c r="R88" i="9" s="1"/>
  <c r="F88" i="9"/>
  <c r="E88" i="9"/>
  <c r="Q87" i="9"/>
  <c r="O87" i="9"/>
  <c r="N87" i="9"/>
  <c r="L87" i="9"/>
  <c r="L79" i="9" s="1"/>
  <c r="J87" i="9"/>
  <c r="R87" i="9" s="1"/>
  <c r="H87" i="9"/>
  <c r="F87" i="9"/>
  <c r="E87" i="9"/>
  <c r="E79" i="9" s="1"/>
  <c r="R86" i="9"/>
  <c r="Q86" i="9"/>
  <c r="Q85" i="9"/>
  <c r="O85" i="9"/>
  <c r="N85" i="9"/>
  <c r="L85" i="9"/>
  <c r="J85" i="9"/>
  <c r="J79" i="9" s="1"/>
  <c r="H85" i="9"/>
  <c r="F85" i="9"/>
  <c r="E85" i="9"/>
  <c r="R84" i="9"/>
  <c r="Q84" i="9"/>
  <c r="R83" i="9"/>
  <c r="Q83" i="9"/>
  <c r="R82" i="9"/>
  <c r="Q82" i="9"/>
  <c r="R81" i="9"/>
  <c r="Q81" i="9"/>
  <c r="R80" i="9"/>
  <c r="Q80" i="9"/>
  <c r="Q79" i="9"/>
  <c r="F79" i="9"/>
  <c r="R78" i="9"/>
  <c r="Q78" i="9"/>
  <c r="R77" i="9"/>
  <c r="Q77" i="9"/>
  <c r="Q76" i="9"/>
  <c r="H76" i="9"/>
  <c r="R75" i="9"/>
  <c r="Q75" i="9"/>
  <c r="R74" i="9"/>
  <c r="Q74" i="9"/>
  <c r="Q73" i="9"/>
  <c r="O73" i="9"/>
  <c r="R73" i="9" s="1"/>
  <c r="R72" i="9"/>
  <c r="Q72" i="9"/>
  <c r="O72" i="9"/>
  <c r="Q71" i="9"/>
  <c r="N71" i="9"/>
  <c r="L71" i="9"/>
  <c r="J71" i="9"/>
  <c r="H71" i="9"/>
  <c r="F71" i="9"/>
  <c r="E71" i="9"/>
  <c r="R70" i="9"/>
  <c r="Q70" i="9"/>
  <c r="O70" i="9"/>
  <c r="R69" i="9"/>
  <c r="Q69" i="9"/>
  <c r="O69" i="9"/>
  <c r="Q68" i="9"/>
  <c r="O68" i="9"/>
  <c r="N68" i="9"/>
  <c r="L68" i="9"/>
  <c r="J68" i="9"/>
  <c r="H68" i="9"/>
  <c r="R68" i="9" s="1"/>
  <c r="F68" i="9"/>
  <c r="E68" i="9"/>
  <c r="R67" i="9"/>
  <c r="Q67" i="9"/>
  <c r="R66" i="9"/>
  <c r="Q66" i="9"/>
  <c r="R65" i="9"/>
  <c r="Q65" i="9"/>
  <c r="R64" i="9"/>
  <c r="Q64" i="9"/>
  <c r="R63" i="9"/>
  <c r="Q63" i="9"/>
  <c r="R62" i="9"/>
  <c r="Q62" i="9"/>
  <c r="R61" i="9"/>
  <c r="Q61" i="9"/>
  <c r="Q60" i="9"/>
  <c r="O60" i="9"/>
  <c r="N60" i="9"/>
  <c r="L60" i="9"/>
  <c r="J60" i="9"/>
  <c r="H60" i="9"/>
  <c r="R60" i="9" s="1"/>
  <c r="F60" i="9"/>
  <c r="E60" i="9"/>
  <c r="R59" i="9"/>
  <c r="Q59" i="9"/>
  <c r="R58" i="9"/>
  <c r="Q58" i="9"/>
  <c r="O58" i="9"/>
  <c r="R57" i="9"/>
  <c r="Q57" i="9"/>
  <c r="R56" i="9"/>
  <c r="Q56" i="9"/>
  <c r="R55" i="9"/>
  <c r="Q55" i="9"/>
  <c r="Q54" i="9"/>
  <c r="O54" i="9"/>
  <c r="N54" i="9"/>
  <c r="N53" i="9" s="1"/>
  <c r="L54" i="9"/>
  <c r="J54" i="9"/>
  <c r="H54" i="9"/>
  <c r="R54" i="9" s="1"/>
  <c r="F54" i="9"/>
  <c r="F53" i="9" s="1"/>
  <c r="F51" i="9" s="1"/>
  <c r="E54" i="9"/>
  <c r="Q53" i="9"/>
  <c r="O53" i="9"/>
  <c r="O51" i="9" s="1"/>
  <c r="L53" i="9"/>
  <c r="J53" i="9"/>
  <c r="J51" i="9" s="1"/>
  <c r="H53" i="9"/>
  <c r="E53" i="9"/>
  <c r="R52" i="9"/>
  <c r="Q52" i="9"/>
  <c r="Q51" i="9"/>
  <c r="N51" i="9"/>
  <c r="L51" i="9"/>
  <c r="E51" i="9"/>
  <c r="R50" i="9"/>
  <c r="Q50" i="9"/>
  <c r="R49" i="9"/>
  <c r="Q49" i="9"/>
  <c r="R48" i="9"/>
  <c r="Q48" i="9"/>
  <c r="R47" i="9"/>
  <c r="Q47" i="9"/>
  <c r="R46" i="9"/>
  <c r="Q46" i="9"/>
  <c r="R45" i="9"/>
  <c r="Q45" i="9"/>
  <c r="R44" i="9"/>
  <c r="Q44" i="9"/>
  <c r="R43" i="9"/>
  <c r="Q43" i="9"/>
  <c r="R42" i="9"/>
  <c r="Q42" i="9"/>
  <c r="R41" i="9"/>
  <c r="Q41" i="9"/>
  <c r="R40" i="9"/>
  <c r="Q40" i="9"/>
  <c r="R39" i="9"/>
  <c r="Q39" i="9"/>
  <c r="R38" i="9"/>
  <c r="Q38" i="9"/>
  <c r="R37" i="9"/>
  <c r="Q37" i="9"/>
  <c r="Q36" i="9"/>
  <c r="O36" i="9"/>
  <c r="N36" i="9"/>
  <c r="L36" i="9"/>
  <c r="J36" i="9"/>
  <c r="H36" i="9"/>
  <c r="R36" i="9" s="1"/>
  <c r="F36" i="9"/>
  <c r="E36" i="9"/>
  <c r="R35" i="9"/>
  <c r="Q35" i="9"/>
  <c r="R34" i="9"/>
  <c r="Q34" i="9"/>
  <c r="R33" i="9"/>
  <c r="Q33" i="9"/>
  <c r="R32" i="9"/>
  <c r="Q32" i="9"/>
  <c r="R31" i="9"/>
  <c r="Q31" i="9"/>
  <c r="R30" i="9"/>
  <c r="Q30" i="9"/>
  <c r="R29" i="9"/>
  <c r="Q29" i="9"/>
  <c r="R28" i="9"/>
  <c r="Q28" i="9"/>
  <c r="R27" i="9"/>
  <c r="Q27" i="9"/>
  <c r="R26" i="9"/>
  <c r="Q26" i="9"/>
  <c r="R25" i="9"/>
  <c r="Q25" i="9"/>
  <c r="R24" i="9"/>
  <c r="Q24" i="9"/>
  <c r="R23" i="9"/>
  <c r="Q23" i="9"/>
  <c r="R22" i="9"/>
  <c r="Q22" i="9"/>
  <c r="Q21" i="9"/>
  <c r="O21" i="9"/>
  <c r="O303" i="9" s="1"/>
  <c r="N21" i="9"/>
  <c r="L21" i="9"/>
  <c r="J21" i="9"/>
  <c r="H21" i="9"/>
  <c r="H303" i="9" s="1"/>
  <c r="F21" i="9"/>
  <c r="E21" i="9"/>
  <c r="R101" i="9" l="1"/>
  <c r="J303" i="9"/>
  <c r="R21" i="9"/>
  <c r="R303" i="9" s="1"/>
  <c r="N153" i="9"/>
  <c r="N156" i="9" s="1"/>
  <c r="R53" i="9"/>
  <c r="H51" i="9"/>
  <c r="R51" i="9" s="1"/>
  <c r="J76" i="9"/>
  <c r="L76" i="9" s="1"/>
  <c r="N76" i="9" s="1"/>
  <c r="O76" i="9" s="1"/>
  <c r="R93" i="9"/>
  <c r="J94" i="9"/>
  <c r="R95" i="9"/>
  <c r="R137" i="9"/>
  <c r="H152" i="9"/>
  <c r="O156" i="9"/>
  <c r="O153" i="9"/>
  <c r="R158" i="9"/>
  <c r="L94" i="9"/>
  <c r="R107" i="9"/>
  <c r="J156" i="9"/>
  <c r="R85" i="9"/>
  <c r="H79" i="9"/>
  <c r="O79" i="9"/>
  <c r="R128" i="9"/>
  <c r="E156" i="9"/>
  <c r="F156" i="9"/>
  <c r="F153" i="9"/>
  <c r="L153" i="9"/>
  <c r="L156" i="9" s="1"/>
  <c r="Q303" i="9"/>
  <c r="O101" i="9"/>
  <c r="O94" i="9" s="1"/>
  <c r="O71" i="9"/>
  <c r="R71" i="9" s="1"/>
  <c r="H122" i="9"/>
  <c r="R122" i="9" s="1"/>
  <c r="R79" i="9" l="1"/>
  <c r="R76" i="9"/>
  <c r="R94" i="9"/>
  <c r="H156" i="9"/>
  <c r="R156" i="9" s="1"/>
  <c r="R152" i="9"/>
  <c r="H153" i="9"/>
  <c r="R153" i="9" s="1"/>
</calcChain>
</file>

<file path=xl/sharedStrings.xml><?xml version="1.0" encoding="utf-8"?>
<sst xmlns="http://schemas.openxmlformats.org/spreadsheetml/2006/main" count="3347" uniqueCount="699">
  <si>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</si>
  <si>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</si>
  <si>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</si>
  <si>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</si>
  <si>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</si>
  <si>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</si>
  <si>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</si>
  <si>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</si>
  <si>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</si>
  <si>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</si>
  <si>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</si>
  <si>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</si>
  <si>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</si>
  <si>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</si>
  <si>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</si>
  <si>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</si>
  <si>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</si>
  <si>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</si>
  <si>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</si>
  <si>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</si>
  <si>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</si>
  <si>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</si>
  <si>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</si>
  <si>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Ожидаемый
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</si>
  <si>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</si>
  <si>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</si>
  <si>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</si>
  <si>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</si>
  <si>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</si>
  <si>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</si>
  <si>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</si>
  <si>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</si>
  <si>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</si>
  <si>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</si>
  <si>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</si>
  <si>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</si>
  <si>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</si>
  <si>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</si>
  <si>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</si>
  <si>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</si>
  <si>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</si>
  <si>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</si>
  <si>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</si>
  <si>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</si>
  <si>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</si>
  <si>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</si>
  <si>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</si>
  <si>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</si>
  <si>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</si>
  <si>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</si>
  <si>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</si>
  <si>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</si>
  <si>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</si>
  <si>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</si>
  <si>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</si>
  <si>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</si>
  <si>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</si>
  <si>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</si>
  <si>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</si>
  <si>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</si>
  <si>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</si>
  <si>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</si>
  <si>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</si>
  <si>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</si>
  <si>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</si>
  <si>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</si>
  <si>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</si>
  <si>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</si>
  <si>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</si>
  <si>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</si>
  <si>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</si>
  <si>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</si>
  <si>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</si>
  <si>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</si>
  <si>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</si>
  <si>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</si>
  <si>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</si>
  <si>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</si>
  <si>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</si>
  <si>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</si>
  <si>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</si>
  <si>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</si>
  <si>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</si>
  <si>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</si>
  <si>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</si>
  <si>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</si>
  <si>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</si>
  <si>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</si>
  <si>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</si>
  <si>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</si>
  <si>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</si>
  <si>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</si>
  <si>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</si>
  <si>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</si>
  <si>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</si>
  <si>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</si>
  <si>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</si>
  <si>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</si>
  <si>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</si>
  <si>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</si>
  <si>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</si>
  <si>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</si>
  <si>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</si>
  <si>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</si>
  <si>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</si>
  <si>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</si>
  <si>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</si>
  <si>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</si>
  <si>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</si>
  <si>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</si>
  <si>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</si>
  <si>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</si>
  <si>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</si>
  <si>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</si>
  <si>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</si>
  <si>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</si>
  <si>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</si>
  <si>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</si>
  <si>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</si>
  <si>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</si>
  <si>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</si>
  <si>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</si>
  <si>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</si>
  <si>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</si>
  <si>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</si>
  <si>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</si>
  <si>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</si>
  <si>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</si>
  <si>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</si>
  <si>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</si>
  <si>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</si>
  <si>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</si>
  <si>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</si>
  <si>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</si>
  <si>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</si>
  <si>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</si>
  <si>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</si>
  <si>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</si>
  <si>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</si>
  <si>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</si>
  <si>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</si>
  <si>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</si>
  <si>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</si>
  <si>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</si>
  <si>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</si>
  <si>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</si>
  <si>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</si>
  <si>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</si>
  <si>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</si>
  <si>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</si>
  <si>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</si>
  <si>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</si>
  <si>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</si>
  <si>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</si>
  <si>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</si>
  <si>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</si>
  <si>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</si>
  <si>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</si>
  <si>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</si>
  <si>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</si>
  <si>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</si>
  <si>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</si>
  <si>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</si>
  <si>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</si>
  <si>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</si>
  <si>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</si>
  <si>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</si>
  <si>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</si>
  <si>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</si>
  <si>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</si>
  <si>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</si>
  <si>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</si>
  <si>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</si>
  <si>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</si>
  <si>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</si>
  <si>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</si>
  <si>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</si>
  <si>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</si>
  <si>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</si>
  <si>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</si>
  <si>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</si>
  <si>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</si>
  <si>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</si>
  <si>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</si>
  <si>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</si>
  <si>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</si>
  <si>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</si>
  <si>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</si>
  <si>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</si>
  <si>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</si>
  <si>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</si>
  <si>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</si>
  <si>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</si>
  <si>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</si>
  <si>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</si>
  <si>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</si>
  <si>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</si>
  <si>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</si>
  <si>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</si>
  <si>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</si>
  <si>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</si>
  <si>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</si>
  <si>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</si>
  <si>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</si>
  <si>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</si>
  <si>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</si>
  <si>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</si>
  <si>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</si>
  <si>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</si>
  <si>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</si>
  <si>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</si>
  <si>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</si>
  <si>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</si>
  <si>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</si>
  <si>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</si>
  <si>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</si>
  <si>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</si>
  <si>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</si>
  <si>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</si>
  <si>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</si>
  <si>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</si>
  <si>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</si>
  <si>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</si>
  <si>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</si>
  <si>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</si>
  <si>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</si>
  <si>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</si>
  <si>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</si>
  <si>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</si>
  <si>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</si>
  <si>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</si>
  <si>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</si>
  <si>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</si>
  <si>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</si>
  <si>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</si>
  <si>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</si>
  <si>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</si>
  <si>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</si>
  <si>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</si>
  <si>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</si>
  <si>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</si>
  <si>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</si>
  <si>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</si>
  <si>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</si>
  <si>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</si>
  <si>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</si>
  <si>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</si>
  <si>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</si>
  <si>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</si>
  <si>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</si>
  <si>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</si>
  <si>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</si>
  <si>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</si>
  <si>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</si>
  <si>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</si>
  <si>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</si>
  <si>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</si>
  <si>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</si>
  <si>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</si>
  <si>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</si>
  <si>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</si>
  <si>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</si>
  <si>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</si>
  <si>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</si>
  <si>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</si>
  <si>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</si>
  <si>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</si>
  <si>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</si>
  <si>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</si>
  <si>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</si>
  <si>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</si>
  <si>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</si>
  <si>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</si>
  <si>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</si>
  <si>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</si>
  <si>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</si>
  <si>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</si>
  <si>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</si>
  <si>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</si>
  <si>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</si>
  <si>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</si>
  <si>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</si>
  <si>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</si>
  <si>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</si>
  <si>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</si>
  <si>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</si>
  <si>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</si>
  <si>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</si>
  <si>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</si>
  <si>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</si>
  <si>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</si>
  <si>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</si>
  <si>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</si>
  <si>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</si>
  <si>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</si>
  <si>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</si>
  <si>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</si>
  <si>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</si>
  <si>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</si>
  <si>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</si>
  <si>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</si>
  <si>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</si>
  <si>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</si>
  <si>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</si>
  <si>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</si>
  <si>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</si>
  <si>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</si>
  <si>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</si>
  <si>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</si>
  <si>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</si>
  <si>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</si>
  <si>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</si>
  <si>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</si>
  <si>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</si>
  <si>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</si>
  <si>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</si>
  <si>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</si>
  <si>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</si>
  <si>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</si>
  <si>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</si>
  <si>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</si>
  <si>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</si>
  <si>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</si>
  <si>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</si>
  <si>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</si>
  <si>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</si>
  <si>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</si>
  <si>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</si>
  <si>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</si>
  <si>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</si>
  <si>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</si>
  <si>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</si>
  <si>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</si>
  <si>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</si>
  <si>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</si>
  <si>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</si>
  <si>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</si>
  <si>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</si>
  <si>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</si>
  <si>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</si>
  <si>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</si>
  <si>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</si>
  <si>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</si>
  <si>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</si>
  <si>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</si>
  <si>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</si>
  <si>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</si>
  <si>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</si>
  <si>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</si>
  <si>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</si>
  <si>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</si>
  <si>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</si>
  <si>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</si>
  <si>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</si>
  <si>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</si>
  <si>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</si>
  <si>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</si>
  <si>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</si>
  <si>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</si>
  <si>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</si>
  <si>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</si>
  <si>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</si>
  <si>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</si>
  <si>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</si>
  <si>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</si>
  <si>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</si>
  <si>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</si>
  <si>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</si>
  <si>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</si>
  <si>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</si>
  <si>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</si>
  <si>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</si>
  <si>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</si>
  <si>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</si>
  <si>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</si>
  <si>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</si>
  <si>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</si>
  <si>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</si>
  <si>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</si>
  <si>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</si>
  <si>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</si>
  <si>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</si>
  <si>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</si>
  <si>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</si>
  <si>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</si>
  <si>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</si>
  <si>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</si>
  <si>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</si>
  <si>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</si>
  <si>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</si>
  <si>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</si>
  <si>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</si>
  <si>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</si>
  <si>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</si>
  <si>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</si>
  <si>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</si>
  <si>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</si>
  <si>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</si>
  <si>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</si>
  <si>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</si>
  <si>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</si>
  <si>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</si>
  <si>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</si>
  <si>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</si>
  <si>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</si>
  <si>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</si>
  <si>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</si>
  <si>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</si>
  <si>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</si>
  <si>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</si>
  <si>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</si>
  <si>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</si>
  <si>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</si>
  <si>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</si>
  <si>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</si>
  <si>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</si>
  <si>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</si>
  <si>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</si>
  <si>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</si>
  <si>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</si>
  <si>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</si>
  <si>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</si>
  <si>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</si>
  <si>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</si>
  <si>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</si>
  <si>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</si>
  <si>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</si>
  <si>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</si>
  <si>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</si>
  <si>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</si>
  <si>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</si>
  <si>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</si>
  <si>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</si>
  <si>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</si>
  <si>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</si>
  <si>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</si>
  <si>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</si>
  <si>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</si>
  <si>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</si>
  <si>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</si>
  <si>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</si>
  <si>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</si>
  <si>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</si>
  <si>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</si>
  <si>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</si>
  <si>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</si>
  <si>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</si>
  <si>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</si>
  <si>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</si>
  <si>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</si>
  <si>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</si>
  <si>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</si>
  <si>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</si>
  <si>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</si>
  <si>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</si>
  <si>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</si>
  <si>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</si>
  <si>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</si>
  <si>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</si>
  <si>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</si>
  <si>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</si>
  <si>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</si>
  <si>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</si>
  <si>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</si>
  <si>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</si>
  <si>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</si>
  <si>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</si>
  <si>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</si>
  <si>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</si>
  <si>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</si>
  <si>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</si>
  <si>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</si>
  <si>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</si>
  <si>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</si>
  <si>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</si>
  <si>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</si>
  <si>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</si>
  <si>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</si>
  <si>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</si>
  <si>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</si>
  <si>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</si>
  <si>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</si>
  <si>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</si>
  <si>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</si>
  <si>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</si>
  <si>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</si>
  <si>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</si>
  <si>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</si>
  <si>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</si>
  <si>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</si>
  <si>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</si>
  <si>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</si>
  <si>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</si>
  <si>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</si>
  <si>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</si>
  <si>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</si>
  <si>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</si>
  <si>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</si>
  <si>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</si>
  <si>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</si>
  <si>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</si>
  <si>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</si>
  <si>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</si>
  <si>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</si>
  <si>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</si>
  <si>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</si>
  <si>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</si>
  <si>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</si>
  <si>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</si>
  <si>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</si>
  <si>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</si>
  <si>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</si>
  <si>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</si>
  <si>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</si>
  <si>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</si>
  <si>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</si>
  <si>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</si>
  <si>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</si>
  <si>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</si>
  <si>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</si>
  <si>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</si>
  <si>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</si>
  <si>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</si>
  <si>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</si>
  <si>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</si>
  <si>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</si>
  <si>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</si>
  <si>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</si>
  <si>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</si>
  <si>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</si>
  <si>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</si>
  <si>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</si>
  <si>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</si>
  <si>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</si>
  <si>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</si>
  <si>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</si>
  <si>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</si>
  <si>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</si>
  <si>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</si>
  <si>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</si>
  <si>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</si>
  <si>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</si>
  <si>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</si>
  <si>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</si>
  <si>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</si>
  <si>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</si>
  <si>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</si>
  <si>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</si>
  <si>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</si>
  <si>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</si>
  <si>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</si>
  <si>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</si>
  <si>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</si>
  <si>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</si>
  <si>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</si>
  <si>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</si>
  <si>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</si>
  <si>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</si>
  <si>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</si>
  <si>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</si>
  <si>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</si>
  <si>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</si>
  <si>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</si>
  <si>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</si>
  <si>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</si>
  <si>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</si>
  <si>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</si>
  <si>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</si>
  <si>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</si>
  <si>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</si>
  <si>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</si>
  <si>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</si>
  <si>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</si>
  <si>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</si>
  <si>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</si>
  <si>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</si>
  <si>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</si>
  <si>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</si>
  <si>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</si>
  <si>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</si>
  <si>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</si>
  <si>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</si>
  <si>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</si>
  <si>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</si>
  <si>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</si>
  <si>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</si>
  <si>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</si>
  <si>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</si>
  <si>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</si>
  <si>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</si>
  <si>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</si>
  <si>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</si>
  <si>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</si>
  <si>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</si>
  <si>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</si>
  <si>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</si>
  <si>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</si>
  <si>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</si>
  <si>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</si>
  <si>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</si>
  <si>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</si>
  <si>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</si>
  <si>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</si>
  <si>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</si>
  <si>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</si>
  <si>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</si>
  <si>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</si>
  <si>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</si>
  <si>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</si>
  <si>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</si>
  <si>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</si>
  <si>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</si>
  <si>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</si>
  <si>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</si>
  <si>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</si>
  <si>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</si>
  <si>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</si>
  <si>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</si>
  <si>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</si>
  <si>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</si>
  <si>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</si>
  <si>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</si>
  <si>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</si>
  <si>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</si>
  <si>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</si>
  <si>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</si>
  <si>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</si>
  <si>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</si>
  <si>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</si>
  <si>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</si>
  <si>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</si>
  <si>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</si>
  <si>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</si>
  <si>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</si>
  <si>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</si>
  <si>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</si>
  <si>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</si>
  <si>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</si>
  <si>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</si>
  <si>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</si>
  <si>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</si>
  <si>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</si>
  <si>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</si>
  <si>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</si>
  <si>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</si>
  <si>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</si>
  <si>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</si>
  <si>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</si>
  <si>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</si>
  <si>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</si>
  <si>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</si>
  <si>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</si>
  <si>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</si>
  <si>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</si>
  <si>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</si>
  <si>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</si>
  <si>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</si>
  <si>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</si>
  <si>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</si>
  <si>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</si>
  <si>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</si>
  <si>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</si>
  <si>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</si>
  <si>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</si>
  <si>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</si>
  <si>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</si>
  <si>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</si>
  <si>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</si>
  <si>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</si>
  <si>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</si>
  <si>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</si>
  <si>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</si>
  <si>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</si>
  <si>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</si>
  <si>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</si>
  <si>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</si>
  <si>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</si>
  <si>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</si>
  <si>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</si>
  <si>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</si>
  <si>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</si>
  <si>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</si>
  <si>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</si>
  <si>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</si>
  <si>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</si>
  <si>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</si>
  <si>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</si>
  <si>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</si>
  <si>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</si>
  <si>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</si>
  <si>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</si>
  <si>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</si>
  <si>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</si>
  <si>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</si>
  <si>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</si>
  <si>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</si>
  <si>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Удмуртская Республика</t>
  </si>
  <si>
    <t>2. UDE инвестиционной программы субъекта электроэнергетики</t>
  </si>
  <si>
    <t>UDE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</si>
</sst>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6" formatCode="#,##0;\-#,##0;\-"/>
    <numFmt numFmtId="167" formatCode="_(* #,##0.00_);_(* \(#,##0.00\);_(* &quot;-&quot;??_);_(@_)"/>
    <numFmt numFmtId="170" formatCode="#,##0.000;\-#,##0.0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8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4" fontId="2" fillId="0" borderId="0" xfId="3" applyNumberFormat="1" applyFont="1" applyFill="1"/>
    <xf numFmtId="170" fontId="6" fillId="0" borderId="0" xfId="4" applyNumberFormat="1" applyFont="1" applyFill="1" applyAlignment="1">
      <alignment horizontal="center" vertical="top"/>
    </xf>
    <xf numFmtId="4" fontId="2" fillId="2" borderId="31" xfId="1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R458"/>
  <sheetViews>
    <sheetView showGridLines="0" tabSelected="1" zoomScale="55" zoomScaleNormal="55" zoomScaleSheetLayoutView="55" workbookViewId="0">
      <pane xSplit="3" ySplit="20" topLeftCell="D21" activePane="bottomRight" state="frozen"/>
      <selection activeCell="O442" sqref="O442"/>
      <selection pane="topRight" activeCell="O442" sqref="O442"/>
      <selection pane="bottomLeft" activeCell="O442" sqref="O442"/>
      <selection pane="bottomRight" activeCell="O442" sqref="O442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152"/>
      <c r="E2" s="152"/>
      <c r="F2" s="152"/>
      <c r="G2" s="152"/>
      <c r="H2" s="152"/>
      <c r="J2" s="179" t="s">
        <v>1</v>
      </c>
      <c r="K2" s="179"/>
      <c r="L2" s="179"/>
      <c r="M2" s="179"/>
      <c r="N2" s="179"/>
      <c r="O2" s="179"/>
      <c r="P2" s="179"/>
      <c r="Q2" s="179"/>
      <c r="R2" s="179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79" t="s">
        <v>2</v>
      </c>
      <c r="K3" s="179"/>
      <c r="L3" s="179"/>
      <c r="M3" s="179"/>
      <c r="N3" s="179"/>
      <c r="O3" s="179"/>
      <c r="P3" s="179"/>
      <c r="Q3" s="179"/>
      <c r="R3" s="179"/>
    </row>
    <row r="4" spans="1:18" ht="18.75" outlineLevel="1" x14ac:dyDescent="0.3">
      <c r="A4" s="180" t="s">
        <v>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1"/>
      <c r="M4" s="180"/>
      <c r="N4" s="181"/>
      <c r="O4" s="181"/>
      <c r="P4" s="180"/>
      <c r="Q4" s="180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2" t="s">
        <v>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3"/>
      <c r="M6" s="182"/>
      <c r="N6" s="183"/>
      <c r="O6" s="183"/>
      <c r="P6" s="182"/>
      <c r="Q6" s="182"/>
    </row>
    <row r="7" spans="1:18" outlineLevel="1" x14ac:dyDescent="0.25">
      <c r="A7" s="184" t="s">
        <v>5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5"/>
      <c r="M7" s="184"/>
      <c r="N7" s="185"/>
      <c r="O7" s="185"/>
      <c r="P7" s="184"/>
      <c r="Q7" s="184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53"/>
      <c r="K8" s="153"/>
      <c r="L8" s="153"/>
      <c r="M8" s="153"/>
      <c r="N8" s="153"/>
      <c r="O8" s="153"/>
      <c r="P8" s="153"/>
      <c r="Q8" s="10"/>
    </row>
    <row r="9" spans="1:18" ht="18.75" outlineLevel="1" x14ac:dyDescent="0.25">
      <c r="A9" s="186" t="s">
        <v>696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7"/>
      <c r="M9" s="186"/>
      <c r="N9" s="187"/>
      <c r="O9" s="187"/>
      <c r="P9" s="186"/>
      <c r="Q9" s="186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76" t="s">
        <v>6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</row>
    <row r="12" spans="1:18" s="1" customFormat="1" ht="18.75" outlineLevel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5"/>
    </row>
    <row r="13" spans="1:18" ht="18.75" outlineLevel="1" x14ac:dyDescent="0.3">
      <c r="A13" s="177" t="s">
        <v>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</row>
    <row r="14" spans="1:18" outlineLevel="1" x14ac:dyDescent="0.25">
      <c r="A14" s="178" t="s">
        <v>8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</row>
    <row r="15" spans="1:18" outlineLevel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ht="19.5" outlineLevel="1" thickBot="1" x14ac:dyDescent="0.35">
      <c r="A16" s="157" t="s">
        <v>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8" ht="31.5" customHeight="1" x14ac:dyDescent="0.25">
      <c r="A17" s="158" t="s">
        <v>10</v>
      </c>
      <c r="B17" s="160" t="s">
        <v>11</v>
      </c>
      <c r="C17" s="162" t="s">
        <v>12</v>
      </c>
      <c r="D17" s="13" t="s">
        <v>13</v>
      </c>
      <c r="E17" s="13" t="s">
        <v>14</v>
      </c>
      <c r="F17" s="13" t="s">
        <v>15</v>
      </c>
      <c r="G17" s="165" t="s">
        <v>16</v>
      </c>
      <c r="H17" s="165"/>
      <c r="I17" s="165" t="s">
        <v>17</v>
      </c>
      <c r="J17" s="165"/>
      <c r="K17" s="165" t="s">
        <v>18</v>
      </c>
      <c r="L17" s="165"/>
      <c r="M17" s="165" t="s">
        <v>19</v>
      </c>
      <c r="N17" s="165"/>
      <c r="O17" s="165" t="s">
        <v>20</v>
      </c>
      <c r="P17" s="165"/>
      <c r="Q17" s="160" t="s">
        <v>21</v>
      </c>
      <c r="R17" s="162"/>
    </row>
    <row r="18" spans="1:18" ht="47.25" customHeight="1" thickBot="1" x14ac:dyDescent="0.3">
      <c r="A18" s="159"/>
      <c r="B18" s="161"/>
      <c r="C18" s="163"/>
      <c r="D18" s="14" t="s">
        <v>22</v>
      </c>
      <c r="E18" s="14" t="s">
        <v>23</v>
      </c>
      <c r="F18" s="14" t="s">
        <v>24</v>
      </c>
      <c r="G18" s="14" t="s">
        <v>25</v>
      </c>
      <c r="H18" s="14" t="s">
        <v>26</v>
      </c>
      <c r="I18" s="14" t="s">
        <v>25</v>
      </c>
      <c r="J18" s="14" t="s">
        <v>26</v>
      </c>
      <c r="K18" s="14" t="s">
        <v>25</v>
      </c>
      <c r="L18" s="14" t="s">
        <v>26</v>
      </c>
      <c r="M18" s="14" t="s">
        <v>25</v>
      </c>
      <c r="N18" s="14" t="s">
        <v>26</v>
      </c>
      <c r="O18" s="14" t="s">
        <v>27</v>
      </c>
      <c r="P18" s="14" t="s">
        <v>26</v>
      </c>
      <c r="Q18" s="15" t="s">
        <v>25</v>
      </c>
      <c r="R18" s="16" t="s">
        <v>26</v>
      </c>
    </row>
    <row r="19" spans="1:1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18">
        <v>17</v>
      </c>
      <c r="R19" s="19">
        <v>18</v>
      </c>
    </row>
    <row r="20" spans="1:18" ht="16.5" thickBot="1" x14ac:dyDescent="0.3">
      <c r="A20" s="166" t="s">
        <v>28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8"/>
    </row>
    <row r="21" spans="1:18" ht="31.5" x14ac:dyDescent="0.25">
      <c r="A21" s="21" t="s">
        <v>29</v>
      </c>
      <c r="B21" s="22" t="s">
        <v>30</v>
      </c>
      <c r="C21" s="23" t="s">
        <v>31</v>
      </c>
      <c r="D21" s="24">
        <v>8394.8200614023972</v>
      </c>
      <c r="E21" s="24">
        <f>E27+E29+E30+E35</f>
        <v>8713.8573037723017</v>
      </c>
      <c r="F21" s="24">
        <f>F27+F29+F30+F35</f>
        <v>9273.1256722134913</v>
      </c>
      <c r="G21" s="24">
        <v>9695.854423322462</v>
      </c>
      <c r="H21" s="24">
        <f>H27+H29+H30+H35</f>
        <v>10261.192742371293</v>
      </c>
      <c r="I21" s="24">
        <v>10062.638261463942</v>
      </c>
      <c r="J21" s="24">
        <f>J27+J29+J30+J35</f>
        <v>10596.818744356804</v>
      </c>
      <c r="K21" s="24">
        <v>10425.577213089799</v>
      </c>
      <c r="L21" s="24">
        <f>L27+L29+L30+L35</f>
        <v>11028.751019593479</v>
      </c>
      <c r="M21" s="24">
        <v>10738.17959908647</v>
      </c>
      <c r="N21" s="24">
        <f>N27+N29+N30+N35</f>
        <v>11333.917416487518</v>
      </c>
      <c r="O21" s="24">
        <f>O27+O29+O30+O35</f>
        <v>11643.863631206925</v>
      </c>
      <c r="P21" s="25" t="s">
        <v>32</v>
      </c>
      <c r="Q21" s="26">
        <f>IFERROR(G21+I21+K21+M21,"-")</f>
        <v>40922.249496962671</v>
      </c>
      <c r="R21" s="25">
        <f>IFERROR(H21+J21+L21+N21+O21,"-")</f>
        <v>54864.543554016025</v>
      </c>
    </row>
    <row r="22" spans="1:18" x14ac:dyDescent="0.25">
      <c r="A22" s="27" t="s">
        <v>33</v>
      </c>
      <c r="B22" s="28" t="s">
        <v>34</v>
      </c>
      <c r="C22" s="29" t="s">
        <v>31</v>
      </c>
      <c r="D22" s="30" t="s">
        <v>32</v>
      </c>
      <c r="E22" s="30" t="s">
        <v>32</v>
      </c>
      <c r="F22" s="30" t="s">
        <v>32</v>
      </c>
      <c r="G22" s="30" t="s">
        <v>32</v>
      </c>
      <c r="H22" s="30" t="s">
        <v>32</v>
      </c>
      <c r="I22" s="30" t="s">
        <v>32</v>
      </c>
      <c r="J22" s="30" t="s">
        <v>32</v>
      </c>
      <c r="K22" s="30" t="s">
        <v>32</v>
      </c>
      <c r="L22" s="30" t="s">
        <v>32</v>
      </c>
      <c r="M22" s="30" t="s">
        <v>32</v>
      </c>
      <c r="N22" s="30" t="s">
        <v>32</v>
      </c>
      <c r="O22" s="30" t="s">
        <v>32</v>
      </c>
      <c r="P22" s="31" t="s">
        <v>32</v>
      </c>
      <c r="Q22" s="32" t="str">
        <f t="shared" ref="Q22:Q85" si="0">IFERROR(G22+I22+K22+M22,"-")</f>
        <v>-</v>
      </c>
      <c r="R22" s="31" t="str">
        <f t="shared" ref="R22:R85" si="1">IFERROR(H22+J22+L22+N22+O22,"-")</f>
        <v>-</v>
      </c>
    </row>
    <row r="23" spans="1:18" ht="31.5" x14ac:dyDescent="0.25">
      <c r="A23" s="27" t="s">
        <v>35</v>
      </c>
      <c r="B23" s="33" t="s">
        <v>36</v>
      </c>
      <c r="C23" s="29" t="s">
        <v>31</v>
      </c>
      <c r="D23" s="30" t="s">
        <v>32</v>
      </c>
      <c r="E23" s="30" t="s">
        <v>32</v>
      </c>
      <c r="F23" s="30" t="s">
        <v>32</v>
      </c>
      <c r="G23" s="30" t="s">
        <v>32</v>
      </c>
      <c r="H23" s="30" t="s">
        <v>32</v>
      </c>
      <c r="I23" s="30" t="s">
        <v>32</v>
      </c>
      <c r="J23" s="30" t="s">
        <v>32</v>
      </c>
      <c r="K23" s="30" t="s">
        <v>32</v>
      </c>
      <c r="L23" s="30" t="s">
        <v>32</v>
      </c>
      <c r="M23" s="30" t="s">
        <v>32</v>
      </c>
      <c r="N23" s="30" t="s">
        <v>32</v>
      </c>
      <c r="O23" s="30" t="s">
        <v>32</v>
      </c>
      <c r="P23" s="31" t="s">
        <v>32</v>
      </c>
      <c r="Q23" s="32" t="str">
        <f t="shared" si="0"/>
        <v>-</v>
      </c>
      <c r="R23" s="31" t="str">
        <f t="shared" si="1"/>
        <v>-</v>
      </c>
    </row>
    <row r="24" spans="1:18" ht="31.5" x14ac:dyDescent="0.25">
      <c r="A24" s="27" t="s">
        <v>37</v>
      </c>
      <c r="B24" s="33" t="s">
        <v>38</v>
      </c>
      <c r="C24" s="29" t="s">
        <v>31</v>
      </c>
      <c r="D24" s="30" t="s">
        <v>32</v>
      </c>
      <c r="E24" s="30" t="s">
        <v>32</v>
      </c>
      <c r="F24" s="30" t="s">
        <v>32</v>
      </c>
      <c r="G24" s="30" t="s">
        <v>32</v>
      </c>
      <c r="H24" s="30" t="s">
        <v>32</v>
      </c>
      <c r="I24" s="30" t="s">
        <v>32</v>
      </c>
      <c r="J24" s="30" t="s">
        <v>32</v>
      </c>
      <c r="K24" s="30" t="s">
        <v>32</v>
      </c>
      <c r="L24" s="30" t="s">
        <v>32</v>
      </c>
      <c r="M24" s="30" t="s">
        <v>32</v>
      </c>
      <c r="N24" s="30" t="s">
        <v>32</v>
      </c>
      <c r="O24" s="30" t="s">
        <v>32</v>
      </c>
      <c r="P24" s="31" t="s">
        <v>32</v>
      </c>
      <c r="Q24" s="32" t="str">
        <f t="shared" si="0"/>
        <v>-</v>
      </c>
      <c r="R24" s="31" t="str">
        <f t="shared" si="1"/>
        <v>-</v>
      </c>
    </row>
    <row r="25" spans="1:18" ht="31.5" x14ac:dyDescent="0.25">
      <c r="A25" s="27" t="s">
        <v>39</v>
      </c>
      <c r="B25" s="33" t="s">
        <v>40</v>
      </c>
      <c r="C25" s="29" t="s">
        <v>31</v>
      </c>
      <c r="D25" s="30" t="s">
        <v>32</v>
      </c>
      <c r="E25" s="30" t="s">
        <v>32</v>
      </c>
      <c r="F25" s="30" t="s">
        <v>32</v>
      </c>
      <c r="G25" s="30" t="s">
        <v>32</v>
      </c>
      <c r="H25" s="30" t="s">
        <v>32</v>
      </c>
      <c r="I25" s="30" t="s">
        <v>32</v>
      </c>
      <c r="J25" s="30" t="s">
        <v>32</v>
      </c>
      <c r="K25" s="30" t="s">
        <v>32</v>
      </c>
      <c r="L25" s="30" t="s">
        <v>32</v>
      </c>
      <c r="M25" s="30" t="s">
        <v>32</v>
      </c>
      <c r="N25" s="30" t="s">
        <v>32</v>
      </c>
      <c r="O25" s="30" t="s">
        <v>32</v>
      </c>
      <c r="P25" s="31" t="s">
        <v>32</v>
      </c>
      <c r="Q25" s="32" t="str">
        <f t="shared" si="0"/>
        <v>-</v>
      </c>
      <c r="R25" s="31" t="str">
        <f t="shared" si="1"/>
        <v>-</v>
      </c>
    </row>
    <row r="26" spans="1:18" x14ac:dyDescent="0.25">
      <c r="A26" s="27" t="s">
        <v>41</v>
      </c>
      <c r="B26" s="28" t="s">
        <v>42</v>
      </c>
      <c r="C26" s="29" t="s">
        <v>31</v>
      </c>
      <c r="D26" s="30" t="s">
        <v>32</v>
      </c>
      <c r="E26" s="30" t="s">
        <v>32</v>
      </c>
      <c r="F26" s="30" t="s">
        <v>32</v>
      </c>
      <c r="G26" s="30" t="s">
        <v>32</v>
      </c>
      <c r="H26" s="30" t="s">
        <v>32</v>
      </c>
      <c r="I26" s="30" t="s">
        <v>32</v>
      </c>
      <c r="J26" s="30" t="s">
        <v>32</v>
      </c>
      <c r="K26" s="30" t="s">
        <v>32</v>
      </c>
      <c r="L26" s="30" t="s">
        <v>32</v>
      </c>
      <c r="M26" s="30" t="s">
        <v>32</v>
      </c>
      <c r="N26" s="30" t="s">
        <v>32</v>
      </c>
      <c r="O26" s="30" t="s">
        <v>32</v>
      </c>
      <c r="P26" s="31" t="s">
        <v>32</v>
      </c>
      <c r="Q26" s="32" t="str">
        <f t="shared" si="0"/>
        <v>-</v>
      </c>
      <c r="R26" s="31" t="str">
        <f t="shared" si="1"/>
        <v>-</v>
      </c>
    </row>
    <row r="27" spans="1:18" x14ac:dyDescent="0.25">
      <c r="A27" s="27" t="s">
        <v>43</v>
      </c>
      <c r="B27" s="28" t="s">
        <v>44</v>
      </c>
      <c r="C27" s="29" t="s">
        <v>31</v>
      </c>
      <c r="D27" s="30">
        <v>8059.5453177408108</v>
      </c>
      <c r="E27" s="30">
        <v>8393.8057417852015</v>
      </c>
      <c r="F27" s="30">
        <v>8817.1689768753022</v>
      </c>
      <c r="G27" s="30">
        <v>9181.4759832324617</v>
      </c>
      <c r="H27" s="30">
        <v>9553.5445420096257</v>
      </c>
      <c r="I27" s="30">
        <v>9502.0895238639423</v>
      </c>
      <c r="J27" s="30">
        <v>9899.2023970369719</v>
      </c>
      <c r="K27" s="30">
        <v>9821.9776539857976</v>
      </c>
      <c r="L27" s="30">
        <v>10229.86849988203</v>
      </c>
      <c r="M27" s="30">
        <v>10116.472053209349</v>
      </c>
      <c r="N27" s="30">
        <v>10534.999896776069</v>
      </c>
      <c r="O27" s="30">
        <v>10844.911109229837</v>
      </c>
      <c r="P27" s="31" t="s">
        <v>32</v>
      </c>
      <c r="Q27" s="32">
        <f t="shared" si="0"/>
        <v>38622.015214291554</v>
      </c>
      <c r="R27" s="31">
        <f t="shared" si="1"/>
        <v>51062.526444934541</v>
      </c>
    </row>
    <row r="28" spans="1:18" x14ac:dyDescent="0.25">
      <c r="A28" s="27" t="s">
        <v>45</v>
      </c>
      <c r="B28" s="28" t="s">
        <v>46</v>
      </c>
      <c r="C28" s="29" t="s">
        <v>31</v>
      </c>
      <c r="D28" s="30" t="s">
        <v>32</v>
      </c>
      <c r="E28" s="30" t="s">
        <v>32</v>
      </c>
      <c r="F28" s="30" t="s">
        <v>32</v>
      </c>
      <c r="G28" s="30" t="s">
        <v>32</v>
      </c>
      <c r="H28" s="30" t="s">
        <v>32</v>
      </c>
      <c r="I28" s="30" t="s">
        <v>32</v>
      </c>
      <c r="J28" s="30" t="s">
        <v>32</v>
      </c>
      <c r="K28" s="30" t="s">
        <v>32</v>
      </c>
      <c r="L28" s="30" t="s">
        <v>32</v>
      </c>
      <c r="M28" s="30" t="s">
        <v>32</v>
      </c>
      <c r="N28" s="30" t="s">
        <v>32</v>
      </c>
      <c r="O28" s="30" t="s">
        <v>32</v>
      </c>
      <c r="P28" s="31" t="s">
        <v>32</v>
      </c>
      <c r="Q28" s="32" t="str">
        <f t="shared" si="0"/>
        <v>-</v>
      </c>
      <c r="R28" s="31" t="str">
        <f t="shared" si="1"/>
        <v>-</v>
      </c>
    </row>
    <row r="29" spans="1:18" x14ac:dyDescent="0.25">
      <c r="A29" s="27" t="s">
        <v>47</v>
      </c>
      <c r="B29" s="28" t="s">
        <v>48</v>
      </c>
      <c r="C29" s="29" t="s">
        <v>31</v>
      </c>
      <c r="D29" s="30">
        <v>238.726</v>
      </c>
      <c r="E29" s="30">
        <v>211.178</v>
      </c>
      <c r="F29" s="30">
        <v>241.88424331933317</v>
      </c>
      <c r="G29" s="30">
        <v>241.04700009000001</v>
      </c>
      <c r="H29" s="30">
        <v>381.96206865666664</v>
      </c>
      <c r="I29" s="30">
        <v>241.047</v>
      </c>
      <c r="J29" s="30">
        <v>267.43017130333374</v>
      </c>
      <c r="K29" s="30">
        <v>241.047</v>
      </c>
      <c r="L29" s="30">
        <v>258.19600000000003</v>
      </c>
      <c r="M29" s="30">
        <v>248.27841000000001</v>
      </c>
      <c r="N29" s="30">
        <v>258.19600000000003</v>
      </c>
      <c r="O29" s="30">
        <v>258.19600000000003</v>
      </c>
      <c r="P29" s="31" t="s">
        <v>32</v>
      </c>
      <c r="Q29" s="32">
        <f t="shared" si="0"/>
        <v>971.41941009000004</v>
      </c>
      <c r="R29" s="31">
        <f t="shared" si="1"/>
        <v>1423.9802399600003</v>
      </c>
    </row>
    <row r="30" spans="1:18" x14ac:dyDescent="0.25">
      <c r="A30" s="27" t="s">
        <v>49</v>
      </c>
      <c r="B30" s="28" t="s">
        <v>50</v>
      </c>
      <c r="C30" s="29" t="s">
        <v>31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1" t="s">
        <v>32</v>
      </c>
      <c r="Q30" s="32">
        <f t="shared" si="0"/>
        <v>0</v>
      </c>
      <c r="R30" s="31">
        <f t="shared" si="1"/>
        <v>0</v>
      </c>
    </row>
    <row r="31" spans="1:18" x14ac:dyDescent="0.25">
      <c r="A31" s="27" t="s">
        <v>51</v>
      </c>
      <c r="B31" s="28" t="s">
        <v>52</v>
      </c>
      <c r="C31" s="29" t="s">
        <v>31</v>
      </c>
      <c r="D31" s="30" t="s">
        <v>32</v>
      </c>
      <c r="E31" s="30" t="s">
        <v>32</v>
      </c>
      <c r="F31" s="30" t="s">
        <v>32</v>
      </c>
      <c r="G31" s="30" t="s">
        <v>32</v>
      </c>
      <c r="H31" s="30" t="s">
        <v>32</v>
      </c>
      <c r="I31" s="30" t="s">
        <v>32</v>
      </c>
      <c r="J31" s="30" t="s">
        <v>32</v>
      </c>
      <c r="K31" s="30" t="s">
        <v>32</v>
      </c>
      <c r="L31" s="30" t="s">
        <v>32</v>
      </c>
      <c r="M31" s="30" t="s">
        <v>32</v>
      </c>
      <c r="N31" s="30" t="s">
        <v>32</v>
      </c>
      <c r="O31" s="30" t="s">
        <v>32</v>
      </c>
      <c r="P31" s="31" t="s">
        <v>32</v>
      </c>
      <c r="Q31" s="32" t="str">
        <f t="shared" si="0"/>
        <v>-</v>
      </c>
      <c r="R31" s="31" t="str">
        <f t="shared" si="1"/>
        <v>-</v>
      </c>
    </row>
    <row r="32" spans="1:18" ht="31.5" x14ac:dyDescent="0.25">
      <c r="A32" s="27" t="s">
        <v>53</v>
      </c>
      <c r="B32" s="33" t="s">
        <v>54</v>
      </c>
      <c r="C32" s="29" t="s">
        <v>31</v>
      </c>
      <c r="D32" s="30" t="s">
        <v>32</v>
      </c>
      <c r="E32" s="30" t="s">
        <v>32</v>
      </c>
      <c r="F32" s="30" t="s">
        <v>32</v>
      </c>
      <c r="G32" s="30" t="s">
        <v>32</v>
      </c>
      <c r="H32" s="30" t="s">
        <v>32</v>
      </c>
      <c r="I32" s="30" t="s">
        <v>32</v>
      </c>
      <c r="J32" s="30" t="s">
        <v>32</v>
      </c>
      <c r="K32" s="30" t="s">
        <v>32</v>
      </c>
      <c r="L32" s="30" t="s">
        <v>32</v>
      </c>
      <c r="M32" s="30" t="s">
        <v>32</v>
      </c>
      <c r="N32" s="30" t="s">
        <v>32</v>
      </c>
      <c r="O32" s="30" t="s">
        <v>32</v>
      </c>
      <c r="P32" s="31" t="s">
        <v>32</v>
      </c>
      <c r="Q32" s="32" t="str">
        <f t="shared" si="0"/>
        <v>-</v>
      </c>
      <c r="R32" s="31" t="str">
        <f t="shared" si="1"/>
        <v>-</v>
      </c>
    </row>
    <row r="33" spans="1:18" x14ac:dyDescent="0.25">
      <c r="A33" s="27" t="s">
        <v>55</v>
      </c>
      <c r="B33" s="34" t="s">
        <v>56</v>
      </c>
      <c r="C33" s="29" t="s">
        <v>31</v>
      </c>
      <c r="D33" s="30" t="s">
        <v>32</v>
      </c>
      <c r="E33" s="30" t="s">
        <v>32</v>
      </c>
      <c r="F33" s="30" t="s">
        <v>32</v>
      </c>
      <c r="G33" s="30" t="s">
        <v>32</v>
      </c>
      <c r="H33" s="30" t="s">
        <v>32</v>
      </c>
      <c r="I33" s="30" t="s">
        <v>32</v>
      </c>
      <c r="J33" s="30" t="s">
        <v>32</v>
      </c>
      <c r="K33" s="30" t="s">
        <v>32</v>
      </c>
      <c r="L33" s="30" t="s">
        <v>32</v>
      </c>
      <c r="M33" s="30" t="s">
        <v>32</v>
      </c>
      <c r="N33" s="30" t="s">
        <v>32</v>
      </c>
      <c r="O33" s="30" t="s">
        <v>32</v>
      </c>
      <c r="P33" s="31" t="s">
        <v>32</v>
      </c>
      <c r="Q33" s="32" t="str">
        <f t="shared" si="0"/>
        <v>-</v>
      </c>
      <c r="R33" s="31" t="str">
        <f t="shared" si="1"/>
        <v>-</v>
      </c>
    </row>
    <row r="34" spans="1:18" x14ac:dyDescent="0.25">
      <c r="A34" s="27" t="s">
        <v>57</v>
      </c>
      <c r="B34" s="34" t="s">
        <v>58</v>
      </c>
      <c r="C34" s="29" t="s">
        <v>31</v>
      </c>
      <c r="D34" s="30" t="s">
        <v>32</v>
      </c>
      <c r="E34" s="30" t="s">
        <v>32</v>
      </c>
      <c r="F34" s="30" t="s">
        <v>32</v>
      </c>
      <c r="G34" s="30" t="s">
        <v>32</v>
      </c>
      <c r="H34" s="30" t="s">
        <v>32</v>
      </c>
      <c r="I34" s="30" t="s">
        <v>32</v>
      </c>
      <c r="J34" s="30" t="s">
        <v>32</v>
      </c>
      <c r="K34" s="30" t="s">
        <v>32</v>
      </c>
      <c r="L34" s="30" t="s">
        <v>32</v>
      </c>
      <c r="M34" s="30" t="s">
        <v>32</v>
      </c>
      <c r="N34" s="30" t="s">
        <v>32</v>
      </c>
      <c r="O34" s="30" t="s">
        <v>32</v>
      </c>
      <c r="P34" s="31" t="s">
        <v>32</v>
      </c>
      <c r="Q34" s="32" t="str">
        <f t="shared" si="0"/>
        <v>-</v>
      </c>
      <c r="R34" s="31" t="str">
        <f t="shared" si="1"/>
        <v>-</v>
      </c>
    </row>
    <row r="35" spans="1:18" x14ac:dyDescent="0.25">
      <c r="A35" s="27" t="s">
        <v>59</v>
      </c>
      <c r="B35" s="28" t="s">
        <v>60</v>
      </c>
      <c r="C35" s="29" t="s">
        <v>31</v>
      </c>
      <c r="D35" s="30">
        <v>96.548743661585661</v>
      </c>
      <c r="E35" s="30">
        <v>108.87356198710062</v>
      </c>
      <c r="F35" s="30">
        <v>214.07245201885621</v>
      </c>
      <c r="G35" s="30">
        <v>273.33143999999999</v>
      </c>
      <c r="H35" s="30">
        <v>325.68613170499998</v>
      </c>
      <c r="I35" s="30">
        <v>319.50173760000001</v>
      </c>
      <c r="J35" s="30">
        <v>430.18617601649999</v>
      </c>
      <c r="K35" s="30">
        <v>362.55255910400001</v>
      </c>
      <c r="L35" s="30">
        <v>540.68651971144982</v>
      </c>
      <c r="M35" s="30">
        <v>373.42913587712002</v>
      </c>
      <c r="N35" s="30">
        <v>540.7215197114499</v>
      </c>
      <c r="O35" s="30">
        <v>540.75652197708803</v>
      </c>
      <c r="P35" s="31" t="s">
        <v>32</v>
      </c>
      <c r="Q35" s="32">
        <f t="shared" si="0"/>
        <v>1328.81487258112</v>
      </c>
      <c r="R35" s="31">
        <f t="shared" si="1"/>
        <v>2378.0368691214876</v>
      </c>
    </row>
    <row r="36" spans="1:18" ht="31.5" x14ac:dyDescent="0.25">
      <c r="A36" s="27" t="s">
        <v>61</v>
      </c>
      <c r="B36" s="35" t="s">
        <v>62</v>
      </c>
      <c r="C36" s="29" t="s">
        <v>31</v>
      </c>
      <c r="D36" s="30">
        <v>7608.5060294002387</v>
      </c>
      <c r="E36" s="30">
        <f>E42+E44+E45+E50</f>
        <v>7815.2324184479621</v>
      </c>
      <c r="F36" s="30">
        <f>F42+F44+F45+F50</f>
        <v>8434.3881865401545</v>
      </c>
      <c r="G36" s="30">
        <v>8383.0361092830808</v>
      </c>
      <c r="H36" s="30">
        <f>H42+H44+H45+H50</f>
        <v>8778.7670285254335</v>
      </c>
      <c r="I36" s="30">
        <v>8561.984193909082</v>
      </c>
      <c r="J36" s="30">
        <f>J42+J44+J45+J50</f>
        <v>9065.2635423882184</v>
      </c>
      <c r="K36" s="30">
        <v>8759.4026895254574</v>
      </c>
      <c r="L36" s="30">
        <f>L42+L44+L45+L50</f>
        <v>9314.6367201358335</v>
      </c>
      <c r="M36" s="30">
        <v>9035.8278665877679</v>
      </c>
      <c r="N36" s="30">
        <f>N42+N44+N45+N50</f>
        <v>9517.6765560717649</v>
      </c>
      <c r="O36" s="30">
        <f>O42+O44+O45+O50</f>
        <v>9871.1797605095799</v>
      </c>
      <c r="P36" s="31" t="s">
        <v>32</v>
      </c>
      <c r="Q36" s="32">
        <f t="shared" si="0"/>
        <v>34740.250859305386</v>
      </c>
      <c r="R36" s="31">
        <f t="shared" si="1"/>
        <v>46547.523607630828</v>
      </c>
    </row>
    <row r="37" spans="1:18" x14ac:dyDescent="0.25">
      <c r="A37" s="27" t="s">
        <v>63</v>
      </c>
      <c r="B37" s="28" t="s">
        <v>34</v>
      </c>
      <c r="C37" s="29" t="s">
        <v>31</v>
      </c>
      <c r="D37" s="30" t="s">
        <v>32</v>
      </c>
      <c r="E37" s="30" t="s">
        <v>32</v>
      </c>
      <c r="F37" s="30" t="s">
        <v>32</v>
      </c>
      <c r="G37" s="30" t="s">
        <v>32</v>
      </c>
      <c r="H37" s="30" t="s">
        <v>32</v>
      </c>
      <c r="I37" s="30" t="s">
        <v>32</v>
      </c>
      <c r="J37" s="30" t="s">
        <v>32</v>
      </c>
      <c r="K37" s="30" t="s">
        <v>32</v>
      </c>
      <c r="L37" s="30" t="s">
        <v>32</v>
      </c>
      <c r="M37" s="30" t="s">
        <v>32</v>
      </c>
      <c r="N37" s="30" t="s">
        <v>32</v>
      </c>
      <c r="O37" s="30" t="s">
        <v>32</v>
      </c>
      <c r="P37" s="31" t="s">
        <v>32</v>
      </c>
      <c r="Q37" s="32" t="str">
        <f t="shared" si="0"/>
        <v>-</v>
      </c>
      <c r="R37" s="31" t="str">
        <f t="shared" si="1"/>
        <v>-</v>
      </c>
    </row>
    <row r="38" spans="1:18" ht="31.5" x14ac:dyDescent="0.25">
      <c r="A38" s="27" t="s">
        <v>64</v>
      </c>
      <c r="B38" s="36" t="s">
        <v>36</v>
      </c>
      <c r="C38" s="29" t="s">
        <v>31</v>
      </c>
      <c r="D38" s="30" t="s">
        <v>32</v>
      </c>
      <c r="E38" s="30" t="s">
        <v>32</v>
      </c>
      <c r="F38" s="30" t="s">
        <v>32</v>
      </c>
      <c r="G38" s="30" t="s">
        <v>32</v>
      </c>
      <c r="H38" s="30" t="s">
        <v>32</v>
      </c>
      <c r="I38" s="30" t="s">
        <v>32</v>
      </c>
      <c r="J38" s="30" t="s">
        <v>32</v>
      </c>
      <c r="K38" s="30" t="s">
        <v>32</v>
      </c>
      <c r="L38" s="30" t="s">
        <v>32</v>
      </c>
      <c r="M38" s="30" t="s">
        <v>32</v>
      </c>
      <c r="N38" s="30" t="s">
        <v>32</v>
      </c>
      <c r="O38" s="30" t="s">
        <v>32</v>
      </c>
      <c r="P38" s="31" t="s">
        <v>32</v>
      </c>
      <c r="Q38" s="32" t="str">
        <f t="shared" si="0"/>
        <v>-</v>
      </c>
      <c r="R38" s="31" t="str">
        <f t="shared" si="1"/>
        <v>-</v>
      </c>
    </row>
    <row r="39" spans="1:18" ht="31.5" x14ac:dyDescent="0.25">
      <c r="A39" s="27" t="s">
        <v>65</v>
      </c>
      <c r="B39" s="36" t="s">
        <v>38</v>
      </c>
      <c r="C39" s="29" t="s">
        <v>31</v>
      </c>
      <c r="D39" s="30" t="s">
        <v>32</v>
      </c>
      <c r="E39" s="30" t="s">
        <v>32</v>
      </c>
      <c r="F39" s="30" t="s">
        <v>32</v>
      </c>
      <c r="G39" s="30" t="s">
        <v>32</v>
      </c>
      <c r="H39" s="30" t="s">
        <v>32</v>
      </c>
      <c r="I39" s="30" t="s">
        <v>32</v>
      </c>
      <c r="J39" s="30" t="s">
        <v>32</v>
      </c>
      <c r="K39" s="30" t="s">
        <v>32</v>
      </c>
      <c r="L39" s="30" t="s">
        <v>32</v>
      </c>
      <c r="M39" s="30" t="s">
        <v>32</v>
      </c>
      <c r="N39" s="30" t="s">
        <v>32</v>
      </c>
      <c r="O39" s="30" t="s">
        <v>32</v>
      </c>
      <c r="P39" s="31" t="s">
        <v>32</v>
      </c>
      <c r="Q39" s="32" t="str">
        <f t="shared" si="0"/>
        <v>-</v>
      </c>
      <c r="R39" s="31" t="str">
        <f t="shared" si="1"/>
        <v>-</v>
      </c>
    </row>
    <row r="40" spans="1:18" ht="31.5" x14ac:dyDescent="0.25">
      <c r="A40" s="27" t="s">
        <v>66</v>
      </c>
      <c r="B40" s="36" t="s">
        <v>40</v>
      </c>
      <c r="C40" s="29" t="s">
        <v>31</v>
      </c>
      <c r="D40" s="30" t="s">
        <v>32</v>
      </c>
      <c r="E40" s="30" t="s">
        <v>32</v>
      </c>
      <c r="F40" s="30" t="s">
        <v>32</v>
      </c>
      <c r="G40" s="30" t="s">
        <v>32</v>
      </c>
      <c r="H40" s="30" t="s">
        <v>32</v>
      </c>
      <c r="I40" s="30" t="s">
        <v>32</v>
      </c>
      <c r="J40" s="30" t="s">
        <v>32</v>
      </c>
      <c r="K40" s="30" t="s">
        <v>32</v>
      </c>
      <c r="L40" s="30" t="s">
        <v>32</v>
      </c>
      <c r="M40" s="30" t="s">
        <v>32</v>
      </c>
      <c r="N40" s="30" t="s">
        <v>32</v>
      </c>
      <c r="O40" s="30" t="s">
        <v>32</v>
      </c>
      <c r="P40" s="31" t="s">
        <v>32</v>
      </c>
      <c r="Q40" s="32" t="str">
        <f t="shared" si="0"/>
        <v>-</v>
      </c>
      <c r="R40" s="31" t="str">
        <f t="shared" si="1"/>
        <v>-</v>
      </c>
    </row>
    <row r="41" spans="1:18" x14ac:dyDescent="0.25">
      <c r="A41" s="27" t="s">
        <v>67</v>
      </c>
      <c r="B41" s="28" t="s">
        <v>42</v>
      </c>
      <c r="C41" s="29" t="s">
        <v>31</v>
      </c>
      <c r="D41" s="30" t="s">
        <v>32</v>
      </c>
      <c r="E41" s="30" t="s">
        <v>32</v>
      </c>
      <c r="F41" s="30" t="s">
        <v>32</v>
      </c>
      <c r="G41" s="30" t="s">
        <v>32</v>
      </c>
      <c r="H41" s="30" t="s">
        <v>32</v>
      </c>
      <c r="I41" s="30" t="s">
        <v>32</v>
      </c>
      <c r="J41" s="30" t="s">
        <v>32</v>
      </c>
      <c r="K41" s="30" t="s">
        <v>32</v>
      </c>
      <c r="L41" s="30" t="s">
        <v>32</v>
      </c>
      <c r="M41" s="30" t="s">
        <v>32</v>
      </c>
      <c r="N41" s="30" t="s">
        <v>32</v>
      </c>
      <c r="O41" s="30" t="s">
        <v>32</v>
      </c>
      <c r="P41" s="31" t="s">
        <v>32</v>
      </c>
      <c r="Q41" s="32" t="str">
        <f t="shared" si="0"/>
        <v>-</v>
      </c>
      <c r="R41" s="31" t="str">
        <f t="shared" si="1"/>
        <v>-</v>
      </c>
    </row>
    <row r="42" spans="1:18" x14ac:dyDescent="0.25">
      <c r="A42" s="27" t="s">
        <v>68</v>
      </c>
      <c r="B42" s="28" t="s">
        <v>44</v>
      </c>
      <c r="C42" s="29" t="s">
        <v>31</v>
      </c>
      <c r="D42" s="30">
        <v>7488.3900955027293</v>
      </c>
      <c r="E42" s="30">
        <v>7705.2169982101732</v>
      </c>
      <c r="F42" s="30">
        <v>8208.5160851903929</v>
      </c>
      <c r="G42" s="30">
        <v>8184.9332354851031</v>
      </c>
      <c r="H42" s="30">
        <v>8443.2740586693526</v>
      </c>
      <c r="I42" s="30">
        <v>8363.9232281420864</v>
      </c>
      <c r="J42" s="30">
        <v>8645.0482391697442</v>
      </c>
      <c r="K42" s="30">
        <v>8549.5821788820231</v>
      </c>
      <c r="L42" s="30">
        <v>8805.1364452127218</v>
      </c>
      <c r="M42" s="30">
        <v>8819.7127406250293</v>
      </c>
      <c r="N42" s="30">
        <v>9007.5731480836348</v>
      </c>
      <c r="O42" s="30">
        <v>9360.4685576056745</v>
      </c>
      <c r="P42" s="31" t="s">
        <v>32</v>
      </c>
      <c r="Q42" s="32">
        <f t="shared" si="0"/>
        <v>33918.151383134245</v>
      </c>
      <c r="R42" s="31">
        <f t="shared" si="1"/>
        <v>44261.500448741128</v>
      </c>
    </row>
    <row r="43" spans="1:18" x14ac:dyDescent="0.25">
      <c r="A43" s="27" t="s">
        <v>69</v>
      </c>
      <c r="B43" s="28" t="s">
        <v>46</v>
      </c>
      <c r="C43" s="29" t="s">
        <v>31</v>
      </c>
      <c r="D43" s="30" t="s">
        <v>32</v>
      </c>
      <c r="E43" s="30" t="s">
        <v>32</v>
      </c>
      <c r="F43" s="30" t="s">
        <v>32</v>
      </c>
      <c r="G43" s="30" t="s">
        <v>32</v>
      </c>
      <c r="H43" s="30" t="s">
        <v>32</v>
      </c>
      <c r="I43" s="30" t="s">
        <v>32</v>
      </c>
      <c r="J43" s="30" t="s">
        <v>32</v>
      </c>
      <c r="K43" s="30" t="s">
        <v>32</v>
      </c>
      <c r="L43" s="30" t="s">
        <v>32</v>
      </c>
      <c r="M43" s="30" t="s">
        <v>32</v>
      </c>
      <c r="N43" s="30" t="s">
        <v>32</v>
      </c>
      <c r="O43" s="30" t="s">
        <v>32</v>
      </c>
      <c r="P43" s="31" t="s">
        <v>32</v>
      </c>
      <c r="Q43" s="32" t="str">
        <f t="shared" si="0"/>
        <v>-</v>
      </c>
      <c r="R43" s="31" t="str">
        <f t="shared" si="1"/>
        <v>-</v>
      </c>
    </row>
    <row r="44" spans="1:18" x14ac:dyDescent="0.25">
      <c r="A44" s="27" t="s">
        <v>70</v>
      </c>
      <c r="B44" s="28" t="s">
        <v>48</v>
      </c>
      <c r="C44" s="29" t="s">
        <v>31</v>
      </c>
      <c r="D44" s="30">
        <v>77.480668167509108</v>
      </c>
      <c r="E44" s="30">
        <v>68.481552217789115</v>
      </c>
      <c r="F44" s="30">
        <v>69.07753405976122</v>
      </c>
      <c r="G44" s="30">
        <v>60.243513264378286</v>
      </c>
      <c r="H44" s="30">
        <v>69.634901067258951</v>
      </c>
      <c r="I44" s="30">
        <v>60.71886332367459</v>
      </c>
      <c r="J44" s="30">
        <v>70.197842665331351</v>
      </c>
      <c r="K44" s="30">
        <v>61.19896743279142</v>
      </c>
      <c r="L44" s="30">
        <v>70.766417479384714</v>
      </c>
      <c r="M44" s="30">
        <v>63.03493645577516</v>
      </c>
      <c r="N44" s="30">
        <v>71.340671741578532</v>
      </c>
      <c r="O44" s="30">
        <v>71.919585953638318</v>
      </c>
      <c r="P44" s="31" t="s">
        <v>32</v>
      </c>
      <c r="Q44" s="32">
        <f t="shared" si="0"/>
        <v>245.19628047661945</v>
      </c>
      <c r="R44" s="31">
        <f t="shared" si="1"/>
        <v>353.85941890719187</v>
      </c>
    </row>
    <row r="45" spans="1:18" x14ac:dyDescent="0.25">
      <c r="A45" s="27" t="s">
        <v>71</v>
      </c>
      <c r="B45" s="28" t="s">
        <v>50</v>
      </c>
      <c r="C45" s="29" t="s">
        <v>31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 t="s">
        <v>32</v>
      </c>
      <c r="Q45" s="32">
        <f t="shared" si="0"/>
        <v>0</v>
      </c>
      <c r="R45" s="31">
        <f t="shared" si="1"/>
        <v>0</v>
      </c>
    </row>
    <row r="46" spans="1:18" x14ac:dyDescent="0.25">
      <c r="A46" s="27" t="s">
        <v>72</v>
      </c>
      <c r="B46" s="28" t="s">
        <v>52</v>
      </c>
      <c r="C46" s="29" t="s">
        <v>31</v>
      </c>
      <c r="D46" s="30" t="s">
        <v>32</v>
      </c>
      <c r="E46" s="30" t="s">
        <v>32</v>
      </c>
      <c r="F46" s="30" t="s">
        <v>32</v>
      </c>
      <c r="G46" s="30" t="s">
        <v>32</v>
      </c>
      <c r="H46" s="30" t="s">
        <v>32</v>
      </c>
      <c r="I46" s="30" t="s">
        <v>32</v>
      </c>
      <c r="J46" s="30" t="s">
        <v>32</v>
      </c>
      <c r="K46" s="30" t="s">
        <v>32</v>
      </c>
      <c r="L46" s="30" t="s">
        <v>32</v>
      </c>
      <c r="M46" s="30" t="s">
        <v>32</v>
      </c>
      <c r="N46" s="30" t="s">
        <v>32</v>
      </c>
      <c r="O46" s="30" t="s">
        <v>32</v>
      </c>
      <c r="P46" s="31" t="s">
        <v>32</v>
      </c>
      <c r="Q46" s="32" t="str">
        <f t="shared" si="0"/>
        <v>-</v>
      </c>
      <c r="R46" s="31" t="str">
        <f t="shared" si="1"/>
        <v>-</v>
      </c>
    </row>
    <row r="47" spans="1:18" ht="31.5" x14ac:dyDescent="0.25">
      <c r="A47" s="27" t="s">
        <v>73</v>
      </c>
      <c r="B47" s="33" t="s">
        <v>54</v>
      </c>
      <c r="C47" s="29" t="s">
        <v>31</v>
      </c>
      <c r="D47" s="30" t="s">
        <v>32</v>
      </c>
      <c r="E47" s="30" t="s">
        <v>32</v>
      </c>
      <c r="F47" s="30" t="s">
        <v>32</v>
      </c>
      <c r="G47" s="30" t="s">
        <v>32</v>
      </c>
      <c r="H47" s="30" t="s">
        <v>32</v>
      </c>
      <c r="I47" s="30" t="s">
        <v>32</v>
      </c>
      <c r="J47" s="30" t="s">
        <v>32</v>
      </c>
      <c r="K47" s="30" t="s">
        <v>32</v>
      </c>
      <c r="L47" s="30" t="s">
        <v>32</v>
      </c>
      <c r="M47" s="30" t="s">
        <v>32</v>
      </c>
      <c r="N47" s="30" t="s">
        <v>32</v>
      </c>
      <c r="O47" s="30" t="s">
        <v>32</v>
      </c>
      <c r="P47" s="31" t="s">
        <v>32</v>
      </c>
      <c r="Q47" s="32" t="str">
        <f t="shared" si="0"/>
        <v>-</v>
      </c>
      <c r="R47" s="31" t="str">
        <f t="shared" si="1"/>
        <v>-</v>
      </c>
    </row>
    <row r="48" spans="1:18" x14ac:dyDescent="0.25">
      <c r="A48" s="27" t="s">
        <v>74</v>
      </c>
      <c r="B48" s="36" t="s">
        <v>56</v>
      </c>
      <c r="C48" s="29" t="s">
        <v>31</v>
      </c>
      <c r="D48" s="30" t="s">
        <v>32</v>
      </c>
      <c r="E48" s="30" t="s">
        <v>32</v>
      </c>
      <c r="F48" s="30" t="s">
        <v>32</v>
      </c>
      <c r="G48" s="30" t="s">
        <v>32</v>
      </c>
      <c r="H48" s="30" t="s">
        <v>32</v>
      </c>
      <c r="I48" s="30" t="s">
        <v>32</v>
      </c>
      <c r="J48" s="30" t="s">
        <v>32</v>
      </c>
      <c r="K48" s="30" t="s">
        <v>32</v>
      </c>
      <c r="L48" s="30" t="s">
        <v>32</v>
      </c>
      <c r="M48" s="30" t="s">
        <v>32</v>
      </c>
      <c r="N48" s="30" t="s">
        <v>32</v>
      </c>
      <c r="O48" s="30" t="s">
        <v>32</v>
      </c>
      <c r="P48" s="31" t="s">
        <v>32</v>
      </c>
      <c r="Q48" s="32" t="str">
        <f t="shared" si="0"/>
        <v>-</v>
      </c>
      <c r="R48" s="31" t="str">
        <f t="shared" si="1"/>
        <v>-</v>
      </c>
    </row>
    <row r="49" spans="1:18" x14ac:dyDescent="0.25">
      <c r="A49" s="27" t="s">
        <v>75</v>
      </c>
      <c r="B49" s="36" t="s">
        <v>58</v>
      </c>
      <c r="C49" s="29" t="s">
        <v>31</v>
      </c>
      <c r="D49" s="30" t="s">
        <v>32</v>
      </c>
      <c r="E49" s="30" t="s">
        <v>32</v>
      </c>
      <c r="F49" s="30" t="s">
        <v>32</v>
      </c>
      <c r="G49" s="30" t="s">
        <v>32</v>
      </c>
      <c r="H49" s="30" t="s">
        <v>32</v>
      </c>
      <c r="I49" s="30" t="s">
        <v>32</v>
      </c>
      <c r="J49" s="30" t="s">
        <v>32</v>
      </c>
      <c r="K49" s="30" t="s">
        <v>32</v>
      </c>
      <c r="L49" s="30" t="s">
        <v>32</v>
      </c>
      <c r="M49" s="30" t="s">
        <v>32</v>
      </c>
      <c r="N49" s="30" t="s">
        <v>32</v>
      </c>
      <c r="O49" s="30" t="s">
        <v>32</v>
      </c>
      <c r="P49" s="31" t="s">
        <v>32</v>
      </c>
      <c r="Q49" s="32" t="str">
        <f t="shared" si="0"/>
        <v>-</v>
      </c>
      <c r="R49" s="31" t="str">
        <f t="shared" si="1"/>
        <v>-</v>
      </c>
    </row>
    <row r="50" spans="1:18" x14ac:dyDescent="0.25">
      <c r="A50" s="27" t="s">
        <v>76</v>
      </c>
      <c r="B50" s="28" t="s">
        <v>60</v>
      </c>
      <c r="C50" s="29" t="s">
        <v>31</v>
      </c>
      <c r="D50" s="30">
        <v>42.63526573</v>
      </c>
      <c r="E50" s="30">
        <v>41.533868019999993</v>
      </c>
      <c r="F50" s="30">
        <v>156.79456729</v>
      </c>
      <c r="G50" s="30">
        <v>137.85936053359887</v>
      </c>
      <c r="H50" s="30">
        <v>265.85806878882198</v>
      </c>
      <c r="I50" s="30">
        <v>137.34210244332164</v>
      </c>
      <c r="J50" s="30">
        <v>350.01746055314203</v>
      </c>
      <c r="K50" s="30">
        <v>148.62154321064375</v>
      </c>
      <c r="L50" s="30">
        <v>438.73385744372803</v>
      </c>
      <c r="M50" s="30">
        <v>153.08018950696308</v>
      </c>
      <c r="N50" s="30">
        <v>438.76273624655221</v>
      </c>
      <c r="O50" s="30">
        <v>438.79161695026738</v>
      </c>
      <c r="P50" s="31" t="s">
        <v>32</v>
      </c>
      <c r="Q50" s="32">
        <f t="shared" si="0"/>
        <v>576.90319569452731</v>
      </c>
      <c r="R50" s="31">
        <f t="shared" si="1"/>
        <v>1932.1637399825117</v>
      </c>
    </row>
    <row r="51" spans="1:18" x14ac:dyDescent="0.25">
      <c r="A51" s="27" t="s">
        <v>77</v>
      </c>
      <c r="B51" s="37" t="s">
        <v>78</v>
      </c>
      <c r="C51" s="29" t="s">
        <v>31</v>
      </c>
      <c r="D51" s="30">
        <v>1638.3970387000002</v>
      </c>
      <c r="E51" s="30">
        <f>E52+E53+E58+E59</f>
        <v>1648.8316892700002</v>
      </c>
      <c r="F51" s="30">
        <f>F52+F53+F58+F59</f>
        <v>1923.80788757</v>
      </c>
      <c r="G51" s="30">
        <v>1856.1038107524678</v>
      </c>
      <c r="H51" s="30">
        <f>H52+H53+H58+H59</f>
        <v>2039.5324312099999</v>
      </c>
      <c r="I51" s="30">
        <v>1902.2021381580182</v>
      </c>
      <c r="J51" s="30">
        <f>J52+J53+J58+J59</f>
        <v>2099.4630885199999</v>
      </c>
      <c r="K51" s="30">
        <v>1949.5514347758581</v>
      </c>
      <c r="L51" s="30">
        <f>L52+L53+L58+L59</f>
        <v>2162.0634028099998</v>
      </c>
      <c r="M51" s="30">
        <v>2016.0409698300339</v>
      </c>
      <c r="N51" s="30">
        <f>N52+N53+N58+N59</f>
        <v>2224.4836212799996</v>
      </c>
      <c r="O51" s="30">
        <f>O52+O53+O58+O59</f>
        <v>2291.8263497499997</v>
      </c>
      <c r="P51" s="31" t="s">
        <v>32</v>
      </c>
      <c r="Q51" s="32">
        <f t="shared" si="0"/>
        <v>7723.8983535163779</v>
      </c>
      <c r="R51" s="31">
        <f t="shared" si="1"/>
        <v>10817.368893569999</v>
      </c>
    </row>
    <row r="52" spans="1:18" x14ac:dyDescent="0.25">
      <c r="A52" s="27" t="s">
        <v>64</v>
      </c>
      <c r="B52" s="36" t="s">
        <v>79</v>
      </c>
      <c r="C52" s="29" t="s">
        <v>31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 t="s">
        <v>32</v>
      </c>
      <c r="Q52" s="32">
        <f t="shared" si="0"/>
        <v>0</v>
      </c>
      <c r="R52" s="31">
        <f t="shared" si="1"/>
        <v>0</v>
      </c>
    </row>
    <row r="53" spans="1:18" x14ac:dyDescent="0.25">
      <c r="A53" s="27" t="s">
        <v>65</v>
      </c>
      <c r="B53" s="34" t="s">
        <v>80</v>
      </c>
      <c r="C53" s="29" t="s">
        <v>31</v>
      </c>
      <c r="D53" s="30">
        <v>1333.33852351</v>
      </c>
      <c r="E53" s="30">
        <f>E54+E57</f>
        <v>1340.9912785399999</v>
      </c>
      <c r="F53" s="30">
        <f>F54+F57</f>
        <v>1579.4251033100002</v>
      </c>
      <c r="G53" s="30">
        <v>1507.15731035</v>
      </c>
      <c r="H53" s="30">
        <f>H54+H57</f>
        <v>1695.14964695</v>
      </c>
      <c r="I53" s="30">
        <v>1556.1815193699999</v>
      </c>
      <c r="J53" s="30">
        <f>J54+J57</f>
        <v>1755.08030426</v>
      </c>
      <c r="K53" s="30">
        <v>1606.39817997</v>
      </c>
      <c r="L53" s="30">
        <f>L54+L57</f>
        <v>1817.68061855</v>
      </c>
      <c r="M53" s="30">
        <v>1662.5931173800002</v>
      </c>
      <c r="N53" s="30">
        <f>N54+N57</f>
        <v>1880.10083702</v>
      </c>
      <c r="O53" s="30">
        <f>O54+O57</f>
        <v>1947.4435654899999</v>
      </c>
      <c r="P53" s="31" t="s">
        <v>32</v>
      </c>
      <c r="Q53" s="32">
        <f t="shared" si="0"/>
        <v>6332.3301270699994</v>
      </c>
      <c r="R53" s="31">
        <f t="shared" si="1"/>
        <v>9095.4549722699994</v>
      </c>
    </row>
    <row r="54" spans="1:18" ht="31.5" x14ac:dyDescent="0.25">
      <c r="A54" s="27" t="s">
        <v>81</v>
      </c>
      <c r="B54" s="38" t="s">
        <v>82</v>
      </c>
      <c r="C54" s="29" t="s">
        <v>31</v>
      </c>
      <c r="D54" s="30">
        <v>1333.33852351</v>
      </c>
      <c r="E54" s="30">
        <f>E55+E56</f>
        <v>1340.9912785399999</v>
      </c>
      <c r="F54" s="30">
        <f>F55+F56</f>
        <v>1579.4251033100002</v>
      </c>
      <c r="G54" s="30">
        <v>1507.15731035</v>
      </c>
      <c r="H54" s="30">
        <f>H55+H56</f>
        <v>1695.14964695</v>
      </c>
      <c r="I54" s="30">
        <v>1556.1815193699999</v>
      </c>
      <c r="J54" s="30">
        <f>J55+J56</f>
        <v>1755.08030426</v>
      </c>
      <c r="K54" s="30">
        <v>1606.39817997</v>
      </c>
      <c r="L54" s="30">
        <f>L55+L56</f>
        <v>1817.68061855</v>
      </c>
      <c r="M54" s="30">
        <v>1662.5931173800002</v>
      </c>
      <c r="N54" s="30">
        <f>N55+N56</f>
        <v>1880.10083702</v>
      </c>
      <c r="O54" s="30">
        <f>O55+O56</f>
        <v>1947.4435654899999</v>
      </c>
      <c r="P54" s="31" t="s">
        <v>32</v>
      </c>
      <c r="Q54" s="32">
        <f t="shared" si="0"/>
        <v>6332.3301270699994</v>
      </c>
      <c r="R54" s="31">
        <f t="shared" si="1"/>
        <v>9095.4549722699994</v>
      </c>
    </row>
    <row r="55" spans="1:18" ht="31.5" x14ac:dyDescent="0.25">
      <c r="A55" s="27" t="s">
        <v>83</v>
      </c>
      <c r="B55" s="39" t="s">
        <v>84</v>
      </c>
      <c r="C55" s="29" t="s">
        <v>31</v>
      </c>
      <c r="D55" s="30">
        <v>1333.33852351</v>
      </c>
      <c r="E55" s="30">
        <v>1340.9912785399999</v>
      </c>
      <c r="F55" s="30">
        <v>1579.4251033100002</v>
      </c>
      <c r="G55" s="30">
        <v>1507.15731035</v>
      </c>
      <c r="H55" s="30">
        <v>1695.14964695</v>
      </c>
      <c r="I55" s="30">
        <v>1556.1815193699999</v>
      </c>
      <c r="J55" s="30">
        <v>1755.08030426</v>
      </c>
      <c r="K55" s="30">
        <v>1606.39817997</v>
      </c>
      <c r="L55" s="30">
        <v>1817.68061855</v>
      </c>
      <c r="M55" s="30">
        <v>1662.5931173800002</v>
      </c>
      <c r="N55" s="30">
        <v>1880.10083702</v>
      </c>
      <c r="O55" s="30">
        <v>1947.4435654899999</v>
      </c>
      <c r="P55" s="31" t="s">
        <v>32</v>
      </c>
      <c r="Q55" s="32">
        <f t="shared" si="0"/>
        <v>6332.3301270699994</v>
      </c>
      <c r="R55" s="31">
        <f t="shared" si="1"/>
        <v>9095.4549722699994</v>
      </c>
    </row>
    <row r="56" spans="1:18" x14ac:dyDescent="0.25">
      <c r="A56" s="27" t="s">
        <v>85</v>
      </c>
      <c r="B56" s="39" t="s">
        <v>86</v>
      </c>
      <c r="C56" s="29" t="s">
        <v>31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 t="s">
        <v>32</v>
      </c>
      <c r="Q56" s="32">
        <f t="shared" si="0"/>
        <v>0</v>
      </c>
      <c r="R56" s="31">
        <f t="shared" si="1"/>
        <v>0</v>
      </c>
    </row>
    <row r="57" spans="1:18" x14ac:dyDescent="0.25">
      <c r="A57" s="27" t="s">
        <v>87</v>
      </c>
      <c r="B57" s="38" t="s">
        <v>88</v>
      </c>
      <c r="C57" s="29" t="s">
        <v>31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 t="s">
        <v>32</v>
      </c>
      <c r="Q57" s="32">
        <f t="shared" si="0"/>
        <v>0</v>
      </c>
      <c r="R57" s="31">
        <f t="shared" si="1"/>
        <v>0</v>
      </c>
    </row>
    <row r="58" spans="1:18" x14ac:dyDescent="0.25">
      <c r="A58" s="27" t="s">
        <v>66</v>
      </c>
      <c r="B58" s="34" t="s">
        <v>89</v>
      </c>
      <c r="C58" s="29" t="s">
        <v>31</v>
      </c>
      <c r="D58" s="30">
        <v>150.26314137</v>
      </c>
      <c r="E58" s="30">
        <v>171.44180767999998</v>
      </c>
      <c r="F58" s="30">
        <v>154.67775014000003</v>
      </c>
      <c r="G58" s="30">
        <v>167.1783388950351</v>
      </c>
      <c r="H58" s="30">
        <v>154.67775014000003</v>
      </c>
      <c r="I58" s="30">
        <v>165.77656519177981</v>
      </c>
      <c r="J58" s="30">
        <v>154.67775014000003</v>
      </c>
      <c r="K58" s="30">
        <v>164.40282696258956</v>
      </c>
      <c r="L58" s="30">
        <v>154.67775014000003</v>
      </c>
      <c r="M58" s="30">
        <v>169.33491177146726</v>
      </c>
      <c r="N58" s="30">
        <v>154.67775014000003</v>
      </c>
      <c r="O58" s="30">
        <f>IFERROR(N58*(N58/L58),0)</f>
        <v>154.67775014000003</v>
      </c>
      <c r="P58" s="31" t="s">
        <v>32</v>
      </c>
      <c r="Q58" s="32">
        <f t="shared" si="0"/>
        <v>666.6926428208717</v>
      </c>
      <c r="R58" s="31">
        <f t="shared" si="1"/>
        <v>773.38875070000017</v>
      </c>
    </row>
    <row r="59" spans="1:18" x14ac:dyDescent="0.25">
      <c r="A59" s="27" t="s">
        <v>90</v>
      </c>
      <c r="B59" s="34" t="s">
        <v>91</v>
      </c>
      <c r="C59" s="29" t="s">
        <v>31</v>
      </c>
      <c r="D59" s="30">
        <v>154.79537382000004</v>
      </c>
      <c r="E59" s="30">
        <v>136.39860305000016</v>
      </c>
      <c r="F59" s="30">
        <v>189.70503411999985</v>
      </c>
      <c r="G59" s="30">
        <v>181.76816150743269</v>
      </c>
      <c r="H59" s="30">
        <v>189.70503411999985</v>
      </c>
      <c r="I59" s="30">
        <v>180.24405359623853</v>
      </c>
      <c r="J59" s="30">
        <v>189.70503411999985</v>
      </c>
      <c r="K59" s="30">
        <v>178.75042784326845</v>
      </c>
      <c r="L59" s="30">
        <v>189.70503411999985</v>
      </c>
      <c r="M59" s="30">
        <v>184.11294067856653</v>
      </c>
      <c r="N59" s="30">
        <v>189.70503411999985</v>
      </c>
      <c r="O59" s="30">
        <v>189.70503411999985</v>
      </c>
      <c r="P59" s="31" t="s">
        <v>32</v>
      </c>
      <c r="Q59" s="32">
        <f t="shared" si="0"/>
        <v>724.87558362550612</v>
      </c>
      <c r="R59" s="31">
        <f t="shared" si="1"/>
        <v>948.52517059999923</v>
      </c>
    </row>
    <row r="60" spans="1:18" ht="31.5" x14ac:dyDescent="0.25">
      <c r="A60" s="27" t="s">
        <v>92</v>
      </c>
      <c r="B60" s="37" t="s">
        <v>93</v>
      </c>
      <c r="C60" s="29" t="s">
        <v>31</v>
      </c>
      <c r="D60" s="30">
        <v>2954.03664488</v>
      </c>
      <c r="E60" s="30">
        <f>E61+E62+E63+E64+E65</f>
        <v>2972.9357513499999</v>
      </c>
      <c r="F60" s="30">
        <f>F61+F62+F63+F64+F65</f>
        <v>3033.7963829072801</v>
      </c>
      <c r="G60" s="30">
        <v>3088.115291554278</v>
      </c>
      <c r="H60" s="30">
        <f>H61+H62+H63+H64+H65</f>
        <v>3220.7429115404798</v>
      </c>
      <c r="I60" s="30">
        <v>3203.8392523376633</v>
      </c>
      <c r="J60" s="30">
        <f>J61+J62+J63+J64+J65</f>
        <v>3382.063240132888</v>
      </c>
      <c r="K60" s="30">
        <v>3321.9324012331695</v>
      </c>
      <c r="L60" s="30">
        <f>L61+L62+L63+L64+L65</f>
        <v>3537.3815690717743</v>
      </c>
      <c r="M60" s="30">
        <v>3442.6329445229635</v>
      </c>
      <c r="N60" s="30">
        <f>N61+N62+N63+N64+N65</f>
        <v>3654.3842646799962</v>
      </c>
      <c r="O60" s="30">
        <f>O61+O62+O63+O64+O65</f>
        <v>3782.5466482452985</v>
      </c>
      <c r="P60" s="31" t="s">
        <v>32</v>
      </c>
      <c r="Q60" s="32">
        <f t="shared" si="0"/>
        <v>13056.519889648074</v>
      </c>
      <c r="R60" s="31">
        <f t="shared" si="1"/>
        <v>17577.118633670438</v>
      </c>
    </row>
    <row r="61" spans="1:18" ht="31.5" x14ac:dyDescent="0.25">
      <c r="A61" s="27" t="s">
        <v>94</v>
      </c>
      <c r="B61" s="36" t="s">
        <v>95</v>
      </c>
      <c r="C61" s="29" t="s">
        <v>31</v>
      </c>
      <c r="D61" s="30">
        <v>915.24671546000002</v>
      </c>
      <c r="E61" s="30">
        <v>879.6350729400001</v>
      </c>
      <c r="F61" s="30">
        <v>822.9917518972801</v>
      </c>
      <c r="G61" s="30">
        <v>855.45228971349979</v>
      </c>
      <c r="H61" s="30">
        <v>821.33907646938007</v>
      </c>
      <c r="I61" s="30">
        <v>900.53674649690004</v>
      </c>
      <c r="J61" s="30">
        <v>855.35696338576008</v>
      </c>
      <c r="K61" s="30">
        <v>948.0419709821399</v>
      </c>
      <c r="L61" s="30">
        <v>890.68704973960018</v>
      </c>
      <c r="M61" s="30">
        <v>998.09914270490935</v>
      </c>
      <c r="N61" s="30">
        <v>931.44352973630009</v>
      </c>
      <c r="O61" s="30">
        <v>980.64223169727995</v>
      </c>
      <c r="P61" s="31" t="s">
        <v>32</v>
      </c>
      <c r="Q61" s="32">
        <f t="shared" si="0"/>
        <v>3702.130149897449</v>
      </c>
      <c r="R61" s="31">
        <f t="shared" si="1"/>
        <v>4479.4688510283204</v>
      </c>
    </row>
    <row r="62" spans="1:18" ht="31.5" x14ac:dyDescent="0.25">
      <c r="A62" s="27" t="s">
        <v>96</v>
      </c>
      <c r="B62" s="36" t="s">
        <v>97</v>
      </c>
      <c r="C62" s="29" t="s">
        <v>31</v>
      </c>
      <c r="D62" s="30">
        <v>1922.4739519399998</v>
      </c>
      <c r="E62" s="30">
        <v>1941.1804301200002</v>
      </c>
      <c r="F62" s="30">
        <v>2035.61</v>
      </c>
      <c r="G62" s="30">
        <v>2058.8262630875315</v>
      </c>
      <c r="H62" s="30">
        <v>2114.6831319475591</v>
      </c>
      <c r="I62" s="30">
        <v>2117.125284129901</v>
      </c>
      <c r="J62" s="30">
        <v>2185.8640559059854</v>
      </c>
      <c r="K62" s="30">
        <v>2177.1207967971509</v>
      </c>
      <c r="L62" s="30">
        <v>2259.5648812331656</v>
      </c>
      <c r="M62" s="30">
        <v>2238.8633197111253</v>
      </c>
      <c r="N62" s="30">
        <v>2335.8823510209108</v>
      </c>
      <c r="O62" s="30">
        <v>2414.9172736865794</v>
      </c>
      <c r="P62" s="31" t="s">
        <v>32</v>
      </c>
      <c r="Q62" s="32">
        <f t="shared" si="0"/>
        <v>8591.9356637257079</v>
      </c>
      <c r="R62" s="31">
        <f t="shared" si="1"/>
        <v>11310.911693794202</v>
      </c>
    </row>
    <row r="63" spans="1:18" x14ac:dyDescent="0.25">
      <c r="A63" s="27" t="s">
        <v>98</v>
      </c>
      <c r="B63" s="34" t="s">
        <v>99</v>
      </c>
      <c r="C63" s="29" t="s">
        <v>31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1" t="s">
        <v>32</v>
      </c>
      <c r="Q63" s="32">
        <f t="shared" si="0"/>
        <v>0</v>
      </c>
      <c r="R63" s="31">
        <f t="shared" si="1"/>
        <v>0</v>
      </c>
    </row>
    <row r="64" spans="1:18" x14ac:dyDescent="0.25">
      <c r="A64" s="27" t="s">
        <v>100</v>
      </c>
      <c r="B64" s="34" t="s">
        <v>101</v>
      </c>
      <c r="C64" s="29" t="s">
        <v>31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1" t="s">
        <v>32</v>
      </c>
      <c r="Q64" s="32">
        <f t="shared" si="0"/>
        <v>0</v>
      </c>
      <c r="R64" s="31">
        <f t="shared" si="1"/>
        <v>0</v>
      </c>
    </row>
    <row r="65" spans="1:18" x14ac:dyDescent="0.25">
      <c r="A65" s="27" t="s">
        <v>102</v>
      </c>
      <c r="B65" s="34" t="s">
        <v>103</v>
      </c>
      <c r="C65" s="29" t="s">
        <v>31</v>
      </c>
      <c r="D65" s="30">
        <v>116.31597748000002</v>
      </c>
      <c r="E65" s="30">
        <v>152.12024828999978</v>
      </c>
      <c r="F65" s="30">
        <v>175.19463101000014</v>
      </c>
      <c r="G65" s="30">
        <v>173.83673875324649</v>
      </c>
      <c r="H65" s="30">
        <v>284.72070312354083</v>
      </c>
      <c r="I65" s="30">
        <v>186.17722171086254</v>
      </c>
      <c r="J65" s="30">
        <v>340.84222084114236</v>
      </c>
      <c r="K65" s="30">
        <v>196.76963345387875</v>
      </c>
      <c r="L65" s="30">
        <v>387.12963809900822</v>
      </c>
      <c r="M65" s="30">
        <v>205.67048210692872</v>
      </c>
      <c r="N65" s="30">
        <v>387.05838392278508</v>
      </c>
      <c r="O65" s="30">
        <v>386.987142861439</v>
      </c>
      <c r="P65" s="31" t="s">
        <v>32</v>
      </c>
      <c r="Q65" s="32">
        <f t="shared" si="0"/>
        <v>762.4540760249165</v>
      </c>
      <c r="R65" s="31">
        <f t="shared" si="1"/>
        <v>1786.7380888479154</v>
      </c>
    </row>
    <row r="66" spans="1:18" x14ac:dyDescent="0.25">
      <c r="A66" s="27" t="s">
        <v>104</v>
      </c>
      <c r="B66" s="37" t="s">
        <v>105</v>
      </c>
      <c r="C66" s="29" t="s">
        <v>31</v>
      </c>
      <c r="D66" s="30">
        <v>1796.6575073588403</v>
      </c>
      <c r="E66" s="30">
        <v>1837.759046540001</v>
      </c>
      <c r="F66" s="30">
        <v>1896.9375788</v>
      </c>
      <c r="G66" s="30">
        <v>1885.9255928232121</v>
      </c>
      <c r="H66" s="30">
        <v>1915.7771175979992</v>
      </c>
      <c r="I66" s="30">
        <v>1904.7848487514439</v>
      </c>
      <c r="J66" s="30">
        <v>1934.8050507739772</v>
      </c>
      <c r="K66" s="30">
        <v>1923.8326972389589</v>
      </c>
      <c r="L66" s="30">
        <v>1954.0232632817163</v>
      </c>
      <c r="M66" s="30">
        <v>1981.5476781561276</v>
      </c>
      <c r="N66" s="30">
        <v>1973.4336579145358</v>
      </c>
      <c r="O66" s="30">
        <v>1993.0368667409637</v>
      </c>
      <c r="P66" s="31" t="s">
        <v>32</v>
      </c>
      <c r="Q66" s="32">
        <f t="shared" si="0"/>
        <v>7696.0908169697423</v>
      </c>
      <c r="R66" s="31">
        <f t="shared" si="1"/>
        <v>9771.0759563091924</v>
      </c>
    </row>
    <row r="67" spans="1:18" x14ac:dyDescent="0.25">
      <c r="A67" s="27" t="s">
        <v>106</v>
      </c>
      <c r="B67" s="37" t="s">
        <v>107</v>
      </c>
      <c r="C67" s="29" t="s">
        <v>31</v>
      </c>
      <c r="D67" s="30">
        <v>770.45289531999993</v>
      </c>
      <c r="E67" s="30">
        <v>846.61467858000003</v>
      </c>
      <c r="F67" s="30">
        <v>873.82280175999995</v>
      </c>
      <c r="G67" s="30">
        <v>879.47500000000002</v>
      </c>
      <c r="H67" s="30">
        <v>879.47500000000002</v>
      </c>
      <c r="I67" s="30">
        <v>906.44</v>
      </c>
      <c r="J67" s="30">
        <v>906.44</v>
      </c>
      <c r="K67" s="30">
        <v>908.96</v>
      </c>
      <c r="L67" s="30">
        <v>908.96</v>
      </c>
      <c r="M67" s="30">
        <v>927.13919999999996</v>
      </c>
      <c r="N67" s="30">
        <v>927.13919999999996</v>
      </c>
      <c r="O67" s="30">
        <v>1084.9185310688322</v>
      </c>
      <c r="P67" s="31" t="s">
        <v>32</v>
      </c>
      <c r="Q67" s="32">
        <f t="shared" si="0"/>
        <v>3622.0142000000001</v>
      </c>
      <c r="R67" s="31">
        <f t="shared" si="1"/>
        <v>4706.9327310688323</v>
      </c>
    </row>
    <row r="68" spans="1:18" x14ac:dyDescent="0.25">
      <c r="A68" s="27" t="s">
        <v>108</v>
      </c>
      <c r="B68" s="37" t="s">
        <v>109</v>
      </c>
      <c r="C68" s="29" t="s">
        <v>31</v>
      </c>
      <c r="D68" s="30">
        <v>143.65001599999999</v>
      </c>
      <c r="E68" s="30">
        <f>E69+E70</f>
        <v>150.78391500000001</v>
      </c>
      <c r="F68" s="30">
        <f>F69+F70</f>
        <v>160.72918200000001</v>
      </c>
      <c r="G68" s="30">
        <v>179.79024200000001</v>
      </c>
      <c r="H68" s="30">
        <f>H69+H70</f>
        <v>160.72918200000001</v>
      </c>
      <c r="I68" s="30">
        <v>191.49024199999999</v>
      </c>
      <c r="J68" s="30">
        <f>J69+J70</f>
        <v>181.75723199999999</v>
      </c>
      <c r="K68" s="30">
        <v>204.59024199999999</v>
      </c>
      <c r="L68" s="30">
        <f>L69+L70</f>
        <v>193.45723199999998</v>
      </c>
      <c r="M68" s="30">
        <v>218.60794253475936</v>
      </c>
      <c r="N68" s="30">
        <f>N69+N70</f>
        <v>206.557232</v>
      </c>
      <c r="O68" s="30">
        <f>O69+O70</f>
        <v>220.56550014578022</v>
      </c>
      <c r="P68" s="31" t="s">
        <v>32</v>
      </c>
      <c r="Q68" s="32">
        <f t="shared" si="0"/>
        <v>794.47866853475932</v>
      </c>
      <c r="R68" s="31">
        <f t="shared" si="1"/>
        <v>963.06637814578016</v>
      </c>
    </row>
    <row r="69" spans="1:18" x14ac:dyDescent="0.25">
      <c r="A69" s="27" t="s">
        <v>110</v>
      </c>
      <c r="B69" s="34" t="s">
        <v>111</v>
      </c>
      <c r="C69" s="29" t="s">
        <v>31</v>
      </c>
      <c r="D69" s="30">
        <v>139.635526</v>
      </c>
      <c r="E69" s="30">
        <v>146.47320200000001</v>
      </c>
      <c r="F69" s="30">
        <v>156.21395000000001</v>
      </c>
      <c r="G69" s="30">
        <v>175.3</v>
      </c>
      <c r="H69" s="30">
        <v>156.21395000000001</v>
      </c>
      <c r="I69" s="30">
        <v>187</v>
      </c>
      <c r="J69" s="30">
        <v>177.24199999999999</v>
      </c>
      <c r="K69" s="30">
        <v>200.1</v>
      </c>
      <c r="L69" s="30">
        <v>188.94200000000001</v>
      </c>
      <c r="M69" s="30">
        <v>214.11770053475936</v>
      </c>
      <c r="N69" s="30">
        <v>202.042</v>
      </c>
      <c r="O69" s="30">
        <f>IFERROR(N69*(N69/L69),0)</f>
        <v>216.05026814578019</v>
      </c>
      <c r="P69" s="31" t="s">
        <v>32</v>
      </c>
      <c r="Q69" s="32">
        <f t="shared" si="0"/>
        <v>776.51770053475934</v>
      </c>
      <c r="R69" s="31">
        <f t="shared" si="1"/>
        <v>940.49021814578032</v>
      </c>
    </row>
    <row r="70" spans="1:18" x14ac:dyDescent="0.25">
      <c r="A70" s="27" t="s">
        <v>112</v>
      </c>
      <c r="B70" s="34" t="s">
        <v>113</v>
      </c>
      <c r="C70" s="29" t="s">
        <v>31</v>
      </c>
      <c r="D70" s="30">
        <v>4.014489999999995</v>
      </c>
      <c r="E70" s="30">
        <v>4.3107129999999927</v>
      </c>
      <c r="F70" s="30">
        <v>4.5152319999999975</v>
      </c>
      <c r="G70" s="30">
        <v>4.490241999999995</v>
      </c>
      <c r="H70" s="30">
        <v>4.5152319999999975</v>
      </c>
      <c r="I70" s="30">
        <v>4.490241999999995</v>
      </c>
      <c r="J70" s="30">
        <v>4.5152319999999975</v>
      </c>
      <c r="K70" s="30">
        <v>4.490241999999995</v>
      </c>
      <c r="L70" s="30">
        <v>4.515231999999969</v>
      </c>
      <c r="M70" s="30">
        <v>4.490241999999995</v>
      </c>
      <c r="N70" s="30">
        <v>4.5152319999999975</v>
      </c>
      <c r="O70" s="30">
        <f>IFERROR(N70*(N70/L70),0)</f>
        <v>4.5152320000000259</v>
      </c>
      <c r="P70" s="31" t="s">
        <v>32</v>
      </c>
      <c r="Q70" s="32">
        <f t="shared" si="0"/>
        <v>17.96096799999998</v>
      </c>
      <c r="R70" s="31">
        <f t="shared" si="1"/>
        <v>22.576159999999987</v>
      </c>
    </row>
    <row r="71" spans="1:18" x14ac:dyDescent="0.25">
      <c r="A71" s="27" t="s">
        <v>114</v>
      </c>
      <c r="B71" s="37" t="s">
        <v>115</v>
      </c>
      <c r="C71" s="29" t="s">
        <v>31</v>
      </c>
      <c r="D71" s="30">
        <v>305.31192714139871</v>
      </c>
      <c r="E71" s="30">
        <f>E72+E73+E74</f>
        <v>358.30733770796087</v>
      </c>
      <c r="F71" s="30">
        <f>F72+F73+F74</f>
        <v>545.29435350287326</v>
      </c>
      <c r="G71" s="30">
        <v>493.62617215312224</v>
      </c>
      <c r="H71" s="30">
        <f>H72+H73+H74</f>
        <v>562.51038617695531</v>
      </c>
      <c r="I71" s="30">
        <v>453.22771266195645</v>
      </c>
      <c r="J71" s="30">
        <f>J72+J73+J74</f>
        <v>560.73493096135303</v>
      </c>
      <c r="K71" s="30">
        <v>450.53591427747193</v>
      </c>
      <c r="L71" s="30">
        <f>L72+L73+L74</f>
        <v>558.75125297234263</v>
      </c>
      <c r="M71" s="30">
        <v>449.85913154388271</v>
      </c>
      <c r="N71" s="30">
        <f>N72+N73+N74</f>
        <v>531.67858019723428</v>
      </c>
      <c r="O71" s="30">
        <f>O72+O73+O74</f>
        <v>498.28586455870646</v>
      </c>
      <c r="P71" s="31" t="s">
        <v>32</v>
      </c>
      <c r="Q71" s="32">
        <f t="shared" si="0"/>
        <v>1847.2489306364334</v>
      </c>
      <c r="R71" s="31">
        <f t="shared" si="1"/>
        <v>2711.961014866592</v>
      </c>
    </row>
    <row r="72" spans="1:18" x14ac:dyDescent="0.25">
      <c r="A72" s="27" t="s">
        <v>116</v>
      </c>
      <c r="B72" s="34" t="s">
        <v>117</v>
      </c>
      <c r="C72" s="29" t="s">
        <v>31</v>
      </c>
      <c r="D72" s="30">
        <v>144.57030054000001</v>
      </c>
      <c r="E72" s="30">
        <v>188.76665783999999</v>
      </c>
      <c r="F72" s="30">
        <v>203.94867008</v>
      </c>
      <c r="G72" s="30">
        <v>196.39299606999998</v>
      </c>
      <c r="H72" s="30">
        <v>220.12835117308259</v>
      </c>
      <c r="I72" s="30">
        <v>168.53500406999999</v>
      </c>
      <c r="J72" s="30">
        <v>218.5682052671059</v>
      </c>
      <c r="K72" s="30">
        <v>163.98201207</v>
      </c>
      <c r="L72" s="30">
        <v>216.81374252960109</v>
      </c>
      <c r="M72" s="30">
        <v>159.55201965852143</v>
      </c>
      <c r="N72" s="30">
        <v>191.57523078443401</v>
      </c>
      <c r="O72" s="30">
        <f t="shared" ref="O72:O73" si="2">IFERROR(N72*(N72/L72),0)</f>
        <v>169.27464385749644</v>
      </c>
      <c r="P72" s="31" t="s">
        <v>32</v>
      </c>
      <c r="Q72" s="32">
        <f t="shared" si="0"/>
        <v>688.46203186852142</v>
      </c>
      <c r="R72" s="31">
        <f t="shared" si="1"/>
        <v>1016.36017361172</v>
      </c>
    </row>
    <row r="73" spans="1:18" x14ac:dyDescent="0.25">
      <c r="A73" s="27" t="s">
        <v>118</v>
      </c>
      <c r="B73" s="34" t="s">
        <v>119</v>
      </c>
      <c r="C73" s="29" t="s">
        <v>31</v>
      </c>
      <c r="D73" s="30">
        <v>60.51357591</v>
      </c>
      <c r="E73" s="30">
        <v>71.037944930000009</v>
      </c>
      <c r="F73" s="30">
        <v>71.168288220000008</v>
      </c>
      <c r="G73" s="30">
        <v>71.697952360000002</v>
      </c>
      <c r="H73" s="30">
        <v>71.168288220000008</v>
      </c>
      <c r="I73" s="30">
        <v>71.697952360000002</v>
      </c>
      <c r="J73" s="30">
        <v>71.168288220000008</v>
      </c>
      <c r="K73" s="30">
        <v>71.697952360000002</v>
      </c>
      <c r="L73" s="30">
        <v>71.168288220000008</v>
      </c>
      <c r="M73" s="30">
        <v>71.697952360000002</v>
      </c>
      <c r="N73" s="30">
        <v>71.168288220000008</v>
      </c>
      <c r="O73" s="30">
        <f t="shared" si="2"/>
        <v>71.168288220000008</v>
      </c>
      <c r="P73" s="31" t="s">
        <v>32</v>
      </c>
      <c r="Q73" s="32">
        <f t="shared" si="0"/>
        <v>286.79180944000001</v>
      </c>
      <c r="R73" s="31">
        <f t="shared" si="1"/>
        <v>355.84144110000005</v>
      </c>
    </row>
    <row r="74" spans="1:18" ht="16.5" thickBot="1" x14ac:dyDescent="0.3">
      <c r="A74" s="40" t="s">
        <v>120</v>
      </c>
      <c r="B74" s="41" t="s">
        <v>121</v>
      </c>
      <c r="C74" s="42" t="s">
        <v>31</v>
      </c>
      <c r="D74" s="43">
        <v>100.22805069139872</v>
      </c>
      <c r="E74" s="43">
        <v>98.502734937960895</v>
      </c>
      <c r="F74" s="43">
        <v>270.17739520287319</v>
      </c>
      <c r="G74" s="43">
        <v>225.53522372312227</v>
      </c>
      <c r="H74" s="43">
        <v>271.21374678387269</v>
      </c>
      <c r="I74" s="43">
        <v>212.99475623195644</v>
      </c>
      <c r="J74" s="43">
        <v>270.99843747424711</v>
      </c>
      <c r="K74" s="43">
        <v>214.85594984747195</v>
      </c>
      <c r="L74" s="43">
        <v>270.76922222274152</v>
      </c>
      <c r="M74" s="43">
        <v>218.60915952536129</v>
      </c>
      <c r="N74" s="43">
        <v>268.93506119280028</v>
      </c>
      <c r="O74" s="43">
        <v>257.84293248121003</v>
      </c>
      <c r="P74" s="44" t="s">
        <v>32</v>
      </c>
      <c r="Q74" s="45">
        <f t="shared" si="0"/>
        <v>871.99508932791196</v>
      </c>
      <c r="R74" s="44">
        <f t="shared" si="1"/>
        <v>1339.7594001548716</v>
      </c>
    </row>
    <row r="75" spans="1:18" x14ac:dyDescent="0.25">
      <c r="A75" s="21" t="s">
        <v>122</v>
      </c>
      <c r="B75" s="46" t="s">
        <v>123</v>
      </c>
      <c r="C75" s="23" t="s">
        <v>31</v>
      </c>
      <c r="D75" s="24" t="s">
        <v>32</v>
      </c>
      <c r="E75" s="24" t="s">
        <v>32</v>
      </c>
      <c r="F75" s="24" t="s">
        <v>32</v>
      </c>
      <c r="G75" s="24" t="s">
        <v>32</v>
      </c>
      <c r="H75" s="24" t="s">
        <v>32</v>
      </c>
      <c r="I75" s="24" t="s">
        <v>32</v>
      </c>
      <c r="J75" s="24" t="s">
        <v>32</v>
      </c>
      <c r="K75" s="24" t="s">
        <v>32</v>
      </c>
      <c r="L75" s="24" t="s">
        <v>32</v>
      </c>
      <c r="M75" s="24" t="s">
        <v>32</v>
      </c>
      <c r="N75" s="24" t="s">
        <v>32</v>
      </c>
      <c r="O75" s="24" t="s">
        <v>32</v>
      </c>
      <c r="P75" s="25" t="s">
        <v>32</v>
      </c>
      <c r="Q75" s="26" t="str">
        <f t="shared" si="0"/>
        <v>-</v>
      </c>
      <c r="R75" s="25" t="str">
        <f t="shared" si="1"/>
        <v>-</v>
      </c>
    </row>
    <row r="76" spans="1:18" x14ac:dyDescent="0.25">
      <c r="A76" s="27" t="s">
        <v>124</v>
      </c>
      <c r="B76" s="34" t="s">
        <v>125</v>
      </c>
      <c r="C76" s="29" t="s">
        <v>31</v>
      </c>
      <c r="D76" s="30">
        <v>287.74193807500001</v>
      </c>
      <c r="E76" s="30">
        <v>386.59758778000003</v>
      </c>
      <c r="F76" s="30">
        <v>390.4860390099999</v>
      </c>
      <c r="G76" s="30">
        <v>287.74193807500001</v>
      </c>
      <c r="H76" s="30">
        <f>F76</f>
        <v>390.4860390099999</v>
      </c>
      <c r="I76" s="30">
        <v>287.74193807500001</v>
      </c>
      <c r="J76" s="30">
        <f>H76</f>
        <v>390.4860390099999</v>
      </c>
      <c r="K76" s="30">
        <v>287.74193807500001</v>
      </c>
      <c r="L76" s="30">
        <f>J76</f>
        <v>390.4860390099999</v>
      </c>
      <c r="M76" s="30">
        <v>287.74193807500001</v>
      </c>
      <c r="N76" s="30">
        <f>L76</f>
        <v>390.4860390099999</v>
      </c>
      <c r="O76" s="30">
        <f>N76</f>
        <v>390.4860390099999</v>
      </c>
      <c r="P76" s="31" t="s">
        <v>32</v>
      </c>
      <c r="Q76" s="32">
        <f t="shared" si="0"/>
        <v>1150.9677523</v>
      </c>
      <c r="R76" s="31">
        <f t="shared" si="1"/>
        <v>1952.4301950499994</v>
      </c>
    </row>
    <row r="77" spans="1:18" x14ac:dyDescent="0.25">
      <c r="A77" s="27" t="s">
        <v>126</v>
      </c>
      <c r="B77" s="34" t="s">
        <v>127</v>
      </c>
      <c r="C77" s="29" t="s">
        <v>31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1" t="s">
        <v>32</v>
      </c>
      <c r="Q77" s="32">
        <f t="shared" si="0"/>
        <v>0</v>
      </c>
      <c r="R77" s="31">
        <f t="shared" si="1"/>
        <v>0</v>
      </c>
    </row>
    <row r="78" spans="1:18" ht="16.5" thickBot="1" x14ac:dyDescent="0.3">
      <c r="A78" s="47" t="s">
        <v>128</v>
      </c>
      <c r="B78" s="48" t="s">
        <v>129</v>
      </c>
      <c r="C78" s="49" t="s">
        <v>31</v>
      </c>
      <c r="D78" s="50">
        <v>99.37218077</v>
      </c>
      <c r="E78" s="50">
        <v>108.00735266000001</v>
      </c>
      <c r="F78" s="50">
        <v>107.35428583287153</v>
      </c>
      <c r="G78" s="50">
        <v>103.27100704636885</v>
      </c>
      <c r="H78" s="50">
        <v>108.53136223037197</v>
      </c>
      <c r="I78" s="50">
        <v>98.210507531263531</v>
      </c>
      <c r="J78" s="50">
        <v>105.75788592211279</v>
      </c>
      <c r="K78" s="50">
        <v>93.918628983013079</v>
      </c>
      <c r="L78" s="50">
        <v>102.97193806198943</v>
      </c>
      <c r="M78" s="50">
        <v>96.736187852503491</v>
      </c>
      <c r="N78" s="50">
        <v>106.79189480733777</v>
      </c>
      <c r="O78" s="50">
        <v>110.75356073880967</v>
      </c>
      <c r="P78" s="51" t="s">
        <v>32</v>
      </c>
      <c r="Q78" s="52">
        <f t="shared" si="0"/>
        <v>392.13633141314892</v>
      </c>
      <c r="R78" s="51">
        <f t="shared" si="1"/>
        <v>534.80664176062169</v>
      </c>
    </row>
    <row r="79" spans="1:18" ht="31.5" x14ac:dyDescent="0.25">
      <c r="A79" s="53" t="s">
        <v>130</v>
      </c>
      <c r="B79" s="22" t="s">
        <v>131</v>
      </c>
      <c r="C79" s="54" t="s">
        <v>31</v>
      </c>
      <c r="D79" s="55">
        <v>786.314032002158</v>
      </c>
      <c r="E79" s="55">
        <f>E85+E87+E88+E93</f>
        <v>898.62488532433986</v>
      </c>
      <c r="F79" s="55">
        <f>F85+F87+F88+F93</f>
        <v>838.73748567333746</v>
      </c>
      <c r="G79" s="55">
        <v>1312.8183140393814</v>
      </c>
      <c r="H79" s="55">
        <f>H85+H87+H88+H93</f>
        <v>1482.4257138458588</v>
      </c>
      <c r="I79" s="55">
        <v>1500.6540675548597</v>
      </c>
      <c r="J79" s="55">
        <f>J85+J87+J88+J93</f>
        <v>1531.5552019685881</v>
      </c>
      <c r="K79" s="55">
        <v>1666.1745235643393</v>
      </c>
      <c r="L79" s="55">
        <f>L85+L87+L88+L93</f>
        <v>1714.1142994576453</v>
      </c>
      <c r="M79" s="55">
        <v>1702.3517324987013</v>
      </c>
      <c r="N79" s="55">
        <f>N85+N87+N88+N93</f>
        <v>1816.2408604157536</v>
      </c>
      <c r="O79" s="55">
        <f>O85+O87+O88+O93</f>
        <v>1772.6838706973449</v>
      </c>
      <c r="P79" s="56" t="s">
        <v>32</v>
      </c>
      <c r="Q79" s="57">
        <f t="shared" si="0"/>
        <v>6181.9986376572824</v>
      </c>
      <c r="R79" s="56">
        <f t="shared" si="1"/>
        <v>8317.0199463851914</v>
      </c>
    </row>
    <row r="80" spans="1:18" x14ac:dyDescent="0.25">
      <c r="A80" s="27" t="s">
        <v>132</v>
      </c>
      <c r="B80" s="28" t="s">
        <v>34</v>
      </c>
      <c r="C80" s="29" t="s">
        <v>31</v>
      </c>
      <c r="D80" s="30" t="s">
        <v>32</v>
      </c>
      <c r="E80" s="30" t="s">
        <v>32</v>
      </c>
      <c r="F80" s="30" t="s">
        <v>32</v>
      </c>
      <c r="G80" s="30" t="s">
        <v>32</v>
      </c>
      <c r="H80" s="30" t="s">
        <v>32</v>
      </c>
      <c r="I80" s="30" t="s">
        <v>32</v>
      </c>
      <c r="J80" s="30" t="s">
        <v>32</v>
      </c>
      <c r="K80" s="30" t="s">
        <v>32</v>
      </c>
      <c r="L80" s="30" t="s">
        <v>32</v>
      </c>
      <c r="M80" s="30" t="s">
        <v>32</v>
      </c>
      <c r="N80" s="30" t="s">
        <v>32</v>
      </c>
      <c r="O80" s="30" t="s">
        <v>32</v>
      </c>
      <c r="P80" s="31" t="s">
        <v>32</v>
      </c>
      <c r="Q80" s="32" t="str">
        <f t="shared" si="0"/>
        <v>-</v>
      </c>
      <c r="R80" s="31" t="str">
        <f t="shared" si="1"/>
        <v>-</v>
      </c>
    </row>
    <row r="81" spans="1:18" ht="31.5" x14ac:dyDescent="0.25">
      <c r="A81" s="27" t="s">
        <v>133</v>
      </c>
      <c r="B81" s="36" t="s">
        <v>36</v>
      </c>
      <c r="C81" s="29" t="s">
        <v>31</v>
      </c>
      <c r="D81" s="30" t="s">
        <v>32</v>
      </c>
      <c r="E81" s="30" t="s">
        <v>32</v>
      </c>
      <c r="F81" s="30" t="s">
        <v>32</v>
      </c>
      <c r="G81" s="30" t="s">
        <v>32</v>
      </c>
      <c r="H81" s="30" t="s">
        <v>32</v>
      </c>
      <c r="I81" s="30" t="s">
        <v>32</v>
      </c>
      <c r="J81" s="30" t="s">
        <v>32</v>
      </c>
      <c r="K81" s="30" t="s">
        <v>32</v>
      </c>
      <c r="L81" s="30" t="s">
        <v>32</v>
      </c>
      <c r="M81" s="30" t="s">
        <v>32</v>
      </c>
      <c r="N81" s="30" t="s">
        <v>32</v>
      </c>
      <c r="O81" s="30" t="s">
        <v>32</v>
      </c>
      <c r="P81" s="31" t="s">
        <v>32</v>
      </c>
      <c r="Q81" s="32" t="str">
        <f t="shared" si="0"/>
        <v>-</v>
      </c>
      <c r="R81" s="31" t="str">
        <f t="shared" si="1"/>
        <v>-</v>
      </c>
    </row>
    <row r="82" spans="1:18" ht="31.5" x14ac:dyDescent="0.25">
      <c r="A82" s="27" t="s">
        <v>134</v>
      </c>
      <c r="B82" s="36" t="s">
        <v>38</v>
      </c>
      <c r="C82" s="29" t="s">
        <v>31</v>
      </c>
      <c r="D82" s="30" t="s">
        <v>32</v>
      </c>
      <c r="E82" s="30" t="s">
        <v>32</v>
      </c>
      <c r="F82" s="30" t="s">
        <v>32</v>
      </c>
      <c r="G82" s="30" t="s">
        <v>32</v>
      </c>
      <c r="H82" s="30" t="s">
        <v>32</v>
      </c>
      <c r="I82" s="30" t="s">
        <v>32</v>
      </c>
      <c r="J82" s="30" t="s">
        <v>32</v>
      </c>
      <c r="K82" s="30" t="s">
        <v>32</v>
      </c>
      <c r="L82" s="30" t="s">
        <v>32</v>
      </c>
      <c r="M82" s="30" t="s">
        <v>32</v>
      </c>
      <c r="N82" s="30" t="s">
        <v>32</v>
      </c>
      <c r="O82" s="30" t="s">
        <v>32</v>
      </c>
      <c r="P82" s="31" t="s">
        <v>32</v>
      </c>
      <c r="Q82" s="32" t="str">
        <f t="shared" si="0"/>
        <v>-</v>
      </c>
      <c r="R82" s="31" t="str">
        <f t="shared" si="1"/>
        <v>-</v>
      </c>
    </row>
    <row r="83" spans="1:18" ht="31.5" x14ac:dyDescent="0.25">
      <c r="A83" s="27" t="s">
        <v>135</v>
      </c>
      <c r="B83" s="36" t="s">
        <v>40</v>
      </c>
      <c r="C83" s="29" t="s">
        <v>31</v>
      </c>
      <c r="D83" s="30" t="s">
        <v>32</v>
      </c>
      <c r="E83" s="30" t="s">
        <v>32</v>
      </c>
      <c r="F83" s="30" t="s">
        <v>32</v>
      </c>
      <c r="G83" s="30" t="s">
        <v>32</v>
      </c>
      <c r="H83" s="30" t="s">
        <v>32</v>
      </c>
      <c r="I83" s="30" t="s">
        <v>32</v>
      </c>
      <c r="J83" s="30" t="s">
        <v>32</v>
      </c>
      <c r="K83" s="30" t="s">
        <v>32</v>
      </c>
      <c r="L83" s="30" t="s">
        <v>32</v>
      </c>
      <c r="M83" s="30" t="s">
        <v>32</v>
      </c>
      <c r="N83" s="30" t="s">
        <v>32</v>
      </c>
      <c r="O83" s="30" t="s">
        <v>32</v>
      </c>
      <c r="P83" s="31" t="s">
        <v>32</v>
      </c>
      <c r="Q83" s="32" t="str">
        <f t="shared" si="0"/>
        <v>-</v>
      </c>
      <c r="R83" s="31" t="str">
        <f t="shared" si="1"/>
        <v>-</v>
      </c>
    </row>
    <row r="84" spans="1:18" x14ac:dyDescent="0.25">
      <c r="A84" s="27" t="s">
        <v>136</v>
      </c>
      <c r="B84" s="28" t="s">
        <v>42</v>
      </c>
      <c r="C84" s="29" t="s">
        <v>31</v>
      </c>
      <c r="D84" s="30" t="s">
        <v>32</v>
      </c>
      <c r="E84" s="30" t="s">
        <v>32</v>
      </c>
      <c r="F84" s="30" t="s">
        <v>32</v>
      </c>
      <c r="G84" s="30" t="s">
        <v>32</v>
      </c>
      <c r="H84" s="30" t="s">
        <v>32</v>
      </c>
      <c r="I84" s="30" t="s">
        <v>32</v>
      </c>
      <c r="J84" s="30" t="s">
        <v>32</v>
      </c>
      <c r="K84" s="30" t="s">
        <v>32</v>
      </c>
      <c r="L84" s="30" t="s">
        <v>32</v>
      </c>
      <c r="M84" s="30" t="s">
        <v>32</v>
      </c>
      <c r="N84" s="30" t="s">
        <v>32</v>
      </c>
      <c r="O84" s="30" t="s">
        <v>32</v>
      </c>
      <c r="P84" s="31" t="s">
        <v>32</v>
      </c>
      <c r="Q84" s="32" t="str">
        <f t="shared" si="0"/>
        <v>-</v>
      </c>
      <c r="R84" s="31" t="str">
        <f t="shared" si="1"/>
        <v>-</v>
      </c>
    </row>
    <row r="85" spans="1:18" x14ac:dyDescent="0.25">
      <c r="A85" s="27" t="s">
        <v>137</v>
      </c>
      <c r="B85" s="28" t="s">
        <v>44</v>
      </c>
      <c r="C85" s="29" t="s">
        <v>31</v>
      </c>
      <c r="D85" s="30">
        <v>571.15522223808148</v>
      </c>
      <c r="E85" s="30">
        <f>E27-E42</f>
        <v>688.58874357502827</v>
      </c>
      <c r="F85" s="30">
        <f>F27-F42</f>
        <v>608.65289168490926</v>
      </c>
      <c r="G85" s="30">
        <v>996.54274774735859</v>
      </c>
      <c r="H85" s="30">
        <f>H27-H42</f>
        <v>1110.2704833402731</v>
      </c>
      <c r="I85" s="30">
        <v>1138.1662957218559</v>
      </c>
      <c r="J85" s="30">
        <f>J27-J42</f>
        <v>1254.1541578672277</v>
      </c>
      <c r="K85" s="30">
        <v>1272.3954751037745</v>
      </c>
      <c r="L85" s="30">
        <f>L27-L42</f>
        <v>1424.7320546693081</v>
      </c>
      <c r="M85" s="30">
        <v>1296.7593125843196</v>
      </c>
      <c r="N85" s="30">
        <f>N27-N42</f>
        <v>1527.4267486924346</v>
      </c>
      <c r="O85" s="30">
        <f>O27-O42</f>
        <v>1484.4425516241627</v>
      </c>
      <c r="P85" s="31" t="s">
        <v>32</v>
      </c>
      <c r="Q85" s="32">
        <f t="shared" si="0"/>
        <v>4703.8638311573086</v>
      </c>
      <c r="R85" s="31">
        <f t="shared" si="1"/>
        <v>6801.0259961934062</v>
      </c>
    </row>
    <row r="86" spans="1:18" x14ac:dyDescent="0.25">
      <c r="A86" s="27" t="s">
        <v>138</v>
      </c>
      <c r="B86" s="28" t="s">
        <v>46</v>
      </c>
      <c r="C86" s="29" t="s">
        <v>31</v>
      </c>
      <c r="D86" s="30" t="s">
        <v>32</v>
      </c>
      <c r="E86" s="30" t="s">
        <v>32</v>
      </c>
      <c r="F86" s="30" t="s">
        <v>32</v>
      </c>
      <c r="G86" s="30" t="s">
        <v>32</v>
      </c>
      <c r="H86" s="30" t="s">
        <v>32</v>
      </c>
      <c r="I86" s="30" t="s">
        <v>32</v>
      </c>
      <c r="J86" s="30" t="s">
        <v>32</v>
      </c>
      <c r="K86" s="30" t="s">
        <v>32</v>
      </c>
      <c r="L86" s="30" t="s">
        <v>32</v>
      </c>
      <c r="M86" s="30" t="s">
        <v>32</v>
      </c>
      <c r="N86" s="30" t="s">
        <v>32</v>
      </c>
      <c r="O86" s="30" t="s">
        <v>32</v>
      </c>
      <c r="P86" s="31" t="s">
        <v>32</v>
      </c>
      <c r="Q86" s="32" t="str">
        <f t="shared" ref="Q86:Q149" si="3">IFERROR(G86+I86+K86+M86,"-")</f>
        <v>-</v>
      </c>
      <c r="R86" s="31" t="str">
        <f t="shared" ref="R86:R149" si="4">IFERROR(H86+J86+L86+N86+O86,"-")</f>
        <v>-</v>
      </c>
    </row>
    <row r="87" spans="1:18" x14ac:dyDescent="0.25">
      <c r="A87" s="27" t="s">
        <v>139</v>
      </c>
      <c r="B87" s="28" t="s">
        <v>48</v>
      </c>
      <c r="C87" s="29" t="s">
        <v>31</v>
      </c>
      <c r="D87" s="30">
        <v>161.24533183249088</v>
      </c>
      <c r="E87" s="30">
        <f>E29-E44</f>
        <v>142.6964477822109</v>
      </c>
      <c r="F87" s="30">
        <f>F29-F44</f>
        <v>172.80670925957196</v>
      </c>
      <c r="G87" s="30">
        <v>180.80348682562172</v>
      </c>
      <c r="H87" s="30">
        <f>H29-H44</f>
        <v>312.32716758940768</v>
      </c>
      <c r="I87" s="30">
        <v>180.32813667632541</v>
      </c>
      <c r="J87" s="30">
        <f>J29-J44</f>
        <v>197.2323286380024</v>
      </c>
      <c r="K87" s="30">
        <v>179.84803256720858</v>
      </c>
      <c r="L87" s="30">
        <f>L29-L44</f>
        <v>187.42958252061533</v>
      </c>
      <c r="M87" s="30">
        <v>185.24347354422486</v>
      </c>
      <c r="N87" s="30">
        <f>N29-N44</f>
        <v>186.85532825842148</v>
      </c>
      <c r="O87" s="30">
        <f>O29-O44</f>
        <v>186.27641404636171</v>
      </c>
      <c r="P87" s="31" t="s">
        <v>32</v>
      </c>
      <c r="Q87" s="32">
        <f t="shared" si="3"/>
        <v>726.22312961338048</v>
      </c>
      <c r="R87" s="31">
        <f t="shared" si="4"/>
        <v>1070.1208210528084</v>
      </c>
    </row>
    <row r="88" spans="1:18" x14ac:dyDescent="0.25">
      <c r="A88" s="27" t="s">
        <v>140</v>
      </c>
      <c r="B88" s="28" t="s">
        <v>50</v>
      </c>
      <c r="C88" s="29" t="s">
        <v>31</v>
      </c>
      <c r="D88" s="30">
        <v>0</v>
      </c>
      <c r="E88" s="30">
        <f>E30-E45</f>
        <v>0</v>
      </c>
      <c r="F88" s="30">
        <f>F30-F45</f>
        <v>0</v>
      </c>
      <c r="G88" s="30">
        <v>0</v>
      </c>
      <c r="H88" s="30">
        <f>H30-H45</f>
        <v>0</v>
      </c>
      <c r="I88" s="30">
        <v>0</v>
      </c>
      <c r="J88" s="30">
        <f>J30-J45</f>
        <v>0</v>
      </c>
      <c r="K88" s="30">
        <v>0</v>
      </c>
      <c r="L88" s="30">
        <f>L30-L45</f>
        <v>0</v>
      </c>
      <c r="M88" s="30">
        <v>0</v>
      </c>
      <c r="N88" s="30">
        <f>N30-N45</f>
        <v>0</v>
      </c>
      <c r="O88" s="30">
        <f>O30-O45</f>
        <v>0</v>
      </c>
      <c r="P88" s="31" t="s">
        <v>32</v>
      </c>
      <c r="Q88" s="32">
        <f t="shared" si="3"/>
        <v>0</v>
      </c>
      <c r="R88" s="31">
        <f t="shared" si="4"/>
        <v>0</v>
      </c>
    </row>
    <row r="89" spans="1:18" x14ac:dyDescent="0.25">
      <c r="A89" s="27" t="s">
        <v>141</v>
      </c>
      <c r="B89" s="28" t="s">
        <v>52</v>
      </c>
      <c r="C89" s="29" t="s">
        <v>31</v>
      </c>
      <c r="D89" s="30" t="s">
        <v>32</v>
      </c>
      <c r="E89" s="30" t="s">
        <v>32</v>
      </c>
      <c r="F89" s="30" t="s">
        <v>32</v>
      </c>
      <c r="G89" s="30" t="s">
        <v>32</v>
      </c>
      <c r="H89" s="30" t="s">
        <v>32</v>
      </c>
      <c r="I89" s="30" t="s">
        <v>32</v>
      </c>
      <c r="J89" s="30" t="s">
        <v>32</v>
      </c>
      <c r="K89" s="30" t="s">
        <v>32</v>
      </c>
      <c r="L89" s="30" t="s">
        <v>32</v>
      </c>
      <c r="M89" s="30" t="s">
        <v>32</v>
      </c>
      <c r="N89" s="30" t="s">
        <v>32</v>
      </c>
      <c r="O89" s="30" t="s">
        <v>32</v>
      </c>
      <c r="P89" s="31" t="s">
        <v>32</v>
      </c>
      <c r="Q89" s="32" t="str">
        <f t="shared" si="3"/>
        <v>-</v>
      </c>
      <c r="R89" s="31" t="str">
        <f t="shared" si="4"/>
        <v>-</v>
      </c>
    </row>
    <row r="90" spans="1:18" ht="31.5" x14ac:dyDescent="0.25">
      <c r="A90" s="27" t="s">
        <v>142</v>
      </c>
      <c r="B90" s="33" t="s">
        <v>54</v>
      </c>
      <c r="C90" s="29" t="s">
        <v>31</v>
      </c>
      <c r="D90" s="30" t="s">
        <v>32</v>
      </c>
      <c r="E90" s="30" t="s">
        <v>32</v>
      </c>
      <c r="F90" s="30" t="s">
        <v>32</v>
      </c>
      <c r="G90" s="30" t="s">
        <v>32</v>
      </c>
      <c r="H90" s="30" t="s">
        <v>32</v>
      </c>
      <c r="I90" s="30" t="s">
        <v>32</v>
      </c>
      <c r="J90" s="30" t="s">
        <v>32</v>
      </c>
      <c r="K90" s="30" t="s">
        <v>32</v>
      </c>
      <c r="L90" s="30" t="s">
        <v>32</v>
      </c>
      <c r="M90" s="30" t="s">
        <v>32</v>
      </c>
      <c r="N90" s="30" t="s">
        <v>32</v>
      </c>
      <c r="O90" s="30" t="s">
        <v>32</v>
      </c>
      <c r="P90" s="31" t="s">
        <v>32</v>
      </c>
      <c r="Q90" s="32" t="str">
        <f t="shared" si="3"/>
        <v>-</v>
      </c>
      <c r="R90" s="31" t="str">
        <f t="shared" si="4"/>
        <v>-</v>
      </c>
    </row>
    <row r="91" spans="1:18" x14ac:dyDescent="0.25">
      <c r="A91" s="27" t="s">
        <v>143</v>
      </c>
      <c r="B91" s="36" t="s">
        <v>56</v>
      </c>
      <c r="C91" s="29" t="s">
        <v>31</v>
      </c>
      <c r="D91" s="30" t="s">
        <v>32</v>
      </c>
      <c r="E91" s="30" t="s">
        <v>32</v>
      </c>
      <c r="F91" s="30" t="s">
        <v>32</v>
      </c>
      <c r="G91" s="30" t="s">
        <v>32</v>
      </c>
      <c r="H91" s="30" t="s">
        <v>32</v>
      </c>
      <c r="I91" s="30" t="s">
        <v>32</v>
      </c>
      <c r="J91" s="30" t="s">
        <v>32</v>
      </c>
      <c r="K91" s="30" t="s">
        <v>32</v>
      </c>
      <c r="L91" s="30" t="s">
        <v>32</v>
      </c>
      <c r="M91" s="30" t="s">
        <v>32</v>
      </c>
      <c r="N91" s="30" t="s">
        <v>32</v>
      </c>
      <c r="O91" s="30" t="s">
        <v>32</v>
      </c>
      <c r="P91" s="31" t="s">
        <v>32</v>
      </c>
      <c r="Q91" s="32" t="str">
        <f t="shared" si="3"/>
        <v>-</v>
      </c>
      <c r="R91" s="31" t="str">
        <f t="shared" si="4"/>
        <v>-</v>
      </c>
    </row>
    <row r="92" spans="1:18" x14ac:dyDescent="0.25">
      <c r="A92" s="27" t="s">
        <v>144</v>
      </c>
      <c r="B92" s="34" t="s">
        <v>58</v>
      </c>
      <c r="C92" s="29" t="s">
        <v>31</v>
      </c>
      <c r="D92" s="30" t="s">
        <v>32</v>
      </c>
      <c r="E92" s="30" t="s">
        <v>32</v>
      </c>
      <c r="F92" s="30" t="s">
        <v>32</v>
      </c>
      <c r="G92" s="30" t="s">
        <v>32</v>
      </c>
      <c r="H92" s="30" t="s">
        <v>32</v>
      </c>
      <c r="I92" s="30" t="s">
        <v>32</v>
      </c>
      <c r="J92" s="30" t="s">
        <v>32</v>
      </c>
      <c r="K92" s="30" t="s">
        <v>32</v>
      </c>
      <c r="L92" s="30" t="s">
        <v>32</v>
      </c>
      <c r="M92" s="30" t="s">
        <v>32</v>
      </c>
      <c r="N92" s="30" t="s">
        <v>32</v>
      </c>
      <c r="O92" s="30" t="s">
        <v>32</v>
      </c>
      <c r="P92" s="31" t="s">
        <v>32</v>
      </c>
      <c r="Q92" s="32" t="str">
        <f t="shared" si="3"/>
        <v>-</v>
      </c>
      <c r="R92" s="31" t="str">
        <f t="shared" si="4"/>
        <v>-</v>
      </c>
    </row>
    <row r="93" spans="1:18" x14ac:dyDescent="0.25">
      <c r="A93" s="27" t="s">
        <v>145</v>
      </c>
      <c r="B93" s="28" t="s">
        <v>60</v>
      </c>
      <c r="C93" s="29" t="s">
        <v>31</v>
      </c>
      <c r="D93" s="30">
        <v>53.91347793158566</v>
      </c>
      <c r="E93" s="30">
        <f>E35-E50</f>
        <v>67.339693967100629</v>
      </c>
      <c r="F93" s="30">
        <f>F35-F50</f>
        <v>57.277884728856208</v>
      </c>
      <c r="G93" s="30">
        <v>135.47207946640111</v>
      </c>
      <c r="H93" s="30">
        <f>H35-H50</f>
        <v>59.828062916177998</v>
      </c>
      <c r="I93" s="30">
        <v>182.15963515667838</v>
      </c>
      <c r="J93" s="30">
        <f>J35-J50</f>
        <v>80.168715463357955</v>
      </c>
      <c r="K93" s="30">
        <v>213.93101589335626</v>
      </c>
      <c r="L93" s="30">
        <f>L35-L50</f>
        <v>101.95266226772179</v>
      </c>
      <c r="M93" s="30">
        <v>220.34894637015694</v>
      </c>
      <c r="N93" s="30">
        <f>N35-N50</f>
        <v>101.95878346489769</v>
      </c>
      <c r="O93" s="30">
        <f>O35-O50</f>
        <v>101.96490502682065</v>
      </c>
      <c r="P93" s="31" t="s">
        <v>32</v>
      </c>
      <c r="Q93" s="32">
        <f t="shared" si="3"/>
        <v>751.91167688659266</v>
      </c>
      <c r="R93" s="31">
        <f t="shared" si="4"/>
        <v>445.87312913897608</v>
      </c>
    </row>
    <row r="94" spans="1:18" x14ac:dyDescent="0.25">
      <c r="A94" s="27" t="s">
        <v>146</v>
      </c>
      <c r="B94" s="35" t="s">
        <v>147</v>
      </c>
      <c r="C94" s="29" t="s">
        <v>31</v>
      </c>
      <c r="D94" s="30">
        <v>-219.76275660603824</v>
      </c>
      <c r="E94" s="30">
        <f>E95-E101</f>
        <v>-416.01219534497159</v>
      </c>
      <c r="F94" s="30">
        <f>F95-F101</f>
        <v>-401.61219640762124</v>
      </c>
      <c r="G94" s="30">
        <v>-381.29440538625659</v>
      </c>
      <c r="H94" s="30">
        <f>H95-H101</f>
        <v>-434.17921058106833</v>
      </c>
      <c r="I94" s="30">
        <v>-366.91973216452186</v>
      </c>
      <c r="J94" s="30">
        <f>J95-J101</f>
        <v>-464.39156603548071</v>
      </c>
      <c r="K94" s="30">
        <v>-375.50377863667268</v>
      </c>
      <c r="L94" s="30">
        <f>L95-L101</f>
        <v>-507.11618188197468</v>
      </c>
      <c r="M94" s="30">
        <v>-375.50799863667265</v>
      </c>
      <c r="N94" s="30">
        <f>N95-N101</f>
        <v>-539.90999252790027</v>
      </c>
      <c r="O94" s="30">
        <f>O95-O101</f>
        <v>-562.98182536237869</v>
      </c>
      <c r="P94" s="31" t="s">
        <v>32</v>
      </c>
      <c r="Q94" s="32">
        <f t="shared" si="3"/>
        <v>-1499.2259148241237</v>
      </c>
      <c r="R94" s="31">
        <f t="shared" si="4"/>
        <v>-2508.5787763888029</v>
      </c>
    </row>
    <row r="95" spans="1:18" x14ac:dyDescent="0.25">
      <c r="A95" s="27" t="s">
        <v>148</v>
      </c>
      <c r="B95" s="33" t="s">
        <v>149</v>
      </c>
      <c r="C95" s="29" t="s">
        <v>31</v>
      </c>
      <c r="D95" s="30">
        <v>76.009543134957866</v>
      </c>
      <c r="E95" s="30">
        <f>E96+E97+E98+E100</f>
        <v>59.538070262430352</v>
      </c>
      <c r="F95" s="30">
        <f>F96+F97+F98+F100</f>
        <v>15.70935038497462</v>
      </c>
      <c r="G95" s="30">
        <v>17.156409425925318</v>
      </c>
      <c r="H95" s="30">
        <f>H96+H97+H98+H100</f>
        <v>15.143177308399796</v>
      </c>
      <c r="I95" s="30">
        <v>17.056993008333937</v>
      </c>
      <c r="J95" s="30">
        <f>J96+J97+J98+J100</f>
        <v>14.992320844270234</v>
      </c>
      <c r="K95" s="30">
        <v>17.010956059410216</v>
      </c>
      <c r="L95" s="30">
        <f>L96+L97+L98+L100</f>
        <v>14.842473631311748</v>
      </c>
      <c r="M95" s="30">
        <v>17.010956059410216</v>
      </c>
      <c r="N95" s="30">
        <f>N96+N97+N98+N100</f>
        <v>14.936475420272423</v>
      </c>
      <c r="O95" s="30">
        <f>O96+O97+O98+O100</f>
        <v>14.936475420272423</v>
      </c>
      <c r="P95" s="31" t="s">
        <v>32</v>
      </c>
      <c r="Q95" s="32">
        <f t="shared" si="3"/>
        <v>68.235314553079689</v>
      </c>
      <c r="R95" s="31">
        <f t="shared" si="4"/>
        <v>74.850922624526618</v>
      </c>
    </row>
    <row r="96" spans="1:18" x14ac:dyDescent="0.25">
      <c r="A96" s="27" t="s">
        <v>150</v>
      </c>
      <c r="B96" s="36" t="s">
        <v>151</v>
      </c>
      <c r="C96" s="29" t="s">
        <v>31</v>
      </c>
      <c r="D96" s="30">
        <v>0.51977867053316351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1" t="s">
        <v>32</v>
      </c>
      <c r="Q96" s="32">
        <f t="shared" si="3"/>
        <v>0</v>
      </c>
      <c r="R96" s="31">
        <f t="shared" si="4"/>
        <v>0</v>
      </c>
    </row>
    <row r="97" spans="1:18" x14ac:dyDescent="0.25">
      <c r="A97" s="27" t="s">
        <v>152</v>
      </c>
      <c r="B97" s="36" t="s">
        <v>153</v>
      </c>
      <c r="C97" s="29" t="s">
        <v>31</v>
      </c>
      <c r="D97" s="30">
        <v>24.419835974146984</v>
      </c>
      <c r="E97" s="30">
        <v>7.753693534819142</v>
      </c>
      <c r="F97" s="30">
        <v>5.9613418938227269</v>
      </c>
      <c r="G97" s="30">
        <v>5.8843794259253199</v>
      </c>
      <c r="H97" s="30">
        <v>5.8919473083997955</v>
      </c>
      <c r="I97" s="30">
        <v>5.7849630083339383</v>
      </c>
      <c r="J97" s="30">
        <v>5.7410908442702357</v>
      </c>
      <c r="K97" s="30">
        <v>5.7389260594102156</v>
      </c>
      <c r="L97" s="30">
        <v>5.5912436313117473</v>
      </c>
      <c r="M97" s="30">
        <v>5.7389260594102156</v>
      </c>
      <c r="N97" s="30">
        <v>5.6852454202724241</v>
      </c>
      <c r="O97" s="30">
        <v>5.6852454202724241</v>
      </c>
      <c r="P97" s="31" t="s">
        <v>32</v>
      </c>
      <c r="Q97" s="32">
        <f t="shared" si="3"/>
        <v>23.147194553079689</v>
      </c>
      <c r="R97" s="31">
        <f t="shared" si="4"/>
        <v>28.594772624526627</v>
      </c>
    </row>
    <row r="98" spans="1:18" x14ac:dyDescent="0.25">
      <c r="A98" s="27" t="s">
        <v>154</v>
      </c>
      <c r="B98" s="36" t="s">
        <v>155</v>
      </c>
      <c r="C98" s="29" t="s">
        <v>31</v>
      </c>
      <c r="D98" s="30">
        <v>4.1329600000000006</v>
      </c>
      <c r="E98" s="30">
        <v>2.5855699999999997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1" t="s">
        <v>32</v>
      </c>
      <c r="Q98" s="32">
        <f t="shared" si="3"/>
        <v>0</v>
      </c>
      <c r="R98" s="31">
        <f t="shared" si="4"/>
        <v>0</v>
      </c>
    </row>
    <row r="99" spans="1:18" x14ac:dyDescent="0.25">
      <c r="A99" s="27" t="s">
        <v>156</v>
      </c>
      <c r="B99" s="38" t="s">
        <v>157</v>
      </c>
      <c r="C99" s="29" t="s">
        <v>31</v>
      </c>
      <c r="D99" s="30">
        <v>1.9869400000000002</v>
      </c>
      <c r="E99" s="30">
        <v>2.5855699999999997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1" t="s">
        <v>32</v>
      </c>
      <c r="Q99" s="32">
        <f t="shared" si="3"/>
        <v>0</v>
      </c>
      <c r="R99" s="31">
        <f t="shared" si="4"/>
        <v>0</v>
      </c>
    </row>
    <row r="100" spans="1:18" x14ac:dyDescent="0.25">
      <c r="A100" s="27" t="s">
        <v>158</v>
      </c>
      <c r="B100" s="34" t="s">
        <v>159</v>
      </c>
      <c r="C100" s="29" t="s">
        <v>31</v>
      </c>
      <c r="D100" s="30">
        <v>46.936968490277721</v>
      </c>
      <c r="E100" s="30">
        <v>49.198806727611213</v>
      </c>
      <c r="F100" s="30">
        <v>9.7480084911518929</v>
      </c>
      <c r="G100" s="30">
        <v>11.272029999999997</v>
      </c>
      <c r="H100" s="30">
        <v>9.2512299999999996</v>
      </c>
      <c r="I100" s="30">
        <v>11.272029999999997</v>
      </c>
      <c r="J100" s="30">
        <v>9.2512299999999978</v>
      </c>
      <c r="K100" s="30">
        <v>11.272030000000001</v>
      </c>
      <c r="L100" s="30">
        <v>9.2512299999999996</v>
      </c>
      <c r="M100" s="30">
        <v>11.272030000000001</v>
      </c>
      <c r="N100" s="30">
        <v>9.2512299999999996</v>
      </c>
      <c r="O100" s="30">
        <v>9.2512299999999996</v>
      </c>
      <c r="P100" s="31" t="s">
        <v>32</v>
      </c>
      <c r="Q100" s="32">
        <f t="shared" si="3"/>
        <v>45.088119999999996</v>
      </c>
      <c r="R100" s="31">
        <f t="shared" si="4"/>
        <v>46.256149999999998</v>
      </c>
    </row>
    <row r="101" spans="1:18" x14ac:dyDescent="0.25">
      <c r="A101" s="27" t="s">
        <v>160</v>
      </c>
      <c r="B101" s="37" t="s">
        <v>115</v>
      </c>
      <c r="C101" s="29" t="s">
        <v>31</v>
      </c>
      <c r="D101" s="30">
        <v>295.77229974099612</v>
      </c>
      <c r="E101" s="30">
        <f>E102+E103+E104+E106</f>
        <v>475.55026560740197</v>
      </c>
      <c r="F101" s="30">
        <f>F102+F103+F104+F106</f>
        <v>417.32154679259588</v>
      </c>
      <c r="G101" s="30">
        <v>398.45081481218193</v>
      </c>
      <c r="H101" s="30">
        <f>H102+H103+H104+H106</f>
        <v>449.32238788946813</v>
      </c>
      <c r="I101" s="30">
        <v>383.97672517285582</v>
      </c>
      <c r="J101" s="30">
        <f>J102+J103+J104+J106</f>
        <v>479.38388687975095</v>
      </c>
      <c r="K101" s="30">
        <v>392.51473469608288</v>
      </c>
      <c r="L101" s="30">
        <f>L102+L103+L104+L106</f>
        <v>521.95865551328643</v>
      </c>
      <c r="M101" s="30">
        <v>392.51895469608286</v>
      </c>
      <c r="N101" s="30">
        <f>N102+N103+N104+N106</f>
        <v>554.84646794817274</v>
      </c>
      <c r="O101" s="30">
        <f>O102+O103+O104+O106</f>
        <v>577.91830078265116</v>
      </c>
      <c r="P101" s="31" t="s">
        <v>32</v>
      </c>
      <c r="Q101" s="32">
        <f t="shared" si="3"/>
        <v>1567.4612293772034</v>
      </c>
      <c r="R101" s="31">
        <f t="shared" si="4"/>
        <v>2583.4296990133298</v>
      </c>
    </row>
    <row r="102" spans="1:18" x14ac:dyDescent="0.25">
      <c r="A102" s="27" t="s">
        <v>161</v>
      </c>
      <c r="B102" s="34" t="s">
        <v>162</v>
      </c>
      <c r="C102" s="29" t="s">
        <v>31</v>
      </c>
      <c r="D102" s="30">
        <v>69.362070000000003</v>
      </c>
      <c r="E102" s="30">
        <v>70.168750000000003</v>
      </c>
      <c r="F102" s="30">
        <v>79.18544</v>
      </c>
      <c r="G102" s="30">
        <v>69.982715978000002</v>
      </c>
      <c r="H102" s="30">
        <v>79.977294400000019</v>
      </c>
      <c r="I102" s="30">
        <v>70.682543137780016</v>
      </c>
      <c r="J102" s="30">
        <v>80.777067344000002</v>
      </c>
      <c r="K102" s="30">
        <v>71.38936856915781</v>
      </c>
      <c r="L102" s="30">
        <v>81.584838017439992</v>
      </c>
      <c r="M102" s="30">
        <v>72.103262254849383</v>
      </c>
      <c r="N102" s="30">
        <v>82.400686397614407</v>
      </c>
      <c r="O102" s="30">
        <f>IFERROR(N102*(N102/L102),0)</f>
        <v>83.224693261590573</v>
      </c>
      <c r="P102" s="31" t="s">
        <v>32</v>
      </c>
      <c r="Q102" s="32">
        <f t="shared" si="3"/>
        <v>284.1578899397872</v>
      </c>
      <c r="R102" s="31">
        <f t="shared" si="4"/>
        <v>407.96457942064501</v>
      </c>
    </row>
    <row r="103" spans="1:18" x14ac:dyDescent="0.25">
      <c r="A103" s="27" t="s">
        <v>163</v>
      </c>
      <c r="B103" s="34" t="s">
        <v>164</v>
      </c>
      <c r="C103" s="29" t="s">
        <v>31</v>
      </c>
      <c r="D103" s="30">
        <v>82.102850000000004</v>
      </c>
      <c r="E103" s="30">
        <v>203.62495999999999</v>
      </c>
      <c r="F103" s="30">
        <v>200.04390140852601</v>
      </c>
      <c r="G103" s="30">
        <v>256.91436713745605</v>
      </c>
      <c r="H103" s="30">
        <v>231.04365625075499</v>
      </c>
      <c r="I103" s="30">
        <v>239.73608716600347</v>
      </c>
      <c r="J103" s="30">
        <v>259.24621463656501</v>
      </c>
      <c r="K103" s="30">
        <v>244.61230231090579</v>
      </c>
      <c r="L103" s="30">
        <v>299.48051640189203</v>
      </c>
      <c r="M103" s="30">
        <v>244.61652231090579</v>
      </c>
      <c r="N103" s="30">
        <v>326.49774546939</v>
      </c>
      <c r="O103" s="30">
        <v>343.50949109706124</v>
      </c>
      <c r="P103" s="31" t="s">
        <v>32</v>
      </c>
      <c r="Q103" s="32">
        <f t="shared" si="3"/>
        <v>985.87927892527114</v>
      </c>
      <c r="R103" s="31">
        <f t="shared" si="4"/>
        <v>1459.7776238556633</v>
      </c>
    </row>
    <row r="104" spans="1:18" x14ac:dyDescent="0.25">
      <c r="A104" s="27" t="s">
        <v>165</v>
      </c>
      <c r="B104" s="34" t="s">
        <v>166</v>
      </c>
      <c r="C104" s="29" t="s">
        <v>31</v>
      </c>
      <c r="D104" s="30">
        <v>6.7026599999999998</v>
      </c>
      <c r="E104" s="30">
        <v>30.940720000000002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1" t="s">
        <v>32</v>
      </c>
      <c r="Q104" s="32">
        <f t="shared" si="3"/>
        <v>0</v>
      </c>
      <c r="R104" s="31">
        <f t="shared" si="4"/>
        <v>0</v>
      </c>
    </row>
    <row r="105" spans="1:18" x14ac:dyDescent="0.25">
      <c r="A105" s="27" t="s">
        <v>167</v>
      </c>
      <c r="B105" s="38" t="s">
        <v>168</v>
      </c>
      <c r="C105" s="29" t="s">
        <v>31</v>
      </c>
      <c r="D105" s="30">
        <v>0.64573999999999998</v>
      </c>
      <c r="E105" s="30">
        <v>29.45213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1" t="s">
        <v>32</v>
      </c>
      <c r="Q105" s="32">
        <f t="shared" si="3"/>
        <v>0</v>
      </c>
      <c r="R105" s="31">
        <f t="shared" si="4"/>
        <v>0</v>
      </c>
    </row>
    <row r="106" spans="1:18" x14ac:dyDescent="0.25">
      <c r="A106" s="27" t="s">
        <v>169</v>
      </c>
      <c r="B106" s="34" t="s">
        <v>170</v>
      </c>
      <c r="C106" s="29" t="s">
        <v>31</v>
      </c>
      <c r="D106" s="30">
        <v>137.6047197409961</v>
      </c>
      <c r="E106" s="30">
        <v>170.81583560740199</v>
      </c>
      <c r="F106" s="30">
        <v>138.0922053840699</v>
      </c>
      <c r="G106" s="30">
        <v>71.553731696725876</v>
      </c>
      <c r="H106" s="30">
        <v>138.30143723871308</v>
      </c>
      <c r="I106" s="30">
        <v>73.558094869072335</v>
      </c>
      <c r="J106" s="30">
        <v>139.36060489918594</v>
      </c>
      <c r="K106" s="30">
        <v>76.513063816019283</v>
      </c>
      <c r="L106" s="30">
        <v>140.89330109395445</v>
      </c>
      <c r="M106" s="30">
        <v>75.799170130327681</v>
      </c>
      <c r="N106" s="30">
        <v>145.94803608116831</v>
      </c>
      <c r="O106" s="30">
        <v>151.18411642399928</v>
      </c>
      <c r="P106" s="31" t="s">
        <v>32</v>
      </c>
      <c r="Q106" s="32">
        <f t="shared" si="3"/>
        <v>297.42406051214516</v>
      </c>
      <c r="R106" s="31">
        <f t="shared" si="4"/>
        <v>715.68749573702098</v>
      </c>
    </row>
    <row r="107" spans="1:18" ht="31.5" x14ac:dyDescent="0.25">
      <c r="A107" s="27" t="s">
        <v>171</v>
      </c>
      <c r="B107" s="35" t="s">
        <v>172</v>
      </c>
      <c r="C107" s="29" t="s">
        <v>31</v>
      </c>
      <c r="D107" s="30">
        <v>566.55142158385536</v>
      </c>
      <c r="E107" s="30">
        <f>E113+E115+E116+E121</f>
        <v>552.78143997936877</v>
      </c>
      <c r="F107" s="30">
        <f>F113+F115+F116+F121</f>
        <v>516.31072926571687</v>
      </c>
      <c r="G107" s="30">
        <v>931.5239086531227</v>
      </c>
      <c r="H107" s="30">
        <f>H113+H115+H116+H121</f>
        <v>1128.223797664788</v>
      </c>
      <c r="I107" s="30">
        <v>1133.7343353903375</v>
      </c>
      <c r="J107" s="30">
        <f>J113+J115+J116+J121</f>
        <v>1147.9407032771073</v>
      </c>
      <c r="K107" s="30">
        <v>1290.6707449276662</v>
      </c>
      <c r="L107" s="30">
        <f>L113+L115+L116+L121</f>
        <v>1288.5829555931105</v>
      </c>
      <c r="M107" s="30">
        <v>1326.843733862029</v>
      </c>
      <c r="N107" s="30">
        <f>N113+N115+N116+N121</f>
        <v>1358.7315542854672</v>
      </c>
      <c r="O107" s="30">
        <f>O113+O115+O116+O121</f>
        <v>1292.9267385965559</v>
      </c>
      <c r="P107" s="31" t="s">
        <v>32</v>
      </c>
      <c r="Q107" s="32">
        <f t="shared" si="3"/>
        <v>4682.7727228331551</v>
      </c>
      <c r="R107" s="31">
        <f t="shared" si="4"/>
        <v>6216.4057494170283</v>
      </c>
    </row>
    <row r="108" spans="1:18" ht="31.5" x14ac:dyDescent="0.25">
      <c r="A108" s="27" t="s">
        <v>173</v>
      </c>
      <c r="B108" s="33" t="s">
        <v>174</v>
      </c>
      <c r="C108" s="29" t="s">
        <v>31</v>
      </c>
      <c r="D108" s="30" t="s">
        <v>32</v>
      </c>
      <c r="E108" s="30" t="s">
        <v>32</v>
      </c>
      <c r="F108" s="30" t="s">
        <v>32</v>
      </c>
      <c r="G108" s="30" t="s">
        <v>32</v>
      </c>
      <c r="H108" s="30" t="s">
        <v>32</v>
      </c>
      <c r="I108" s="30" t="s">
        <v>32</v>
      </c>
      <c r="J108" s="30" t="s">
        <v>32</v>
      </c>
      <c r="K108" s="30" t="s">
        <v>32</v>
      </c>
      <c r="L108" s="30" t="s">
        <v>32</v>
      </c>
      <c r="M108" s="30" t="s">
        <v>32</v>
      </c>
      <c r="N108" s="30" t="s">
        <v>32</v>
      </c>
      <c r="O108" s="30" t="s">
        <v>32</v>
      </c>
      <c r="P108" s="31" t="s">
        <v>32</v>
      </c>
      <c r="Q108" s="32" t="str">
        <f t="shared" si="3"/>
        <v>-</v>
      </c>
      <c r="R108" s="31" t="str">
        <f t="shared" si="4"/>
        <v>-</v>
      </c>
    </row>
    <row r="109" spans="1:18" ht="31.5" x14ac:dyDescent="0.25">
      <c r="A109" s="27" t="s">
        <v>175</v>
      </c>
      <c r="B109" s="36" t="s">
        <v>36</v>
      </c>
      <c r="C109" s="29" t="s">
        <v>31</v>
      </c>
      <c r="D109" s="30" t="s">
        <v>32</v>
      </c>
      <c r="E109" s="30" t="s">
        <v>32</v>
      </c>
      <c r="F109" s="30" t="s">
        <v>32</v>
      </c>
      <c r="G109" s="30" t="s">
        <v>32</v>
      </c>
      <c r="H109" s="30" t="s">
        <v>32</v>
      </c>
      <c r="I109" s="30" t="s">
        <v>32</v>
      </c>
      <c r="J109" s="30" t="s">
        <v>32</v>
      </c>
      <c r="K109" s="30" t="s">
        <v>32</v>
      </c>
      <c r="L109" s="30" t="s">
        <v>32</v>
      </c>
      <c r="M109" s="30" t="s">
        <v>32</v>
      </c>
      <c r="N109" s="30" t="s">
        <v>32</v>
      </c>
      <c r="O109" s="30" t="s">
        <v>32</v>
      </c>
      <c r="P109" s="31" t="s">
        <v>32</v>
      </c>
      <c r="Q109" s="32" t="str">
        <f t="shared" si="3"/>
        <v>-</v>
      </c>
      <c r="R109" s="31" t="str">
        <f t="shared" si="4"/>
        <v>-</v>
      </c>
    </row>
    <row r="110" spans="1:18" ht="31.5" x14ac:dyDescent="0.25">
      <c r="A110" s="27" t="s">
        <v>176</v>
      </c>
      <c r="B110" s="36" t="s">
        <v>38</v>
      </c>
      <c r="C110" s="29" t="s">
        <v>31</v>
      </c>
      <c r="D110" s="30" t="s">
        <v>32</v>
      </c>
      <c r="E110" s="30" t="s">
        <v>32</v>
      </c>
      <c r="F110" s="30" t="s">
        <v>32</v>
      </c>
      <c r="G110" s="30" t="s">
        <v>32</v>
      </c>
      <c r="H110" s="30" t="s">
        <v>32</v>
      </c>
      <c r="I110" s="30" t="s">
        <v>32</v>
      </c>
      <c r="J110" s="30" t="s">
        <v>32</v>
      </c>
      <c r="K110" s="30" t="s">
        <v>32</v>
      </c>
      <c r="L110" s="30" t="s">
        <v>32</v>
      </c>
      <c r="M110" s="30" t="s">
        <v>32</v>
      </c>
      <c r="N110" s="30" t="s">
        <v>32</v>
      </c>
      <c r="O110" s="30" t="s">
        <v>32</v>
      </c>
      <c r="P110" s="31" t="s">
        <v>32</v>
      </c>
      <c r="Q110" s="32" t="str">
        <f t="shared" si="3"/>
        <v>-</v>
      </c>
      <c r="R110" s="31" t="str">
        <f t="shared" si="4"/>
        <v>-</v>
      </c>
    </row>
    <row r="111" spans="1:18" ht="31.5" x14ac:dyDescent="0.25">
      <c r="A111" s="27" t="s">
        <v>177</v>
      </c>
      <c r="B111" s="36" t="s">
        <v>40</v>
      </c>
      <c r="C111" s="29" t="s">
        <v>31</v>
      </c>
      <c r="D111" s="30" t="s">
        <v>32</v>
      </c>
      <c r="E111" s="30" t="s">
        <v>32</v>
      </c>
      <c r="F111" s="30" t="s">
        <v>32</v>
      </c>
      <c r="G111" s="30" t="s">
        <v>32</v>
      </c>
      <c r="H111" s="30" t="s">
        <v>32</v>
      </c>
      <c r="I111" s="30" t="s">
        <v>32</v>
      </c>
      <c r="J111" s="30" t="s">
        <v>32</v>
      </c>
      <c r="K111" s="30" t="s">
        <v>32</v>
      </c>
      <c r="L111" s="30" t="s">
        <v>32</v>
      </c>
      <c r="M111" s="30" t="s">
        <v>32</v>
      </c>
      <c r="N111" s="30" t="s">
        <v>32</v>
      </c>
      <c r="O111" s="30" t="s">
        <v>32</v>
      </c>
      <c r="P111" s="31" t="s">
        <v>32</v>
      </c>
      <c r="Q111" s="32" t="str">
        <f t="shared" si="3"/>
        <v>-</v>
      </c>
      <c r="R111" s="31" t="str">
        <f t="shared" si="4"/>
        <v>-</v>
      </c>
    </row>
    <row r="112" spans="1:18" x14ac:dyDescent="0.25">
      <c r="A112" s="27" t="s">
        <v>178</v>
      </c>
      <c r="B112" s="28" t="s">
        <v>42</v>
      </c>
      <c r="C112" s="29" t="s">
        <v>31</v>
      </c>
      <c r="D112" s="30" t="s">
        <v>32</v>
      </c>
      <c r="E112" s="30" t="s">
        <v>32</v>
      </c>
      <c r="F112" s="30" t="s">
        <v>32</v>
      </c>
      <c r="G112" s="30" t="s">
        <v>32</v>
      </c>
      <c r="H112" s="30" t="s">
        <v>32</v>
      </c>
      <c r="I112" s="30" t="s">
        <v>32</v>
      </c>
      <c r="J112" s="30" t="s">
        <v>32</v>
      </c>
      <c r="K112" s="30" t="s">
        <v>32</v>
      </c>
      <c r="L112" s="30" t="s">
        <v>32</v>
      </c>
      <c r="M112" s="30" t="s">
        <v>32</v>
      </c>
      <c r="N112" s="30" t="s">
        <v>32</v>
      </c>
      <c r="O112" s="30" t="s">
        <v>32</v>
      </c>
      <c r="P112" s="31" t="s">
        <v>32</v>
      </c>
      <c r="Q112" s="32" t="str">
        <f t="shared" si="3"/>
        <v>-</v>
      </c>
      <c r="R112" s="31" t="str">
        <f t="shared" si="4"/>
        <v>-</v>
      </c>
    </row>
    <row r="113" spans="1:18" x14ac:dyDescent="0.25">
      <c r="A113" s="27" t="s">
        <v>179</v>
      </c>
      <c r="B113" s="28" t="s">
        <v>44</v>
      </c>
      <c r="C113" s="29" t="s">
        <v>31</v>
      </c>
      <c r="D113" s="30">
        <v>345.34069551877934</v>
      </c>
      <c r="E113" s="30">
        <v>365.77451499869198</v>
      </c>
      <c r="F113" s="30">
        <v>278.69116000969586</v>
      </c>
      <c r="G113" s="30">
        <v>609.36396293517441</v>
      </c>
      <c r="H113" s="30">
        <v>749.07480705080252</v>
      </c>
      <c r="I113" s="30">
        <v>765.46160054899974</v>
      </c>
      <c r="J113" s="30">
        <v>863.70732740347682</v>
      </c>
      <c r="K113" s="30">
        <v>891.15277040769115</v>
      </c>
      <c r="L113" s="30">
        <v>992.52890383618137</v>
      </c>
      <c r="M113" s="30">
        <v>915.51238788823696</v>
      </c>
      <c r="N113" s="30">
        <v>1063.1624181712227</v>
      </c>
      <c r="O113" s="30">
        <v>997.9303951324481</v>
      </c>
      <c r="P113" s="31" t="s">
        <v>32</v>
      </c>
      <c r="Q113" s="32">
        <f t="shared" si="3"/>
        <v>3181.4907217801019</v>
      </c>
      <c r="R113" s="31">
        <f t="shared" si="4"/>
        <v>4666.4038515941311</v>
      </c>
    </row>
    <row r="114" spans="1:18" x14ac:dyDescent="0.25">
      <c r="A114" s="27" t="s">
        <v>180</v>
      </c>
      <c r="B114" s="28" t="s">
        <v>46</v>
      </c>
      <c r="C114" s="29" t="s">
        <v>31</v>
      </c>
      <c r="D114" s="30" t="s">
        <v>32</v>
      </c>
      <c r="E114" s="30" t="s">
        <v>32</v>
      </c>
      <c r="F114" s="30" t="s">
        <v>32</v>
      </c>
      <c r="G114" s="30" t="s">
        <v>32</v>
      </c>
      <c r="H114" s="30" t="s">
        <v>32</v>
      </c>
      <c r="I114" s="30" t="s">
        <v>32</v>
      </c>
      <c r="J114" s="30" t="s">
        <v>32</v>
      </c>
      <c r="K114" s="30" t="s">
        <v>32</v>
      </c>
      <c r="L114" s="30" t="s">
        <v>32</v>
      </c>
      <c r="M114" s="30" t="s">
        <v>32</v>
      </c>
      <c r="N114" s="30" t="s">
        <v>32</v>
      </c>
      <c r="O114" s="30" t="s">
        <v>32</v>
      </c>
      <c r="P114" s="31" t="s">
        <v>32</v>
      </c>
      <c r="Q114" s="32" t="str">
        <f t="shared" si="3"/>
        <v>-</v>
      </c>
      <c r="R114" s="31" t="str">
        <f t="shared" si="4"/>
        <v>-</v>
      </c>
    </row>
    <row r="115" spans="1:18" x14ac:dyDescent="0.25">
      <c r="A115" s="27" t="s">
        <v>181</v>
      </c>
      <c r="B115" s="28" t="s">
        <v>48</v>
      </c>
      <c r="C115" s="29" t="s">
        <v>31</v>
      </c>
      <c r="D115" s="30">
        <v>161.24533183249088</v>
      </c>
      <c r="E115" s="30">
        <v>143.72843231281726</v>
      </c>
      <c r="F115" s="30">
        <v>173.95998925957193</v>
      </c>
      <c r="G115" s="30">
        <v>180.80348682562175</v>
      </c>
      <c r="H115" s="30">
        <v>313.46998038940774</v>
      </c>
      <c r="I115" s="30">
        <v>180.32813667632544</v>
      </c>
      <c r="J115" s="30">
        <v>198.36456956600239</v>
      </c>
      <c r="K115" s="30">
        <v>179.84803256720858</v>
      </c>
      <c r="L115" s="30">
        <v>188.55114585789528</v>
      </c>
      <c r="M115" s="30">
        <v>185.24347354422483</v>
      </c>
      <c r="N115" s="30">
        <v>187.96610722907425</v>
      </c>
      <c r="O115" s="30">
        <v>187.38719301701451</v>
      </c>
      <c r="P115" s="31" t="s">
        <v>32</v>
      </c>
      <c r="Q115" s="32">
        <f t="shared" si="3"/>
        <v>726.22312961338048</v>
      </c>
      <c r="R115" s="31">
        <f t="shared" si="4"/>
        <v>1075.7389960593941</v>
      </c>
    </row>
    <row r="116" spans="1:18" x14ac:dyDescent="0.25">
      <c r="A116" s="27" t="s">
        <v>182</v>
      </c>
      <c r="B116" s="28" t="s">
        <v>50</v>
      </c>
      <c r="C116" s="29" t="s">
        <v>31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1" t="s">
        <v>32</v>
      </c>
      <c r="Q116" s="32">
        <f t="shared" si="3"/>
        <v>0</v>
      </c>
      <c r="R116" s="31">
        <f t="shared" si="4"/>
        <v>0</v>
      </c>
    </row>
    <row r="117" spans="1:18" x14ac:dyDescent="0.25">
      <c r="A117" s="27" t="s">
        <v>183</v>
      </c>
      <c r="B117" s="28" t="s">
        <v>52</v>
      </c>
      <c r="C117" s="29" t="s">
        <v>31</v>
      </c>
      <c r="D117" s="30" t="s">
        <v>32</v>
      </c>
      <c r="E117" s="30" t="s">
        <v>32</v>
      </c>
      <c r="F117" s="30" t="s">
        <v>32</v>
      </c>
      <c r="G117" s="30" t="s">
        <v>32</v>
      </c>
      <c r="H117" s="30" t="s">
        <v>32</v>
      </c>
      <c r="I117" s="30" t="s">
        <v>32</v>
      </c>
      <c r="J117" s="30" t="s">
        <v>32</v>
      </c>
      <c r="K117" s="30" t="s">
        <v>32</v>
      </c>
      <c r="L117" s="30" t="s">
        <v>32</v>
      </c>
      <c r="M117" s="30" t="s">
        <v>32</v>
      </c>
      <c r="N117" s="30" t="s">
        <v>32</v>
      </c>
      <c r="O117" s="30" t="s">
        <v>32</v>
      </c>
      <c r="P117" s="31" t="s">
        <v>32</v>
      </c>
      <c r="Q117" s="32" t="str">
        <f t="shared" si="3"/>
        <v>-</v>
      </c>
      <c r="R117" s="31" t="str">
        <f t="shared" si="4"/>
        <v>-</v>
      </c>
    </row>
    <row r="118" spans="1:18" ht="31.5" x14ac:dyDescent="0.25">
      <c r="A118" s="27" t="s">
        <v>184</v>
      </c>
      <c r="B118" s="33" t="s">
        <v>54</v>
      </c>
      <c r="C118" s="29" t="s">
        <v>31</v>
      </c>
      <c r="D118" s="30" t="s">
        <v>32</v>
      </c>
      <c r="E118" s="30" t="s">
        <v>32</v>
      </c>
      <c r="F118" s="30" t="s">
        <v>32</v>
      </c>
      <c r="G118" s="30" t="s">
        <v>32</v>
      </c>
      <c r="H118" s="30" t="s">
        <v>32</v>
      </c>
      <c r="I118" s="30" t="s">
        <v>32</v>
      </c>
      <c r="J118" s="30" t="s">
        <v>32</v>
      </c>
      <c r="K118" s="30" t="s">
        <v>32</v>
      </c>
      <c r="L118" s="30" t="s">
        <v>32</v>
      </c>
      <c r="M118" s="30" t="s">
        <v>32</v>
      </c>
      <c r="N118" s="30" t="s">
        <v>32</v>
      </c>
      <c r="O118" s="30" t="s">
        <v>32</v>
      </c>
      <c r="P118" s="31" t="s">
        <v>32</v>
      </c>
      <c r="Q118" s="32" t="str">
        <f t="shared" si="3"/>
        <v>-</v>
      </c>
      <c r="R118" s="31" t="str">
        <f t="shared" si="4"/>
        <v>-</v>
      </c>
    </row>
    <row r="119" spans="1:18" x14ac:dyDescent="0.25">
      <c r="A119" s="27" t="s">
        <v>185</v>
      </c>
      <c r="B119" s="34" t="s">
        <v>56</v>
      </c>
      <c r="C119" s="29" t="s">
        <v>31</v>
      </c>
      <c r="D119" s="30" t="s">
        <v>32</v>
      </c>
      <c r="E119" s="30" t="s">
        <v>32</v>
      </c>
      <c r="F119" s="30" t="s">
        <v>32</v>
      </c>
      <c r="G119" s="30" t="s">
        <v>32</v>
      </c>
      <c r="H119" s="30" t="s">
        <v>32</v>
      </c>
      <c r="I119" s="30" t="s">
        <v>32</v>
      </c>
      <c r="J119" s="30" t="s">
        <v>32</v>
      </c>
      <c r="K119" s="30" t="s">
        <v>32</v>
      </c>
      <c r="L119" s="30" t="s">
        <v>32</v>
      </c>
      <c r="M119" s="30" t="s">
        <v>32</v>
      </c>
      <c r="N119" s="30" t="s">
        <v>32</v>
      </c>
      <c r="O119" s="30" t="s">
        <v>32</v>
      </c>
      <c r="P119" s="31" t="s">
        <v>32</v>
      </c>
      <c r="Q119" s="32" t="str">
        <f t="shared" si="3"/>
        <v>-</v>
      </c>
      <c r="R119" s="31" t="str">
        <f t="shared" si="4"/>
        <v>-</v>
      </c>
    </row>
    <row r="120" spans="1:18" x14ac:dyDescent="0.25">
      <c r="A120" s="27" t="s">
        <v>186</v>
      </c>
      <c r="B120" s="34" t="s">
        <v>58</v>
      </c>
      <c r="C120" s="29" t="s">
        <v>31</v>
      </c>
      <c r="D120" s="30" t="s">
        <v>32</v>
      </c>
      <c r="E120" s="30" t="s">
        <v>32</v>
      </c>
      <c r="F120" s="30" t="s">
        <v>32</v>
      </c>
      <c r="G120" s="30" t="s">
        <v>32</v>
      </c>
      <c r="H120" s="30" t="s">
        <v>32</v>
      </c>
      <c r="I120" s="30" t="s">
        <v>32</v>
      </c>
      <c r="J120" s="30" t="s">
        <v>32</v>
      </c>
      <c r="K120" s="30" t="s">
        <v>32</v>
      </c>
      <c r="L120" s="30" t="s">
        <v>32</v>
      </c>
      <c r="M120" s="30" t="s">
        <v>32</v>
      </c>
      <c r="N120" s="30" t="s">
        <v>32</v>
      </c>
      <c r="O120" s="30" t="s">
        <v>32</v>
      </c>
      <c r="P120" s="31" t="s">
        <v>32</v>
      </c>
      <c r="Q120" s="32" t="str">
        <f t="shared" si="3"/>
        <v>-</v>
      </c>
      <c r="R120" s="31" t="str">
        <f t="shared" si="4"/>
        <v>-</v>
      </c>
    </row>
    <row r="121" spans="1:18" x14ac:dyDescent="0.25">
      <c r="A121" s="27" t="s">
        <v>187</v>
      </c>
      <c r="B121" s="28" t="s">
        <v>60</v>
      </c>
      <c r="C121" s="29" t="s">
        <v>31</v>
      </c>
      <c r="D121" s="30">
        <v>59.965394232585112</v>
      </c>
      <c r="E121" s="30">
        <v>43.278492667859489</v>
      </c>
      <c r="F121" s="30">
        <v>63.659579996449096</v>
      </c>
      <c r="G121" s="30">
        <v>141.35645889232646</v>
      </c>
      <c r="H121" s="30">
        <v>65.679010224577823</v>
      </c>
      <c r="I121" s="30">
        <v>187.94459816501228</v>
      </c>
      <c r="J121" s="30">
        <v>85.868806307628219</v>
      </c>
      <c r="K121" s="30">
        <v>219.66994195276644</v>
      </c>
      <c r="L121" s="30">
        <v>107.50290589903371</v>
      </c>
      <c r="M121" s="30">
        <v>226.08787242956717</v>
      </c>
      <c r="N121" s="30">
        <v>107.60302888517019</v>
      </c>
      <c r="O121" s="30">
        <v>107.6091504470932</v>
      </c>
      <c r="P121" s="31" t="s">
        <v>32</v>
      </c>
      <c r="Q121" s="32">
        <f t="shared" si="3"/>
        <v>775.05887143967232</v>
      </c>
      <c r="R121" s="31">
        <f t="shared" si="4"/>
        <v>474.26290176350318</v>
      </c>
    </row>
    <row r="122" spans="1:18" x14ac:dyDescent="0.25">
      <c r="A122" s="27" t="s">
        <v>188</v>
      </c>
      <c r="B122" s="35" t="s">
        <v>189</v>
      </c>
      <c r="C122" s="29" t="s">
        <v>31</v>
      </c>
      <c r="D122" s="30">
        <v>214.88429652734038</v>
      </c>
      <c r="E122" s="30">
        <f>E128+E130+E131+E136</f>
        <v>230.25039576645023</v>
      </c>
      <c r="F122" s="30">
        <f>F128+F130+F131+F136</f>
        <v>304.24019786133175</v>
      </c>
      <c r="G122" s="30">
        <v>201.23771781682996</v>
      </c>
      <c r="H122" s="30">
        <f>H128+H130+H131+H136</f>
        <v>485.33033011514681</v>
      </c>
      <c r="I122" s="30">
        <v>236.42147591646548</v>
      </c>
      <c r="J122" s="30">
        <f>J128+J130+J131+J136</f>
        <v>477.12269511916151</v>
      </c>
      <c r="K122" s="30">
        <v>260.60807775238106</v>
      </c>
      <c r="L122" s="30">
        <f>L128+L130+L131+L136</f>
        <v>526.35165349464467</v>
      </c>
      <c r="M122" s="30">
        <v>277.68217076831877</v>
      </c>
      <c r="N122" s="30">
        <f>N128+N130+N131+N136</f>
        <v>559.63017902386161</v>
      </c>
      <c r="O122" s="30">
        <f>O128+O130+O131+O136</f>
        <v>574.41508649413254</v>
      </c>
      <c r="P122" s="31" t="s">
        <v>32</v>
      </c>
      <c r="Q122" s="32">
        <f t="shared" si="3"/>
        <v>975.94944225399524</v>
      </c>
      <c r="R122" s="31">
        <f t="shared" si="4"/>
        <v>2622.8499442469474</v>
      </c>
    </row>
    <row r="123" spans="1:18" x14ac:dyDescent="0.25">
      <c r="A123" s="27" t="s">
        <v>190</v>
      </c>
      <c r="B123" s="28" t="s">
        <v>34</v>
      </c>
      <c r="C123" s="29" t="s">
        <v>31</v>
      </c>
      <c r="D123" s="30" t="s">
        <v>32</v>
      </c>
      <c r="E123" s="30" t="s">
        <v>32</v>
      </c>
      <c r="F123" s="30" t="s">
        <v>32</v>
      </c>
      <c r="G123" s="30" t="s">
        <v>32</v>
      </c>
      <c r="H123" s="30" t="s">
        <v>32</v>
      </c>
      <c r="I123" s="30" t="s">
        <v>32</v>
      </c>
      <c r="J123" s="30" t="s">
        <v>32</v>
      </c>
      <c r="K123" s="30" t="s">
        <v>32</v>
      </c>
      <c r="L123" s="30" t="s">
        <v>32</v>
      </c>
      <c r="M123" s="30" t="s">
        <v>32</v>
      </c>
      <c r="N123" s="30" t="s">
        <v>32</v>
      </c>
      <c r="O123" s="30" t="s">
        <v>32</v>
      </c>
      <c r="P123" s="31" t="s">
        <v>32</v>
      </c>
      <c r="Q123" s="32" t="str">
        <f t="shared" si="3"/>
        <v>-</v>
      </c>
      <c r="R123" s="31" t="str">
        <f t="shared" si="4"/>
        <v>-</v>
      </c>
    </row>
    <row r="124" spans="1:18" ht="31.5" x14ac:dyDescent="0.25">
      <c r="A124" s="27" t="s">
        <v>191</v>
      </c>
      <c r="B124" s="36" t="s">
        <v>36</v>
      </c>
      <c r="C124" s="29" t="s">
        <v>31</v>
      </c>
      <c r="D124" s="30" t="s">
        <v>32</v>
      </c>
      <c r="E124" s="30" t="s">
        <v>32</v>
      </c>
      <c r="F124" s="30" t="s">
        <v>32</v>
      </c>
      <c r="G124" s="30" t="s">
        <v>32</v>
      </c>
      <c r="H124" s="30" t="s">
        <v>32</v>
      </c>
      <c r="I124" s="30" t="s">
        <v>32</v>
      </c>
      <c r="J124" s="30" t="s">
        <v>32</v>
      </c>
      <c r="K124" s="30" t="s">
        <v>32</v>
      </c>
      <c r="L124" s="30" t="s">
        <v>32</v>
      </c>
      <c r="M124" s="30" t="s">
        <v>32</v>
      </c>
      <c r="N124" s="30" t="s">
        <v>32</v>
      </c>
      <c r="O124" s="30" t="s">
        <v>32</v>
      </c>
      <c r="P124" s="31" t="s">
        <v>32</v>
      </c>
      <c r="Q124" s="32" t="str">
        <f t="shared" si="3"/>
        <v>-</v>
      </c>
      <c r="R124" s="31" t="str">
        <f t="shared" si="4"/>
        <v>-</v>
      </c>
    </row>
    <row r="125" spans="1:18" ht="31.5" x14ac:dyDescent="0.25">
      <c r="A125" s="27" t="s">
        <v>192</v>
      </c>
      <c r="B125" s="36" t="s">
        <v>38</v>
      </c>
      <c r="C125" s="29" t="s">
        <v>31</v>
      </c>
      <c r="D125" s="30" t="s">
        <v>32</v>
      </c>
      <c r="E125" s="30" t="s">
        <v>32</v>
      </c>
      <c r="F125" s="30" t="s">
        <v>32</v>
      </c>
      <c r="G125" s="30" t="s">
        <v>32</v>
      </c>
      <c r="H125" s="30" t="s">
        <v>32</v>
      </c>
      <c r="I125" s="30" t="s">
        <v>32</v>
      </c>
      <c r="J125" s="30" t="s">
        <v>32</v>
      </c>
      <c r="K125" s="30" t="s">
        <v>32</v>
      </c>
      <c r="L125" s="30" t="s">
        <v>32</v>
      </c>
      <c r="M125" s="30" t="s">
        <v>32</v>
      </c>
      <c r="N125" s="30" t="s">
        <v>32</v>
      </c>
      <c r="O125" s="30" t="s">
        <v>32</v>
      </c>
      <c r="P125" s="31" t="s">
        <v>32</v>
      </c>
      <c r="Q125" s="32" t="str">
        <f t="shared" si="3"/>
        <v>-</v>
      </c>
      <c r="R125" s="31" t="str">
        <f t="shared" si="4"/>
        <v>-</v>
      </c>
    </row>
    <row r="126" spans="1:18" ht="31.5" x14ac:dyDescent="0.25">
      <c r="A126" s="27" t="s">
        <v>193</v>
      </c>
      <c r="B126" s="36" t="s">
        <v>40</v>
      </c>
      <c r="C126" s="29" t="s">
        <v>31</v>
      </c>
      <c r="D126" s="30" t="s">
        <v>32</v>
      </c>
      <c r="E126" s="30" t="s">
        <v>32</v>
      </c>
      <c r="F126" s="30" t="s">
        <v>32</v>
      </c>
      <c r="G126" s="30" t="s">
        <v>32</v>
      </c>
      <c r="H126" s="30" t="s">
        <v>32</v>
      </c>
      <c r="I126" s="30" t="s">
        <v>32</v>
      </c>
      <c r="J126" s="30" t="s">
        <v>32</v>
      </c>
      <c r="K126" s="30" t="s">
        <v>32</v>
      </c>
      <c r="L126" s="30" t="s">
        <v>32</v>
      </c>
      <c r="M126" s="30" t="s">
        <v>32</v>
      </c>
      <c r="N126" s="30" t="s">
        <v>32</v>
      </c>
      <c r="O126" s="30" t="s">
        <v>32</v>
      </c>
      <c r="P126" s="31" t="s">
        <v>32</v>
      </c>
      <c r="Q126" s="32" t="str">
        <f t="shared" si="3"/>
        <v>-</v>
      </c>
      <c r="R126" s="31" t="str">
        <f t="shared" si="4"/>
        <v>-</v>
      </c>
    </row>
    <row r="127" spans="1:18" x14ac:dyDescent="0.25">
      <c r="A127" s="27" t="s">
        <v>194</v>
      </c>
      <c r="B127" s="37" t="s">
        <v>195</v>
      </c>
      <c r="C127" s="29" t="s">
        <v>31</v>
      </c>
      <c r="D127" s="30" t="s">
        <v>32</v>
      </c>
      <c r="E127" s="30" t="s">
        <v>32</v>
      </c>
      <c r="F127" s="30" t="s">
        <v>32</v>
      </c>
      <c r="G127" s="30" t="s">
        <v>32</v>
      </c>
      <c r="H127" s="30" t="s">
        <v>32</v>
      </c>
      <c r="I127" s="30" t="s">
        <v>32</v>
      </c>
      <c r="J127" s="30" t="s">
        <v>32</v>
      </c>
      <c r="K127" s="30" t="s">
        <v>32</v>
      </c>
      <c r="L127" s="30" t="s">
        <v>32</v>
      </c>
      <c r="M127" s="30" t="s">
        <v>32</v>
      </c>
      <c r="N127" s="30" t="s">
        <v>32</v>
      </c>
      <c r="O127" s="30" t="s">
        <v>32</v>
      </c>
      <c r="P127" s="31" t="s">
        <v>32</v>
      </c>
      <c r="Q127" s="32" t="str">
        <f t="shared" si="3"/>
        <v>-</v>
      </c>
      <c r="R127" s="31" t="str">
        <f t="shared" si="4"/>
        <v>-</v>
      </c>
    </row>
    <row r="128" spans="1:18" x14ac:dyDescent="0.25">
      <c r="A128" s="27" t="s">
        <v>196</v>
      </c>
      <c r="B128" s="37" t="s">
        <v>197</v>
      </c>
      <c r="C128" s="29" t="s">
        <v>31</v>
      </c>
      <c r="D128" s="30">
        <v>170.64178437122325</v>
      </c>
      <c r="E128" s="30">
        <f>E113-E143</f>
        <v>192.84874253434944</v>
      </c>
      <c r="F128" s="30">
        <f>F113-F143</f>
        <v>256.71628880781321</v>
      </c>
      <c r="G128" s="30">
        <v>136.80572867324037</v>
      </c>
      <c r="H128" s="30">
        <f>H113-H143</f>
        <v>409.50053065346685</v>
      </c>
      <c r="I128" s="30">
        <v>162.76692894819791</v>
      </c>
      <c r="J128" s="30">
        <f>J113-J143</f>
        <v>420.27602695030743</v>
      </c>
      <c r="K128" s="30">
        <v>180.70448284838608</v>
      </c>
      <c r="L128" s="30">
        <f>L113-L143</f>
        <v>467.14084476838229</v>
      </c>
      <c r="M128" s="30">
        <v>195.4159015735604</v>
      </c>
      <c r="N128" s="30">
        <f>N113-N143</f>
        <v>500.51634993980713</v>
      </c>
      <c r="O128" s="30">
        <f>O113-O143</f>
        <v>515.41581780131105</v>
      </c>
      <c r="P128" s="31" t="s">
        <v>32</v>
      </c>
      <c r="Q128" s="32">
        <f t="shared" si="3"/>
        <v>675.69304204338482</v>
      </c>
      <c r="R128" s="31">
        <f t="shared" si="4"/>
        <v>2312.8495701132751</v>
      </c>
    </row>
    <row r="129" spans="1:18" ht="31.5" x14ac:dyDescent="0.25">
      <c r="A129" s="27" t="s">
        <v>198</v>
      </c>
      <c r="B129" s="37" t="s">
        <v>199</v>
      </c>
      <c r="C129" s="29" t="s">
        <v>31</v>
      </c>
      <c r="D129" s="30" t="s">
        <v>32</v>
      </c>
      <c r="E129" s="30" t="s">
        <v>32</v>
      </c>
      <c r="F129" s="30" t="s">
        <v>32</v>
      </c>
      <c r="G129" s="30" t="s">
        <v>32</v>
      </c>
      <c r="H129" s="30" t="s">
        <v>32</v>
      </c>
      <c r="I129" s="30" t="s">
        <v>32</v>
      </c>
      <c r="J129" s="30" t="s">
        <v>32</v>
      </c>
      <c r="K129" s="30" t="s">
        <v>32</v>
      </c>
      <c r="L129" s="30" t="s">
        <v>32</v>
      </c>
      <c r="M129" s="30" t="s">
        <v>32</v>
      </c>
      <c r="N129" s="30" t="s">
        <v>32</v>
      </c>
      <c r="O129" s="30" t="s">
        <v>32</v>
      </c>
      <c r="P129" s="31" t="s">
        <v>32</v>
      </c>
      <c r="Q129" s="32" t="str">
        <f t="shared" si="3"/>
        <v>-</v>
      </c>
      <c r="R129" s="31" t="str">
        <f t="shared" si="4"/>
        <v>-</v>
      </c>
    </row>
    <row r="130" spans="1:18" x14ac:dyDescent="0.25">
      <c r="A130" s="27" t="s">
        <v>200</v>
      </c>
      <c r="B130" s="37" t="s">
        <v>201</v>
      </c>
      <c r="C130" s="29" t="s">
        <v>31</v>
      </c>
      <c r="D130" s="30">
        <v>32.249204163600098</v>
      </c>
      <c r="E130" s="30">
        <f t="shared" ref="E130:F131" si="5">E115-E145</f>
        <v>28.745616094528884</v>
      </c>
      <c r="F130" s="30">
        <f t="shared" si="5"/>
        <v>34.792000000000002</v>
      </c>
      <c r="G130" s="30">
        <v>36.160697365124321</v>
      </c>
      <c r="H130" s="30">
        <f t="shared" ref="H130:H131" si="6">H115-H145</f>
        <v>62.694000000000017</v>
      </c>
      <c r="I130" s="30">
        <v>36.065627335265106</v>
      </c>
      <c r="J130" s="30">
        <f t="shared" ref="J130:J131" si="7">J115-J145</f>
        <v>39.672910000000002</v>
      </c>
      <c r="K130" s="30">
        <v>35.969606513441704</v>
      </c>
      <c r="L130" s="30">
        <f t="shared" ref="L130:L131" si="8">L115-L145</f>
        <v>37.710229999999996</v>
      </c>
      <c r="M130" s="30">
        <v>37.048694708844948</v>
      </c>
      <c r="N130" s="30">
        <f t="shared" ref="N130:O131" si="9">N115-N145</f>
        <v>37.593220000000002</v>
      </c>
      <c r="O130" s="30">
        <f t="shared" si="9"/>
        <v>37.477438603402902</v>
      </c>
      <c r="P130" s="31" t="s">
        <v>32</v>
      </c>
      <c r="Q130" s="32">
        <f t="shared" si="3"/>
        <v>145.24462592267608</v>
      </c>
      <c r="R130" s="31">
        <f t="shared" si="4"/>
        <v>215.14779860340292</v>
      </c>
    </row>
    <row r="131" spans="1:18" x14ac:dyDescent="0.25">
      <c r="A131" s="27" t="s">
        <v>202</v>
      </c>
      <c r="B131" s="37" t="s">
        <v>203</v>
      </c>
      <c r="C131" s="29" t="s">
        <v>31</v>
      </c>
      <c r="D131" s="30">
        <v>0</v>
      </c>
      <c r="E131" s="30">
        <f t="shared" si="5"/>
        <v>0</v>
      </c>
      <c r="F131" s="30">
        <f t="shared" si="5"/>
        <v>0</v>
      </c>
      <c r="G131" s="30">
        <v>0</v>
      </c>
      <c r="H131" s="30">
        <f t="shared" si="6"/>
        <v>0</v>
      </c>
      <c r="I131" s="30">
        <v>0</v>
      </c>
      <c r="J131" s="30">
        <f t="shared" si="7"/>
        <v>0</v>
      </c>
      <c r="K131" s="30">
        <v>0</v>
      </c>
      <c r="L131" s="30">
        <f t="shared" si="8"/>
        <v>0</v>
      </c>
      <c r="M131" s="30">
        <v>0</v>
      </c>
      <c r="N131" s="30">
        <f t="shared" si="9"/>
        <v>0</v>
      </c>
      <c r="O131" s="30">
        <f t="shared" si="9"/>
        <v>0</v>
      </c>
      <c r="P131" s="31" t="s">
        <v>32</v>
      </c>
      <c r="Q131" s="32">
        <f t="shared" si="3"/>
        <v>0</v>
      </c>
      <c r="R131" s="31">
        <f t="shared" si="4"/>
        <v>0</v>
      </c>
    </row>
    <row r="132" spans="1:18" x14ac:dyDescent="0.25">
      <c r="A132" s="27" t="s">
        <v>204</v>
      </c>
      <c r="B132" s="37" t="s">
        <v>205</v>
      </c>
      <c r="C132" s="29" t="s">
        <v>31</v>
      </c>
      <c r="D132" s="30" t="s">
        <v>32</v>
      </c>
      <c r="E132" s="30" t="s">
        <v>32</v>
      </c>
      <c r="F132" s="30" t="s">
        <v>32</v>
      </c>
      <c r="G132" s="30" t="s">
        <v>32</v>
      </c>
      <c r="H132" s="30" t="s">
        <v>32</v>
      </c>
      <c r="I132" s="30" t="s">
        <v>32</v>
      </c>
      <c r="J132" s="30" t="s">
        <v>32</v>
      </c>
      <c r="K132" s="30" t="s">
        <v>32</v>
      </c>
      <c r="L132" s="30" t="s">
        <v>32</v>
      </c>
      <c r="M132" s="30" t="s">
        <v>32</v>
      </c>
      <c r="N132" s="30" t="s">
        <v>32</v>
      </c>
      <c r="O132" s="30" t="s">
        <v>32</v>
      </c>
      <c r="P132" s="31" t="s">
        <v>32</v>
      </c>
      <c r="Q132" s="32" t="str">
        <f t="shared" si="3"/>
        <v>-</v>
      </c>
      <c r="R132" s="31" t="str">
        <f t="shared" si="4"/>
        <v>-</v>
      </c>
    </row>
    <row r="133" spans="1:18" ht="31.5" x14ac:dyDescent="0.25">
      <c r="A133" s="27" t="s">
        <v>206</v>
      </c>
      <c r="B133" s="37" t="s">
        <v>54</v>
      </c>
      <c r="C133" s="29" t="s">
        <v>31</v>
      </c>
      <c r="D133" s="30" t="s">
        <v>32</v>
      </c>
      <c r="E133" s="30" t="s">
        <v>32</v>
      </c>
      <c r="F133" s="30" t="s">
        <v>32</v>
      </c>
      <c r="G133" s="30" t="s">
        <v>32</v>
      </c>
      <c r="H133" s="30" t="s">
        <v>32</v>
      </c>
      <c r="I133" s="30" t="s">
        <v>32</v>
      </c>
      <c r="J133" s="30" t="s">
        <v>32</v>
      </c>
      <c r="K133" s="30" t="s">
        <v>32</v>
      </c>
      <c r="L133" s="30" t="s">
        <v>32</v>
      </c>
      <c r="M133" s="30" t="s">
        <v>32</v>
      </c>
      <c r="N133" s="30" t="s">
        <v>32</v>
      </c>
      <c r="O133" s="30" t="s">
        <v>32</v>
      </c>
      <c r="P133" s="31" t="s">
        <v>32</v>
      </c>
      <c r="Q133" s="32" t="str">
        <f t="shared" si="3"/>
        <v>-</v>
      </c>
      <c r="R133" s="31" t="str">
        <f t="shared" si="4"/>
        <v>-</v>
      </c>
    </row>
    <row r="134" spans="1:18" x14ac:dyDescent="0.25">
      <c r="A134" s="27" t="s">
        <v>207</v>
      </c>
      <c r="B134" s="34" t="s">
        <v>208</v>
      </c>
      <c r="C134" s="29" t="s">
        <v>31</v>
      </c>
      <c r="D134" s="30" t="s">
        <v>32</v>
      </c>
      <c r="E134" s="30" t="s">
        <v>32</v>
      </c>
      <c r="F134" s="30" t="s">
        <v>32</v>
      </c>
      <c r="G134" s="30" t="s">
        <v>32</v>
      </c>
      <c r="H134" s="30" t="s">
        <v>32</v>
      </c>
      <c r="I134" s="30" t="s">
        <v>32</v>
      </c>
      <c r="J134" s="30" t="s">
        <v>32</v>
      </c>
      <c r="K134" s="30" t="s">
        <v>32</v>
      </c>
      <c r="L134" s="30" t="s">
        <v>32</v>
      </c>
      <c r="M134" s="30" t="s">
        <v>32</v>
      </c>
      <c r="N134" s="30" t="s">
        <v>32</v>
      </c>
      <c r="O134" s="30" t="s">
        <v>32</v>
      </c>
      <c r="P134" s="31" t="s">
        <v>32</v>
      </c>
      <c r="Q134" s="32" t="str">
        <f t="shared" si="3"/>
        <v>-</v>
      </c>
      <c r="R134" s="31" t="str">
        <f t="shared" si="4"/>
        <v>-</v>
      </c>
    </row>
    <row r="135" spans="1:18" x14ac:dyDescent="0.25">
      <c r="A135" s="27" t="s">
        <v>209</v>
      </c>
      <c r="B135" s="34" t="s">
        <v>58</v>
      </c>
      <c r="C135" s="29" t="s">
        <v>31</v>
      </c>
      <c r="D135" s="30" t="s">
        <v>32</v>
      </c>
      <c r="E135" s="30" t="s">
        <v>32</v>
      </c>
      <c r="F135" s="30" t="s">
        <v>32</v>
      </c>
      <c r="G135" s="30" t="s">
        <v>32</v>
      </c>
      <c r="H135" s="30" t="s">
        <v>32</v>
      </c>
      <c r="I135" s="30" t="s">
        <v>32</v>
      </c>
      <c r="J135" s="30" t="s">
        <v>32</v>
      </c>
      <c r="K135" s="30" t="s">
        <v>32</v>
      </c>
      <c r="L135" s="30" t="s">
        <v>32</v>
      </c>
      <c r="M135" s="30" t="s">
        <v>32</v>
      </c>
      <c r="N135" s="30" t="s">
        <v>32</v>
      </c>
      <c r="O135" s="30" t="s">
        <v>32</v>
      </c>
      <c r="P135" s="31" t="s">
        <v>32</v>
      </c>
      <c r="Q135" s="32" t="str">
        <f t="shared" si="3"/>
        <v>-</v>
      </c>
      <c r="R135" s="31" t="str">
        <f t="shared" si="4"/>
        <v>-</v>
      </c>
    </row>
    <row r="136" spans="1:18" x14ac:dyDescent="0.25">
      <c r="A136" s="27" t="s">
        <v>210</v>
      </c>
      <c r="B136" s="37" t="s">
        <v>211</v>
      </c>
      <c r="C136" s="29" t="s">
        <v>31</v>
      </c>
      <c r="D136" s="30">
        <v>11.993307992517018</v>
      </c>
      <c r="E136" s="30">
        <f>E121-E151</f>
        <v>8.6560371375719001</v>
      </c>
      <c r="F136" s="30">
        <f>F121-F151</f>
        <v>12.731909053518585</v>
      </c>
      <c r="G136" s="30">
        <v>28.271291778465283</v>
      </c>
      <c r="H136" s="30">
        <f>H121-H151</f>
        <v>13.135799461679966</v>
      </c>
      <c r="I136" s="30">
        <v>37.588919633002462</v>
      </c>
      <c r="J136" s="30">
        <f>J121-J151</f>
        <v>17.173758168854064</v>
      </c>
      <c r="K136" s="30">
        <v>43.933988390553282</v>
      </c>
      <c r="L136" s="30">
        <f>L121-L151</f>
        <v>21.500578726262347</v>
      </c>
      <c r="M136" s="30">
        <v>45.217574485913417</v>
      </c>
      <c r="N136" s="30">
        <f>N121-N151</f>
        <v>21.52060908405447</v>
      </c>
      <c r="O136" s="30">
        <f>O121-O151</f>
        <v>21.521830089418643</v>
      </c>
      <c r="P136" s="31" t="s">
        <v>32</v>
      </c>
      <c r="Q136" s="32">
        <f t="shared" si="3"/>
        <v>155.01177428793443</v>
      </c>
      <c r="R136" s="31">
        <f t="shared" si="4"/>
        <v>94.85257553026949</v>
      </c>
    </row>
    <row r="137" spans="1:18" x14ac:dyDescent="0.25">
      <c r="A137" s="27" t="s">
        <v>212</v>
      </c>
      <c r="B137" s="35" t="s">
        <v>213</v>
      </c>
      <c r="C137" s="29" t="s">
        <v>31</v>
      </c>
      <c r="D137" s="30">
        <v>351.66712505651498</v>
      </c>
      <c r="E137" s="30">
        <f>E143+E145+E146+E151</f>
        <v>322.53104421291852</v>
      </c>
      <c r="F137" s="30">
        <f>F143+F145+F146+F151</f>
        <v>212.07053140438506</v>
      </c>
      <c r="G137" s="30">
        <v>730.28619083629269</v>
      </c>
      <c r="H137" s="30">
        <f>H143+H145+H146+H151</f>
        <v>642.89346754964117</v>
      </c>
      <c r="I137" s="30">
        <v>897.31285947387198</v>
      </c>
      <c r="J137" s="30">
        <f>J143+J145+J146+J151</f>
        <v>670.818008157946</v>
      </c>
      <c r="K137" s="30">
        <v>1030.062667175285</v>
      </c>
      <c r="L137" s="30">
        <f>L143+L145+L146+L151</f>
        <v>762.23130209846579</v>
      </c>
      <c r="M137" s="30">
        <v>1049.1615630937101</v>
      </c>
      <c r="N137" s="30">
        <f>N143+N145+N146+N151</f>
        <v>799.10137526160565</v>
      </c>
      <c r="O137" s="30">
        <f>O143+O145+O146+O151</f>
        <v>718.51165210242311</v>
      </c>
      <c r="P137" s="31" t="s">
        <v>32</v>
      </c>
      <c r="Q137" s="32">
        <f t="shared" si="3"/>
        <v>3706.8232805791604</v>
      </c>
      <c r="R137" s="31">
        <f t="shared" si="4"/>
        <v>3593.5558051700818</v>
      </c>
    </row>
    <row r="138" spans="1:18" x14ac:dyDescent="0.25">
      <c r="A138" s="27" t="s">
        <v>214</v>
      </c>
      <c r="B138" s="28" t="s">
        <v>34</v>
      </c>
      <c r="C138" s="29" t="s">
        <v>31</v>
      </c>
      <c r="D138" s="30" t="s">
        <v>32</v>
      </c>
      <c r="E138" s="30" t="s">
        <v>32</v>
      </c>
      <c r="F138" s="30" t="s">
        <v>32</v>
      </c>
      <c r="G138" s="30" t="s">
        <v>32</v>
      </c>
      <c r="H138" s="30" t="s">
        <v>32</v>
      </c>
      <c r="I138" s="30" t="s">
        <v>32</v>
      </c>
      <c r="J138" s="30" t="s">
        <v>32</v>
      </c>
      <c r="K138" s="30" t="s">
        <v>32</v>
      </c>
      <c r="L138" s="30" t="s">
        <v>32</v>
      </c>
      <c r="M138" s="30" t="s">
        <v>32</v>
      </c>
      <c r="N138" s="30" t="s">
        <v>32</v>
      </c>
      <c r="O138" s="30" t="s">
        <v>32</v>
      </c>
      <c r="P138" s="31" t="s">
        <v>32</v>
      </c>
      <c r="Q138" s="32" t="str">
        <f t="shared" si="3"/>
        <v>-</v>
      </c>
      <c r="R138" s="31" t="str">
        <f t="shared" si="4"/>
        <v>-</v>
      </c>
    </row>
    <row r="139" spans="1:18" ht="31.5" x14ac:dyDescent="0.25">
      <c r="A139" s="27" t="s">
        <v>215</v>
      </c>
      <c r="B139" s="36" t="s">
        <v>36</v>
      </c>
      <c r="C139" s="29" t="s">
        <v>31</v>
      </c>
      <c r="D139" s="30" t="s">
        <v>32</v>
      </c>
      <c r="E139" s="30" t="s">
        <v>32</v>
      </c>
      <c r="F139" s="30" t="s">
        <v>32</v>
      </c>
      <c r="G139" s="30" t="s">
        <v>32</v>
      </c>
      <c r="H139" s="30" t="s">
        <v>32</v>
      </c>
      <c r="I139" s="30" t="s">
        <v>32</v>
      </c>
      <c r="J139" s="30" t="s">
        <v>32</v>
      </c>
      <c r="K139" s="30" t="s">
        <v>32</v>
      </c>
      <c r="L139" s="30" t="s">
        <v>32</v>
      </c>
      <c r="M139" s="30" t="s">
        <v>32</v>
      </c>
      <c r="N139" s="30" t="s">
        <v>32</v>
      </c>
      <c r="O139" s="30" t="s">
        <v>32</v>
      </c>
      <c r="P139" s="31" t="s">
        <v>32</v>
      </c>
      <c r="Q139" s="32" t="str">
        <f t="shared" si="3"/>
        <v>-</v>
      </c>
      <c r="R139" s="31" t="str">
        <f t="shared" si="4"/>
        <v>-</v>
      </c>
    </row>
    <row r="140" spans="1:18" ht="31.5" x14ac:dyDescent="0.25">
      <c r="A140" s="27" t="s">
        <v>216</v>
      </c>
      <c r="B140" s="36" t="s">
        <v>38</v>
      </c>
      <c r="C140" s="29" t="s">
        <v>31</v>
      </c>
      <c r="D140" s="30" t="s">
        <v>32</v>
      </c>
      <c r="E140" s="30" t="s">
        <v>32</v>
      </c>
      <c r="F140" s="30" t="s">
        <v>32</v>
      </c>
      <c r="G140" s="30" t="s">
        <v>32</v>
      </c>
      <c r="H140" s="30" t="s">
        <v>32</v>
      </c>
      <c r="I140" s="30" t="s">
        <v>32</v>
      </c>
      <c r="J140" s="30" t="s">
        <v>32</v>
      </c>
      <c r="K140" s="30" t="s">
        <v>32</v>
      </c>
      <c r="L140" s="30" t="s">
        <v>32</v>
      </c>
      <c r="M140" s="30" t="s">
        <v>32</v>
      </c>
      <c r="N140" s="30" t="s">
        <v>32</v>
      </c>
      <c r="O140" s="30" t="s">
        <v>32</v>
      </c>
      <c r="P140" s="31" t="s">
        <v>32</v>
      </c>
      <c r="Q140" s="32" t="str">
        <f t="shared" si="3"/>
        <v>-</v>
      </c>
      <c r="R140" s="31" t="str">
        <f t="shared" si="4"/>
        <v>-</v>
      </c>
    </row>
    <row r="141" spans="1:18" ht="31.5" x14ac:dyDescent="0.25">
      <c r="A141" s="27" t="s">
        <v>217</v>
      </c>
      <c r="B141" s="36" t="s">
        <v>40</v>
      </c>
      <c r="C141" s="29" t="s">
        <v>31</v>
      </c>
      <c r="D141" s="30" t="s">
        <v>32</v>
      </c>
      <c r="E141" s="30" t="s">
        <v>32</v>
      </c>
      <c r="F141" s="30" t="s">
        <v>32</v>
      </c>
      <c r="G141" s="30" t="s">
        <v>32</v>
      </c>
      <c r="H141" s="30" t="s">
        <v>32</v>
      </c>
      <c r="I141" s="30" t="s">
        <v>32</v>
      </c>
      <c r="J141" s="30" t="s">
        <v>32</v>
      </c>
      <c r="K141" s="30" t="s">
        <v>32</v>
      </c>
      <c r="L141" s="30" t="s">
        <v>32</v>
      </c>
      <c r="M141" s="30" t="s">
        <v>32</v>
      </c>
      <c r="N141" s="30" t="s">
        <v>32</v>
      </c>
      <c r="O141" s="30" t="s">
        <v>32</v>
      </c>
      <c r="P141" s="31" t="s">
        <v>32</v>
      </c>
      <c r="Q141" s="32" t="str">
        <f t="shared" si="3"/>
        <v>-</v>
      </c>
      <c r="R141" s="31" t="str">
        <f t="shared" si="4"/>
        <v>-</v>
      </c>
    </row>
    <row r="142" spans="1:18" x14ac:dyDescent="0.25">
      <c r="A142" s="27" t="s">
        <v>218</v>
      </c>
      <c r="B142" s="28" t="s">
        <v>42</v>
      </c>
      <c r="C142" s="29" t="s">
        <v>31</v>
      </c>
      <c r="D142" s="30" t="s">
        <v>32</v>
      </c>
      <c r="E142" s="30" t="s">
        <v>32</v>
      </c>
      <c r="F142" s="30" t="s">
        <v>32</v>
      </c>
      <c r="G142" s="30" t="s">
        <v>32</v>
      </c>
      <c r="H142" s="30" t="s">
        <v>32</v>
      </c>
      <c r="I142" s="30" t="s">
        <v>32</v>
      </c>
      <c r="J142" s="30" t="s">
        <v>32</v>
      </c>
      <c r="K142" s="30" t="s">
        <v>32</v>
      </c>
      <c r="L142" s="30" t="s">
        <v>32</v>
      </c>
      <c r="M142" s="30" t="s">
        <v>32</v>
      </c>
      <c r="N142" s="30" t="s">
        <v>32</v>
      </c>
      <c r="O142" s="30" t="s">
        <v>32</v>
      </c>
      <c r="P142" s="31" t="s">
        <v>32</v>
      </c>
      <c r="Q142" s="32" t="str">
        <f t="shared" si="3"/>
        <v>-</v>
      </c>
      <c r="R142" s="31" t="str">
        <f t="shared" si="4"/>
        <v>-</v>
      </c>
    </row>
    <row r="143" spans="1:18" x14ac:dyDescent="0.25">
      <c r="A143" s="27" t="s">
        <v>219</v>
      </c>
      <c r="B143" s="28" t="s">
        <v>44</v>
      </c>
      <c r="C143" s="29" t="s">
        <v>31</v>
      </c>
      <c r="D143" s="30">
        <v>174.69891114755609</v>
      </c>
      <c r="E143" s="30">
        <v>172.92577246434254</v>
      </c>
      <c r="F143" s="30">
        <v>21.974871201882625</v>
      </c>
      <c r="G143" s="30">
        <v>472.55823426193405</v>
      </c>
      <c r="H143" s="30">
        <v>339.57427639733567</v>
      </c>
      <c r="I143" s="30">
        <v>602.69467160080183</v>
      </c>
      <c r="J143" s="30">
        <v>443.4313004531694</v>
      </c>
      <c r="K143" s="30">
        <v>710.44828755930507</v>
      </c>
      <c r="L143" s="30">
        <v>525.38805906779908</v>
      </c>
      <c r="M143" s="30">
        <v>720.09648631467655</v>
      </c>
      <c r="N143" s="30">
        <v>562.6460682314156</v>
      </c>
      <c r="O143" s="30">
        <v>482.51457733113699</v>
      </c>
      <c r="P143" s="31" t="s">
        <v>32</v>
      </c>
      <c r="Q143" s="32">
        <f t="shared" si="3"/>
        <v>2505.7976797367173</v>
      </c>
      <c r="R143" s="31">
        <f t="shared" si="4"/>
        <v>2353.5542814808568</v>
      </c>
    </row>
    <row r="144" spans="1:18" x14ac:dyDescent="0.25">
      <c r="A144" s="27" t="s">
        <v>220</v>
      </c>
      <c r="B144" s="28" t="s">
        <v>46</v>
      </c>
      <c r="C144" s="29" t="s">
        <v>31</v>
      </c>
      <c r="D144" s="30" t="s">
        <v>32</v>
      </c>
      <c r="E144" s="30" t="s">
        <v>32</v>
      </c>
      <c r="F144" s="30" t="s">
        <v>32</v>
      </c>
      <c r="G144" s="30" t="s">
        <v>32</v>
      </c>
      <c r="H144" s="30" t="s">
        <v>32</v>
      </c>
      <c r="I144" s="30" t="s">
        <v>32</v>
      </c>
      <c r="J144" s="30" t="s">
        <v>32</v>
      </c>
      <c r="K144" s="30" t="s">
        <v>32</v>
      </c>
      <c r="L144" s="30" t="s">
        <v>32</v>
      </c>
      <c r="M144" s="30" t="s">
        <v>32</v>
      </c>
      <c r="N144" s="30" t="s">
        <v>32</v>
      </c>
      <c r="O144" s="30" t="s">
        <v>32</v>
      </c>
      <c r="P144" s="31" t="s">
        <v>32</v>
      </c>
      <c r="Q144" s="32" t="str">
        <f t="shared" si="3"/>
        <v>-</v>
      </c>
      <c r="R144" s="31" t="str">
        <f t="shared" si="4"/>
        <v>-</v>
      </c>
    </row>
    <row r="145" spans="1:18" x14ac:dyDescent="0.25">
      <c r="A145" s="27" t="s">
        <v>221</v>
      </c>
      <c r="B145" s="33" t="s">
        <v>48</v>
      </c>
      <c r="C145" s="29" t="s">
        <v>31</v>
      </c>
      <c r="D145" s="30">
        <v>128.99612766889078</v>
      </c>
      <c r="E145" s="30">
        <v>114.98281621828838</v>
      </c>
      <c r="F145" s="30">
        <v>139.16798925957193</v>
      </c>
      <c r="G145" s="30">
        <v>144.64278946049743</v>
      </c>
      <c r="H145" s="30">
        <v>250.77598038940772</v>
      </c>
      <c r="I145" s="30">
        <v>144.26250934106034</v>
      </c>
      <c r="J145" s="30">
        <v>158.69165956600239</v>
      </c>
      <c r="K145" s="30">
        <v>143.87842605376687</v>
      </c>
      <c r="L145" s="30">
        <v>150.84091585789528</v>
      </c>
      <c r="M145" s="30">
        <v>148.19477883537988</v>
      </c>
      <c r="N145" s="30">
        <v>150.37288722907425</v>
      </c>
      <c r="O145" s="30">
        <v>149.90975441361161</v>
      </c>
      <c r="P145" s="31" t="s">
        <v>32</v>
      </c>
      <c r="Q145" s="32">
        <f t="shared" si="3"/>
        <v>580.97850369070454</v>
      </c>
      <c r="R145" s="31">
        <f t="shared" si="4"/>
        <v>860.59119745599128</v>
      </c>
    </row>
    <row r="146" spans="1:18" x14ac:dyDescent="0.25">
      <c r="A146" s="27" t="s">
        <v>222</v>
      </c>
      <c r="B146" s="28" t="s">
        <v>50</v>
      </c>
      <c r="C146" s="29" t="s">
        <v>31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1" t="s">
        <v>32</v>
      </c>
      <c r="Q146" s="32">
        <f t="shared" si="3"/>
        <v>0</v>
      </c>
      <c r="R146" s="31">
        <f t="shared" si="4"/>
        <v>0</v>
      </c>
    </row>
    <row r="147" spans="1:18" x14ac:dyDescent="0.25">
      <c r="A147" s="27" t="s">
        <v>223</v>
      </c>
      <c r="B147" s="28" t="s">
        <v>52</v>
      </c>
      <c r="C147" s="29" t="s">
        <v>31</v>
      </c>
      <c r="D147" s="30" t="s">
        <v>32</v>
      </c>
      <c r="E147" s="30" t="s">
        <v>32</v>
      </c>
      <c r="F147" s="30" t="s">
        <v>32</v>
      </c>
      <c r="G147" s="30" t="s">
        <v>32</v>
      </c>
      <c r="H147" s="30" t="s">
        <v>32</v>
      </c>
      <c r="I147" s="30" t="s">
        <v>32</v>
      </c>
      <c r="J147" s="30" t="s">
        <v>32</v>
      </c>
      <c r="K147" s="30" t="s">
        <v>32</v>
      </c>
      <c r="L147" s="30" t="s">
        <v>32</v>
      </c>
      <c r="M147" s="30" t="s">
        <v>32</v>
      </c>
      <c r="N147" s="30" t="s">
        <v>32</v>
      </c>
      <c r="O147" s="30" t="s">
        <v>32</v>
      </c>
      <c r="P147" s="31" t="s">
        <v>32</v>
      </c>
      <c r="Q147" s="32" t="str">
        <f t="shared" si="3"/>
        <v>-</v>
      </c>
      <c r="R147" s="31" t="str">
        <f t="shared" si="4"/>
        <v>-</v>
      </c>
    </row>
    <row r="148" spans="1:18" ht="31.5" x14ac:dyDescent="0.25">
      <c r="A148" s="27" t="s">
        <v>224</v>
      </c>
      <c r="B148" s="33" t="s">
        <v>54</v>
      </c>
      <c r="C148" s="29" t="s">
        <v>31</v>
      </c>
      <c r="D148" s="30" t="s">
        <v>32</v>
      </c>
      <c r="E148" s="30" t="s">
        <v>32</v>
      </c>
      <c r="F148" s="30" t="s">
        <v>32</v>
      </c>
      <c r="G148" s="30" t="s">
        <v>32</v>
      </c>
      <c r="H148" s="30" t="s">
        <v>32</v>
      </c>
      <c r="I148" s="30" t="s">
        <v>32</v>
      </c>
      <c r="J148" s="30" t="s">
        <v>32</v>
      </c>
      <c r="K148" s="30" t="s">
        <v>32</v>
      </c>
      <c r="L148" s="30" t="s">
        <v>32</v>
      </c>
      <c r="M148" s="30" t="s">
        <v>32</v>
      </c>
      <c r="N148" s="30" t="s">
        <v>32</v>
      </c>
      <c r="O148" s="30" t="s">
        <v>32</v>
      </c>
      <c r="P148" s="31" t="s">
        <v>32</v>
      </c>
      <c r="Q148" s="32" t="str">
        <f t="shared" si="3"/>
        <v>-</v>
      </c>
      <c r="R148" s="31" t="str">
        <f t="shared" si="4"/>
        <v>-</v>
      </c>
    </row>
    <row r="149" spans="1:18" x14ac:dyDescent="0.25">
      <c r="A149" s="27" t="s">
        <v>225</v>
      </c>
      <c r="B149" s="34" t="s">
        <v>56</v>
      </c>
      <c r="C149" s="29" t="s">
        <v>31</v>
      </c>
      <c r="D149" s="30" t="s">
        <v>32</v>
      </c>
      <c r="E149" s="30" t="s">
        <v>32</v>
      </c>
      <c r="F149" s="30" t="s">
        <v>32</v>
      </c>
      <c r="G149" s="30" t="s">
        <v>32</v>
      </c>
      <c r="H149" s="30" t="s">
        <v>32</v>
      </c>
      <c r="I149" s="30" t="s">
        <v>32</v>
      </c>
      <c r="J149" s="30" t="s">
        <v>32</v>
      </c>
      <c r="K149" s="30" t="s">
        <v>32</v>
      </c>
      <c r="L149" s="30" t="s">
        <v>32</v>
      </c>
      <c r="M149" s="30" t="s">
        <v>32</v>
      </c>
      <c r="N149" s="30" t="s">
        <v>32</v>
      </c>
      <c r="O149" s="30" t="s">
        <v>32</v>
      </c>
      <c r="P149" s="31" t="s">
        <v>32</v>
      </c>
      <c r="Q149" s="32" t="str">
        <f t="shared" si="3"/>
        <v>-</v>
      </c>
      <c r="R149" s="31" t="str">
        <f t="shared" si="4"/>
        <v>-</v>
      </c>
    </row>
    <row r="150" spans="1:18" x14ac:dyDescent="0.25">
      <c r="A150" s="27" t="s">
        <v>226</v>
      </c>
      <c r="B150" s="34" t="s">
        <v>58</v>
      </c>
      <c r="C150" s="29" t="s">
        <v>31</v>
      </c>
      <c r="D150" s="30" t="s">
        <v>32</v>
      </c>
      <c r="E150" s="30" t="s">
        <v>32</v>
      </c>
      <c r="F150" s="30" t="s">
        <v>32</v>
      </c>
      <c r="G150" s="30" t="s">
        <v>32</v>
      </c>
      <c r="H150" s="30" t="s">
        <v>32</v>
      </c>
      <c r="I150" s="30" t="s">
        <v>32</v>
      </c>
      <c r="J150" s="30" t="s">
        <v>32</v>
      </c>
      <c r="K150" s="30" t="s">
        <v>32</v>
      </c>
      <c r="L150" s="30" t="s">
        <v>32</v>
      </c>
      <c r="M150" s="30" t="s">
        <v>32</v>
      </c>
      <c r="N150" s="30" t="s">
        <v>32</v>
      </c>
      <c r="O150" s="30" t="s">
        <v>32</v>
      </c>
      <c r="P150" s="31" t="s">
        <v>32</v>
      </c>
      <c r="Q150" s="32" t="str">
        <f t="shared" ref="Q150:Q158" si="10">IFERROR(G150+I150+K150+M150,"-")</f>
        <v>-</v>
      </c>
      <c r="R150" s="31" t="str">
        <f t="shared" ref="R150:R158" si="11">IFERROR(H150+J150+L150+N150+O150,"-")</f>
        <v>-</v>
      </c>
    </row>
    <row r="151" spans="1:18" x14ac:dyDescent="0.25">
      <c r="A151" s="27" t="s">
        <v>227</v>
      </c>
      <c r="B151" s="28" t="s">
        <v>60</v>
      </c>
      <c r="C151" s="29" t="s">
        <v>31</v>
      </c>
      <c r="D151" s="30">
        <v>47.972086240068094</v>
      </c>
      <c r="E151" s="30">
        <v>34.622455530287588</v>
      </c>
      <c r="F151" s="30">
        <v>50.927670942930511</v>
      </c>
      <c r="G151" s="30">
        <v>113.08516711386117</v>
      </c>
      <c r="H151" s="30">
        <v>52.543210762897857</v>
      </c>
      <c r="I151" s="30">
        <v>150.35567853200982</v>
      </c>
      <c r="J151" s="30">
        <v>68.695048138774155</v>
      </c>
      <c r="K151" s="30">
        <v>175.73595356221315</v>
      </c>
      <c r="L151" s="30">
        <v>86.002327172771359</v>
      </c>
      <c r="M151" s="30">
        <v>180.87029794365375</v>
      </c>
      <c r="N151" s="30">
        <v>86.082419801115719</v>
      </c>
      <c r="O151" s="30">
        <v>86.087320357674557</v>
      </c>
      <c r="P151" s="31" t="s">
        <v>32</v>
      </c>
      <c r="Q151" s="32">
        <f t="shared" si="10"/>
        <v>620.04709715173794</v>
      </c>
      <c r="R151" s="31">
        <f t="shared" si="11"/>
        <v>379.41032623323366</v>
      </c>
    </row>
    <row r="152" spans="1:18" x14ac:dyDescent="0.25">
      <c r="A152" s="27" t="s">
        <v>228</v>
      </c>
      <c r="B152" s="35" t="s">
        <v>229</v>
      </c>
      <c r="C152" s="29" t="s">
        <v>31</v>
      </c>
      <c r="D152" s="30">
        <v>351.66712505651498</v>
      </c>
      <c r="E152" s="30">
        <f>E137</f>
        <v>322.53104421291852</v>
      </c>
      <c r="F152" s="30">
        <f>F137</f>
        <v>212.07053140438506</v>
      </c>
      <c r="G152" s="30">
        <v>730.28619083629269</v>
      </c>
      <c r="H152" s="30">
        <f>H137</f>
        <v>642.89346754964117</v>
      </c>
      <c r="I152" s="30">
        <v>897.31285947387198</v>
      </c>
      <c r="J152" s="30">
        <f>J137</f>
        <v>670.818008157946</v>
      </c>
      <c r="K152" s="30">
        <v>1030.062667175285</v>
      </c>
      <c r="L152" s="30">
        <f>L137</f>
        <v>762.23130209846579</v>
      </c>
      <c r="M152" s="30">
        <v>1049.1615630937101</v>
      </c>
      <c r="N152" s="30">
        <f>N137</f>
        <v>799.10137526160565</v>
      </c>
      <c r="O152" s="30">
        <f>O137</f>
        <v>718.51165210242311</v>
      </c>
      <c r="P152" s="31" t="s">
        <v>32</v>
      </c>
      <c r="Q152" s="32">
        <f t="shared" si="10"/>
        <v>3706.8232805791604</v>
      </c>
      <c r="R152" s="31">
        <f t="shared" si="11"/>
        <v>3593.5558051700818</v>
      </c>
    </row>
    <row r="153" spans="1:18" x14ac:dyDescent="0.25">
      <c r="A153" s="27" t="s">
        <v>230</v>
      </c>
      <c r="B153" s="37" t="s">
        <v>231</v>
      </c>
      <c r="C153" s="29" t="s">
        <v>31</v>
      </c>
      <c r="D153" s="30">
        <v>185.10968400000002</v>
      </c>
      <c r="E153" s="30">
        <f>IF(OR(E152&lt;0,(E152-E155)&lt;0),0,IF((E152-E155)&lt;E373,E152-E155,E373))</f>
        <v>152.95742733970181</v>
      </c>
      <c r="F153" s="30">
        <f>IF(OR(F152&lt;0,(F152-F155)&lt;0),0,IF((F152-F155)&lt;F373,F152-F155,F373))</f>
        <v>109.664178357484</v>
      </c>
      <c r="G153" s="30">
        <v>602.03583600000002</v>
      </c>
      <c r="H153" s="30">
        <f>IF(OR(H152&lt;0,(H152-H155)&lt;0),0,IF((H152-H155)&lt;H373,H152-H155,H373))</f>
        <v>611.09506999999996</v>
      </c>
      <c r="I153" s="30">
        <v>523.27411399999994</v>
      </c>
      <c r="J153" s="30">
        <f>IF(OR(J152&lt;0,(J152-J155)&lt;0),0,IF((J152-J155)&lt;J373,J152-J155,J373))</f>
        <v>523.27410999999995</v>
      </c>
      <c r="K153" s="30">
        <v>558.85736999999995</v>
      </c>
      <c r="L153" s="30">
        <f>IF(OR(L152&lt;0,(L152-L155)&lt;0),0,IF((L152-L155)&lt;L373,L152-L155,L373))</f>
        <v>558.85736999999995</v>
      </c>
      <c r="M153" s="30">
        <v>540.67817000000002</v>
      </c>
      <c r="N153" s="30">
        <f>IF(OR(N152&lt;0,(N152-N155)&lt;0),0,IF((N152-N155)&lt;N373,N152-N155,N373))</f>
        <v>540.67817000000002</v>
      </c>
      <c r="O153" s="30">
        <f>IF(OR(O152&lt;0,(O152-O155)&lt;0),0,IF((O152-O155)&lt;O373,O152-O155,O373))</f>
        <v>382.89883899999995</v>
      </c>
      <c r="P153" s="31" t="s">
        <v>32</v>
      </c>
      <c r="Q153" s="32">
        <f t="shared" si="10"/>
        <v>2224.8454899999997</v>
      </c>
      <c r="R153" s="31">
        <f t="shared" si="11"/>
        <v>2616.803559</v>
      </c>
    </row>
    <row r="154" spans="1:18" x14ac:dyDescent="0.25">
      <c r="A154" s="27" t="s">
        <v>232</v>
      </c>
      <c r="B154" s="37" t="s">
        <v>233</v>
      </c>
      <c r="C154" s="29" t="s">
        <v>31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1" t="s">
        <v>32</v>
      </c>
      <c r="Q154" s="32">
        <f t="shared" si="10"/>
        <v>0</v>
      </c>
      <c r="R154" s="31">
        <f t="shared" si="11"/>
        <v>0</v>
      </c>
    </row>
    <row r="155" spans="1:18" x14ac:dyDescent="0.25">
      <c r="A155" s="27" t="s">
        <v>234</v>
      </c>
      <c r="B155" s="37" t="s">
        <v>235</v>
      </c>
      <c r="C155" s="29" t="s">
        <v>31</v>
      </c>
      <c r="D155" s="30">
        <v>131.15600318168117</v>
      </c>
      <c r="E155" s="30">
        <v>169.57361687321671</v>
      </c>
      <c r="F155" s="30">
        <v>102.40635304690106</v>
      </c>
      <c r="G155" s="30">
        <v>64.349088222336817</v>
      </c>
      <c r="H155" s="30">
        <v>20.40120361471455</v>
      </c>
      <c r="I155" s="30">
        <v>187.57198680565594</v>
      </c>
      <c r="J155" s="30">
        <v>73.429244711587657</v>
      </c>
      <c r="K155" s="30">
        <v>236.08072230069945</v>
      </c>
      <c r="L155" s="30">
        <v>101.2724036495631</v>
      </c>
      <c r="M155" s="30">
        <v>254.66093474224314</v>
      </c>
      <c r="N155" s="30">
        <v>128.74710760536485</v>
      </c>
      <c r="O155" s="30">
        <v>166.52608732093995</v>
      </c>
      <c r="P155" s="31" t="s">
        <v>32</v>
      </c>
      <c r="Q155" s="32">
        <f t="shared" si="10"/>
        <v>742.66273207093536</v>
      </c>
      <c r="R155" s="31">
        <f t="shared" si="11"/>
        <v>490.37604690217006</v>
      </c>
    </row>
    <row r="156" spans="1:18" ht="16.5" thickBot="1" x14ac:dyDescent="0.3">
      <c r="A156" s="47" t="s">
        <v>236</v>
      </c>
      <c r="B156" s="37" t="s">
        <v>237</v>
      </c>
      <c r="C156" s="49" t="s">
        <v>31</v>
      </c>
      <c r="D156" s="30">
        <v>35.401437874833789</v>
      </c>
      <c r="E156" s="30">
        <f>IF(E152-E153-E155&gt;0,E152-E153-E155,0)</f>
        <v>0</v>
      </c>
      <c r="F156" s="30">
        <f>IF(F152-F153-F155&gt;0,F152-F153-F155,0)</f>
        <v>0</v>
      </c>
      <c r="G156" s="43">
        <v>63.901266613955855</v>
      </c>
      <c r="H156" s="30">
        <f>IF(H152-H153-H155&gt;0,H152-H153-H155,0)</f>
        <v>11.397193934926658</v>
      </c>
      <c r="I156" s="43">
        <v>186.4667586682161</v>
      </c>
      <c r="J156" s="30">
        <f>IF(J152-J153-J155&gt;0,J152-J153-J155,0)</f>
        <v>74.114653446358389</v>
      </c>
      <c r="K156" s="43">
        <v>235.12457487458562</v>
      </c>
      <c r="L156" s="30">
        <f>IF(L152-L153-L155&gt;0,L152-L153-L155,0)</f>
        <v>102.10152844890274</v>
      </c>
      <c r="M156" s="43">
        <v>253.82245835146696</v>
      </c>
      <c r="N156" s="30">
        <f>IF(N152-N153-N155&gt;0,N152-N153-N155,0)</f>
        <v>129.67609765624078</v>
      </c>
      <c r="O156" s="30">
        <f>IF(O152-O153-O155&gt;0,O152-O153-O155,0)</f>
        <v>169.08672578148321</v>
      </c>
      <c r="P156" s="31" t="s">
        <v>32</v>
      </c>
      <c r="Q156" s="45">
        <f t="shared" si="10"/>
        <v>739.31505850822452</v>
      </c>
      <c r="R156" s="44">
        <f t="shared" si="11"/>
        <v>486.37619926791183</v>
      </c>
    </row>
    <row r="157" spans="1:18" x14ac:dyDescent="0.25">
      <c r="A157" s="21" t="s">
        <v>238</v>
      </c>
      <c r="B157" s="22" t="s">
        <v>123</v>
      </c>
      <c r="C157" s="23" t="s">
        <v>32</v>
      </c>
      <c r="D157" s="24" t="s">
        <v>32</v>
      </c>
      <c r="E157" s="24" t="s">
        <v>32</v>
      </c>
      <c r="F157" s="24" t="s">
        <v>32</v>
      </c>
      <c r="G157" s="24" t="s">
        <v>32</v>
      </c>
      <c r="H157" s="24" t="s">
        <v>32</v>
      </c>
      <c r="I157" s="24" t="s">
        <v>32</v>
      </c>
      <c r="J157" s="24" t="s">
        <v>32</v>
      </c>
      <c r="K157" s="24" t="s">
        <v>32</v>
      </c>
      <c r="L157" s="24" t="s">
        <v>32</v>
      </c>
      <c r="M157" s="24" t="s">
        <v>32</v>
      </c>
      <c r="N157" s="24" t="s">
        <v>32</v>
      </c>
      <c r="O157" s="24" t="s">
        <v>32</v>
      </c>
      <c r="P157" s="25" t="s">
        <v>32</v>
      </c>
      <c r="Q157" s="26" t="str">
        <f t="shared" si="10"/>
        <v>-</v>
      </c>
      <c r="R157" s="25" t="str">
        <f t="shared" si="11"/>
        <v>-</v>
      </c>
    </row>
    <row r="158" spans="1:18" ht="31.5" x14ac:dyDescent="0.25">
      <c r="A158" s="27" t="s">
        <v>239</v>
      </c>
      <c r="B158" s="37" t="s">
        <v>240</v>
      </c>
      <c r="C158" s="29" t="s">
        <v>31</v>
      </c>
      <c r="D158" s="30">
        <v>1419.1071669038552</v>
      </c>
      <c r="E158" s="30">
        <f>E107+E103+E67</f>
        <v>1603.0210785593688</v>
      </c>
      <c r="F158" s="30">
        <f>F107+F103+F67</f>
        <v>1590.1774324342427</v>
      </c>
      <c r="G158" s="30">
        <v>2067.9132757905786</v>
      </c>
      <c r="H158" s="30">
        <f>H107+H103+H67</f>
        <v>2238.7424539155431</v>
      </c>
      <c r="I158" s="30">
        <v>2279.910422556341</v>
      </c>
      <c r="J158" s="30">
        <f>J107+J103+J67</f>
        <v>2313.6269179136725</v>
      </c>
      <c r="K158" s="30">
        <v>2444.2430472385722</v>
      </c>
      <c r="L158" s="30">
        <f>L107+L103+L67</f>
        <v>2497.0234719950026</v>
      </c>
      <c r="M158" s="30">
        <v>2498.5994561729349</v>
      </c>
      <c r="N158" s="30">
        <f t="shared" ref="N158:O158" si="12">N107+N103+N67</f>
        <v>2612.3684997548571</v>
      </c>
      <c r="O158" s="30">
        <f t="shared" si="12"/>
        <v>2721.3547607624496</v>
      </c>
      <c r="P158" s="31" t="s">
        <v>32</v>
      </c>
      <c r="Q158" s="32">
        <f t="shared" si="10"/>
        <v>9290.6662017584276</v>
      </c>
      <c r="R158" s="31">
        <f t="shared" si="11"/>
        <v>12383.116104341525</v>
      </c>
    </row>
    <row r="159" spans="1:18" ht="31.5" x14ac:dyDescent="0.25">
      <c r="A159" s="27" t="s">
        <v>241</v>
      </c>
      <c r="B159" s="37" t="s">
        <v>242</v>
      </c>
      <c r="C159" s="29" t="s">
        <v>31</v>
      </c>
      <c r="D159" s="30">
        <v>630.57462106842524</v>
      </c>
      <c r="E159" s="30">
        <v>3136.3553328084258</v>
      </c>
      <c r="F159" s="30">
        <v>3137.50257981</v>
      </c>
      <c r="G159" s="30">
        <v>2944.7050953040311</v>
      </c>
      <c r="H159" s="30">
        <v>3137.6834307815702</v>
      </c>
      <c r="I159" s="30">
        <v>2705.7754072617117</v>
      </c>
      <c r="J159" s="30">
        <v>3240.3426333261846</v>
      </c>
      <c r="K159" s="30">
        <v>2670.8408345563994</v>
      </c>
      <c r="L159" s="30">
        <v>3635.2748703500006</v>
      </c>
      <c r="M159" s="30">
        <v>2693.9752256006504</v>
      </c>
      <c r="N159" s="30">
        <v>4085.8442803398098</v>
      </c>
      <c r="O159" s="30">
        <v>4297.8371903412044</v>
      </c>
      <c r="P159" s="31" t="s">
        <v>32</v>
      </c>
      <c r="Q159" s="32">
        <f>M159</f>
        <v>2693.9752256006504</v>
      </c>
      <c r="R159" s="31">
        <f>O159</f>
        <v>4297.8371903412044</v>
      </c>
    </row>
    <row r="160" spans="1:18" x14ac:dyDescent="0.25">
      <c r="A160" s="27" t="s">
        <v>243</v>
      </c>
      <c r="B160" s="36" t="s">
        <v>244</v>
      </c>
      <c r="C160" s="29" t="s">
        <v>31</v>
      </c>
      <c r="D160" s="30">
        <v>84.091838656389186</v>
      </c>
      <c r="E160" s="30">
        <v>172.56392804361079</v>
      </c>
      <c r="F160" s="30">
        <v>1991.3687090799999</v>
      </c>
      <c r="G160" s="30">
        <v>1340.84250112</v>
      </c>
      <c r="H160" s="30">
        <v>781.55263919156994</v>
      </c>
      <c r="I160" s="30">
        <v>172.56392804361079</v>
      </c>
      <c r="J160" s="30">
        <v>196.99131031618441</v>
      </c>
      <c r="K160" s="30">
        <v>1822.0435175717314</v>
      </c>
      <c r="L160" s="30">
        <v>2076.1678919601895</v>
      </c>
      <c r="M160" s="30">
        <v>1350.3730485283299</v>
      </c>
      <c r="N160" s="30">
        <v>1044.010602888605</v>
      </c>
      <c r="O160" s="30">
        <v>0</v>
      </c>
      <c r="P160" s="31" t="s">
        <v>32</v>
      </c>
      <c r="Q160" s="32">
        <f t="shared" ref="Q160:Q162" si="13">M160</f>
        <v>1350.3730485283299</v>
      </c>
      <c r="R160" s="31">
        <f t="shared" ref="R160:R162" si="14">O160</f>
        <v>0</v>
      </c>
    </row>
    <row r="161" spans="1:18" x14ac:dyDescent="0.25">
      <c r="A161" s="27" t="s">
        <v>245</v>
      </c>
      <c r="B161" s="37" t="s">
        <v>246</v>
      </c>
      <c r="C161" s="29" t="s">
        <v>31</v>
      </c>
      <c r="D161" s="30">
        <v>3127.9801034484253</v>
      </c>
      <c r="E161" s="30">
        <v>3137.50257981</v>
      </c>
      <c r="F161" s="30">
        <v>3137.6834307815702</v>
      </c>
      <c r="G161" s="30">
        <v>2705.7754072617117</v>
      </c>
      <c r="H161" s="30">
        <v>3240.3426333261846</v>
      </c>
      <c r="I161" s="30">
        <v>2670.8408345563994</v>
      </c>
      <c r="J161" s="30">
        <v>3635.2748703500006</v>
      </c>
      <c r="K161" s="30">
        <v>2693.9752256006504</v>
      </c>
      <c r="L161" s="30">
        <v>4085.8442803398098</v>
      </c>
      <c r="M161" s="30">
        <v>2533.5636031050849</v>
      </c>
      <c r="N161" s="30">
        <v>4297.8371903412044</v>
      </c>
      <c r="O161" s="30">
        <v>4656.8840103412049</v>
      </c>
      <c r="P161" s="31" t="s">
        <v>32</v>
      </c>
      <c r="Q161" s="32">
        <f t="shared" si="13"/>
        <v>2533.5636031050849</v>
      </c>
      <c r="R161" s="31">
        <f t="shared" si="14"/>
        <v>4656.8840103412049</v>
      </c>
    </row>
    <row r="162" spans="1:18" x14ac:dyDescent="0.25">
      <c r="A162" s="40" t="s">
        <v>247</v>
      </c>
      <c r="B162" s="36" t="s">
        <v>248</v>
      </c>
      <c r="C162" s="29" t="s">
        <v>31</v>
      </c>
      <c r="D162" s="30">
        <v>172.56392804361079</v>
      </c>
      <c r="E162" s="30">
        <v>1991.3687090799999</v>
      </c>
      <c r="F162" s="30">
        <v>781.55263919156994</v>
      </c>
      <c r="G162" s="30">
        <v>172.56392804361079</v>
      </c>
      <c r="H162" s="30">
        <v>196.99131031618441</v>
      </c>
      <c r="I162" s="30">
        <v>1822.0435175717314</v>
      </c>
      <c r="J162" s="30">
        <v>2076.1678919601895</v>
      </c>
      <c r="K162" s="30">
        <v>1350.3730485283299</v>
      </c>
      <c r="L162" s="30">
        <v>1044.010602888605</v>
      </c>
      <c r="M162" s="30">
        <v>1350.3730485283299</v>
      </c>
      <c r="N162" s="30">
        <v>0</v>
      </c>
      <c r="O162" s="30">
        <v>2526.7373019499996</v>
      </c>
      <c r="P162" s="31" t="s">
        <v>32</v>
      </c>
      <c r="Q162" s="32">
        <f t="shared" si="13"/>
        <v>1350.3730485283299</v>
      </c>
      <c r="R162" s="31">
        <f t="shared" si="14"/>
        <v>2526.7373019499996</v>
      </c>
    </row>
    <row r="163" spans="1:18" ht="48" thickBot="1" x14ac:dyDescent="0.3">
      <c r="A163" s="47" t="s">
        <v>249</v>
      </c>
      <c r="B163" s="58" t="s">
        <v>250</v>
      </c>
      <c r="C163" s="49" t="s">
        <v>32</v>
      </c>
      <c r="D163" s="50">
        <v>2.2041887860188267</v>
      </c>
      <c r="E163" s="50">
        <f t="shared" ref="E163:F163" si="15">E161/E158</f>
        <v>1.9572434959056597</v>
      </c>
      <c r="F163" s="50">
        <f t="shared" si="15"/>
        <v>1.9731656145933389</v>
      </c>
      <c r="G163" s="50">
        <v>1.3084569062632831</v>
      </c>
      <c r="H163" s="50">
        <f t="shared" ref="H163" si="16">H161/H158</f>
        <v>1.4473941063023352</v>
      </c>
      <c r="I163" s="50">
        <v>1.1714674436909365</v>
      </c>
      <c r="J163" s="50">
        <f t="shared" ref="J163" si="17">J161/J158</f>
        <v>1.5712450621157763</v>
      </c>
      <c r="K163" s="50">
        <v>1.1021715817681133</v>
      </c>
      <c r="L163" s="50">
        <f t="shared" ref="L163" si="18">L161/L158</f>
        <v>1.6362858924491468</v>
      </c>
      <c r="M163" s="50">
        <v>1.0139934981758556</v>
      </c>
      <c r="N163" s="50">
        <f t="shared" ref="N163:O163" si="19">N161/N158</f>
        <v>1.6451879552002371</v>
      </c>
      <c r="O163" s="50">
        <f t="shared" si="19"/>
        <v>1.7112373871595017</v>
      </c>
      <c r="P163" s="51" t="s">
        <v>32</v>
      </c>
      <c r="Q163" s="52" t="s">
        <v>32</v>
      </c>
      <c r="R163" s="51" t="s">
        <v>32</v>
      </c>
    </row>
    <row r="164" spans="1:18" ht="16.5" thickBot="1" x14ac:dyDescent="0.3">
      <c r="A164" s="169" t="s">
        <v>251</v>
      </c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1"/>
    </row>
    <row r="165" spans="1:18" x14ac:dyDescent="0.25">
      <c r="A165" s="21" t="s">
        <v>252</v>
      </c>
      <c r="B165" s="22" t="s">
        <v>253</v>
      </c>
      <c r="C165" s="23" t="s">
        <v>31</v>
      </c>
      <c r="D165" s="59">
        <v>10514.089799999998</v>
      </c>
      <c r="E165" s="59">
        <v>10600.330917270001</v>
      </c>
      <c r="F165" s="59">
        <v>10956.473774422628</v>
      </c>
      <c r="G165" s="59">
        <v>11556.614699493755</v>
      </c>
      <c r="H165" s="59">
        <v>12081.426268046003</v>
      </c>
      <c r="I165" s="59">
        <v>12011.314670747293</v>
      </c>
      <c r="J165" s="59">
        <v>12623.075321219801</v>
      </c>
      <c r="K165" s="59">
        <v>12429.976228153409</v>
      </c>
      <c r="L165" s="59">
        <v>13154.45673365374</v>
      </c>
      <c r="M165" s="59">
        <v>12872.808015976059</v>
      </c>
      <c r="N165" s="59">
        <v>13518.64373365374</v>
      </c>
      <c r="O165" s="59">
        <v>13674.579563897865</v>
      </c>
      <c r="P165" s="60" t="s">
        <v>32</v>
      </c>
      <c r="Q165" s="26">
        <f t="shared" ref="Q165:Q228" si="20">IFERROR(G165+I165+K165+M165,"-")</f>
        <v>48870.713614370514</v>
      </c>
      <c r="R165" s="25">
        <f t="shared" ref="R165:R228" si="21">IFERROR(H165+J165+L165+N165+O165,"-")</f>
        <v>65052.18162047115</v>
      </c>
    </row>
    <row r="166" spans="1:18" x14ac:dyDescent="0.25">
      <c r="A166" s="27" t="s">
        <v>254</v>
      </c>
      <c r="B166" s="28" t="s">
        <v>34</v>
      </c>
      <c r="C166" s="29" t="s">
        <v>31</v>
      </c>
      <c r="D166" s="59">
        <v>0</v>
      </c>
      <c r="E166" s="59">
        <v>0</v>
      </c>
      <c r="F166" s="59">
        <v>0</v>
      </c>
      <c r="G166" s="59" t="s">
        <v>32</v>
      </c>
      <c r="H166" s="59">
        <v>0</v>
      </c>
      <c r="I166" s="59" t="s">
        <v>32</v>
      </c>
      <c r="J166" s="59">
        <v>0</v>
      </c>
      <c r="K166" s="59" t="s">
        <v>32</v>
      </c>
      <c r="L166" s="59">
        <v>0</v>
      </c>
      <c r="M166" s="59" t="s">
        <v>32</v>
      </c>
      <c r="N166" s="59">
        <v>0</v>
      </c>
      <c r="O166" s="59">
        <v>0</v>
      </c>
      <c r="P166" s="61" t="s">
        <v>32</v>
      </c>
      <c r="Q166" s="32" t="str">
        <f t="shared" si="20"/>
        <v>-</v>
      </c>
      <c r="R166" s="31">
        <f t="shared" si="21"/>
        <v>0</v>
      </c>
    </row>
    <row r="167" spans="1:18" ht="31.5" x14ac:dyDescent="0.25">
      <c r="A167" s="27" t="s">
        <v>255</v>
      </c>
      <c r="B167" s="36" t="s">
        <v>36</v>
      </c>
      <c r="C167" s="29" t="s">
        <v>31</v>
      </c>
      <c r="D167" s="59">
        <v>0</v>
      </c>
      <c r="E167" s="59">
        <v>0</v>
      </c>
      <c r="F167" s="59">
        <v>0</v>
      </c>
      <c r="G167" s="59" t="s">
        <v>32</v>
      </c>
      <c r="H167" s="59">
        <v>0</v>
      </c>
      <c r="I167" s="59" t="s">
        <v>32</v>
      </c>
      <c r="J167" s="59">
        <v>0</v>
      </c>
      <c r="K167" s="59" t="s">
        <v>32</v>
      </c>
      <c r="L167" s="59">
        <v>0</v>
      </c>
      <c r="M167" s="59" t="s">
        <v>32</v>
      </c>
      <c r="N167" s="59">
        <v>0</v>
      </c>
      <c r="O167" s="59">
        <v>0</v>
      </c>
      <c r="P167" s="61" t="s">
        <v>32</v>
      </c>
      <c r="Q167" s="32" t="str">
        <f t="shared" si="20"/>
        <v>-</v>
      </c>
      <c r="R167" s="31">
        <f t="shared" si="21"/>
        <v>0</v>
      </c>
    </row>
    <row r="168" spans="1:18" ht="31.5" x14ac:dyDescent="0.25">
      <c r="A168" s="27" t="s">
        <v>256</v>
      </c>
      <c r="B168" s="36" t="s">
        <v>38</v>
      </c>
      <c r="C168" s="29" t="s">
        <v>31</v>
      </c>
      <c r="D168" s="59">
        <v>0</v>
      </c>
      <c r="E168" s="59">
        <v>0</v>
      </c>
      <c r="F168" s="59">
        <v>0</v>
      </c>
      <c r="G168" s="59" t="s">
        <v>32</v>
      </c>
      <c r="H168" s="59">
        <v>0</v>
      </c>
      <c r="I168" s="59" t="s">
        <v>32</v>
      </c>
      <c r="J168" s="59">
        <v>0</v>
      </c>
      <c r="K168" s="59" t="s">
        <v>32</v>
      </c>
      <c r="L168" s="59">
        <v>0</v>
      </c>
      <c r="M168" s="59" t="s">
        <v>32</v>
      </c>
      <c r="N168" s="59">
        <v>0</v>
      </c>
      <c r="O168" s="59">
        <v>0</v>
      </c>
      <c r="P168" s="61" t="s">
        <v>32</v>
      </c>
      <c r="Q168" s="32" t="str">
        <f t="shared" si="20"/>
        <v>-</v>
      </c>
      <c r="R168" s="31">
        <f t="shared" si="21"/>
        <v>0</v>
      </c>
    </row>
    <row r="169" spans="1:18" ht="31.5" x14ac:dyDescent="0.25">
      <c r="A169" s="27" t="s">
        <v>257</v>
      </c>
      <c r="B169" s="36" t="s">
        <v>40</v>
      </c>
      <c r="C169" s="29" t="s">
        <v>31</v>
      </c>
      <c r="D169" s="59">
        <v>0</v>
      </c>
      <c r="E169" s="59">
        <v>0</v>
      </c>
      <c r="F169" s="59">
        <v>0</v>
      </c>
      <c r="G169" s="59" t="s">
        <v>32</v>
      </c>
      <c r="H169" s="59">
        <v>0</v>
      </c>
      <c r="I169" s="59" t="s">
        <v>32</v>
      </c>
      <c r="J169" s="59">
        <v>0</v>
      </c>
      <c r="K169" s="59" t="s">
        <v>32</v>
      </c>
      <c r="L169" s="59">
        <v>0</v>
      </c>
      <c r="M169" s="59" t="s">
        <v>32</v>
      </c>
      <c r="N169" s="59">
        <v>0</v>
      </c>
      <c r="O169" s="59">
        <v>0</v>
      </c>
      <c r="P169" s="61" t="s">
        <v>32</v>
      </c>
      <c r="Q169" s="32" t="str">
        <f t="shared" si="20"/>
        <v>-</v>
      </c>
      <c r="R169" s="31">
        <f t="shared" si="21"/>
        <v>0</v>
      </c>
    </row>
    <row r="170" spans="1:18" x14ac:dyDescent="0.25">
      <c r="A170" s="27" t="s">
        <v>258</v>
      </c>
      <c r="B170" s="28" t="s">
        <v>42</v>
      </c>
      <c r="C170" s="29" t="s">
        <v>31</v>
      </c>
      <c r="D170" s="59">
        <v>0</v>
      </c>
      <c r="E170" s="59">
        <v>0</v>
      </c>
      <c r="F170" s="59">
        <v>0</v>
      </c>
      <c r="G170" s="59" t="s">
        <v>32</v>
      </c>
      <c r="H170" s="59">
        <v>0</v>
      </c>
      <c r="I170" s="59" t="s">
        <v>32</v>
      </c>
      <c r="J170" s="59">
        <v>0</v>
      </c>
      <c r="K170" s="59" t="s">
        <v>32</v>
      </c>
      <c r="L170" s="59">
        <v>0</v>
      </c>
      <c r="M170" s="59" t="s">
        <v>32</v>
      </c>
      <c r="N170" s="59">
        <v>0</v>
      </c>
      <c r="O170" s="59">
        <v>0</v>
      </c>
      <c r="P170" s="61" t="s">
        <v>32</v>
      </c>
      <c r="Q170" s="32" t="str">
        <f t="shared" si="20"/>
        <v>-</v>
      </c>
      <c r="R170" s="31">
        <f t="shared" si="21"/>
        <v>0</v>
      </c>
    </row>
    <row r="171" spans="1:18" x14ac:dyDescent="0.25">
      <c r="A171" s="27" t="s">
        <v>259</v>
      </c>
      <c r="B171" s="28" t="s">
        <v>44</v>
      </c>
      <c r="C171" s="29" t="s">
        <v>31</v>
      </c>
      <c r="D171" s="59">
        <v>9541.2716999999993</v>
      </c>
      <c r="E171" s="59">
        <v>9967.7581610700017</v>
      </c>
      <c r="F171" s="59">
        <v>10450.835999999999</v>
      </c>
      <c r="G171" s="59">
        <v>10984.717866339315</v>
      </c>
      <c r="H171" s="59">
        <v>11436.614</v>
      </c>
      <c r="I171" s="59">
        <v>11384.013493627293</v>
      </c>
      <c r="J171" s="59">
        <v>11852.862999999999</v>
      </c>
      <c r="K171" s="59">
        <v>11751.01406522861</v>
      </c>
      <c r="L171" s="59">
        <v>12251.644</v>
      </c>
      <c r="M171" s="59">
        <v>12115.486930923516</v>
      </c>
      <c r="N171" s="59">
        <v>12615.789000000001</v>
      </c>
      <c r="O171" s="59">
        <v>12995.549000000001</v>
      </c>
      <c r="P171" s="61" t="s">
        <v>32</v>
      </c>
      <c r="Q171" s="32">
        <f t="shared" si="20"/>
        <v>46235.23235611873</v>
      </c>
      <c r="R171" s="31">
        <f t="shared" si="21"/>
        <v>61152.459000000003</v>
      </c>
    </row>
    <row r="172" spans="1:18" x14ac:dyDescent="0.25">
      <c r="A172" s="27" t="s">
        <v>260</v>
      </c>
      <c r="B172" s="28" t="s">
        <v>46</v>
      </c>
      <c r="C172" s="29" t="s">
        <v>31</v>
      </c>
      <c r="D172" s="59">
        <v>0</v>
      </c>
      <c r="E172" s="59">
        <v>0</v>
      </c>
      <c r="F172" s="59">
        <v>0</v>
      </c>
      <c r="G172" s="59" t="s">
        <v>32</v>
      </c>
      <c r="H172" s="59">
        <v>0</v>
      </c>
      <c r="I172" s="59" t="s">
        <v>32</v>
      </c>
      <c r="J172" s="59">
        <v>0</v>
      </c>
      <c r="K172" s="59" t="s">
        <v>32</v>
      </c>
      <c r="L172" s="59">
        <v>0</v>
      </c>
      <c r="M172" s="59" t="s">
        <v>32</v>
      </c>
      <c r="N172" s="59">
        <v>0</v>
      </c>
      <c r="O172" s="59">
        <v>0</v>
      </c>
      <c r="P172" s="61" t="s">
        <v>32</v>
      </c>
      <c r="Q172" s="32" t="str">
        <f t="shared" si="20"/>
        <v>-</v>
      </c>
      <c r="R172" s="31">
        <f t="shared" si="21"/>
        <v>0</v>
      </c>
    </row>
    <row r="173" spans="1:18" x14ac:dyDescent="0.25">
      <c r="A173" s="27" t="s">
        <v>261</v>
      </c>
      <c r="B173" s="28" t="s">
        <v>48</v>
      </c>
      <c r="C173" s="29" t="s">
        <v>31</v>
      </c>
      <c r="D173" s="59">
        <v>698.29719999999998</v>
      </c>
      <c r="E173" s="59">
        <v>387.34634</v>
      </c>
      <c r="F173" s="59">
        <v>249.99999999999969</v>
      </c>
      <c r="G173" s="59">
        <v>238.23360515443983</v>
      </c>
      <c r="H173" s="59">
        <v>250.00000000000134</v>
      </c>
      <c r="I173" s="59">
        <v>238.23359200000002</v>
      </c>
      <c r="J173" s="59">
        <v>249.99999999999997</v>
      </c>
      <c r="K173" s="59">
        <v>238.23359200000002</v>
      </c>
      <c r="L173" s="59">
        <v>250</v>
      </c>
      <c r="M173" s="59">
        <v>297.93409200000002</v>
      </c>
      <c r="N173" s="59">
        <v>250</v>
      </c>
      <c r="O173" s="59">
        <v>387.34634</v>
      </c>
      <c r="P173" s="61" t="s">
        <v>32</v>
      </c>
      <c r="Q173" s="32">
        <f t="shared" si="20"/>
        <v>1012.6348811544399</v>
      </c>
      <c r="R173" s="31">
        <f t="shared" si="21"/>
        <v>1387.3463400000014</v>
      </c>
    </row>
    <row r="174" spans="1:18" x14ac:dyDescent="0.25">
      <c r="A174" s="27" t="s">
        <v>262</v>
      </c>
      <c r="B174" s="28" t="s">
        <v>50</v>
      </c>
      <c r="C174" s="29" t="s">
        <v>31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61" t="s">
        <v>32</v>
      </c>
      <c r="Q174" s="32">
        <f t="shared" si="20"/>
        <v>0</v>
      </c>
      <c r="R174" s="31">
        <f t="shared" si="21"/>
        <v>0</v>
      </c>
    </row>
    <row r="175" spans="1:18" x14ac:dyDescent="0.25">
      <c r="A175" s="27" t="s">
        <v>263</v>
      </c>
      <c r="B175" s="28" t="s">
        <v>52</v>
      </c>
      <c r="C175" s="29" t="s">
        <v>31</v>
      </c>
      <c r="D175" s="59">
        <v>0</v>
      </c>
      <c r="E175" s="59">
        <v>0</v>
      </c>
      <c r="F175" s="59">
        <v>0</v>
      </c>
      <c r="G175" s="59" t="s">
        <v>32</v>
      </c>
      <c r="H175" s="59">
        <v>0</v>
      </c>
      <c r="I175" s="59" t="s">
        <v>32</v>
      </c>
      <c r="J175" s="59">
        <v>0</v>
      </c>
      <c r="K175" s="59" t="s">
        <v>32</v>
      </c>
      <c r="L175" s="59">
        <v>0</v>
      </c>
      <c r="M175" s="59" t="s">
        <v>32</v>
      </c>
      <c r="N175" s="59">
        <v>0</v>
      </c>
      <c r="O175" s="59">
        <v>0</v>
      </c>
      <c r="P175" s="61" t="s">
        <v>32</v>
      </c>
      <c r="Q175" s="32" t="str">
        <f t="shared" si="20"/>
        <v>-</v>
      </c>
      <c r="R175" s="31">
        <f t="shared" si="21"/>
        <v>0</v>
      </c>
    </row>
    <row r="176" spans="1:18" ht="31.5" x14ac:dyDescent="0.25">
      <c r="A176" s="27" t="s">
        <v>264</v>
      </c>
      <c r="B176" s="33" t="s">
        <v>54</v>
      </c>
      <c r="C176" s="29" t="s">
        <v>31</v>
      </c>
      <c r="D176" s="59">
        <v>0</v>
      </c>
      <c r="E176" s="59">
        <v>0</v>
      </c>
      <c r="F176" s="59">
        <v>0</v>
      </c>
      <c r="G176" s="59" t="s">
        <v>32</v>
      </c>
      <c r="H176" s="59">
        <v>0</v>
      </c>
      <c r="I176" s="59" t="s">
        <v>32</v>
      </c>
      <c r="J176" s="59">
        <v>0</v>
      </c>
      <c r="K176" s="59" t="s">
        <v>32</v>
      </c>
      <c r="L176" s="59">
        <v>0</v>
      </c>
      <c r="M176" s="59" t="s">
        <v>32</v>
      </c>
      <c r="N176" s="59">
        <v>0</v>
      </c>
      <c r="O176" s="59">
        <v>0</v>
      </c>
      <c r="P176" s="61" t="s">
        <v>32</v>
      </c>
      <c r="Q176" s="32" t="str">
        <f t="shared" si="20"/>
        <v>-</v>
      </c>
      <c r="R176" s="31">
        <f t="shared" si="21"/>
        <v>0</v>
      </c>
    </row>
    <row r="177" spans="1:18" x14ac:dyDescent="0.25">
      <c r="A177" s="27" t="s">
        <v>265</v>
      </c>
      <c r="B177" s="34" t="s">
        <v>56</v>
      </c>
      <c r="C177" s="29" t="s">
        <v>31</v>
      </c>
      <c r="D177" s="59">
        <v>0</v>
      </c>
      <c r="E177" s="59">
        <v>0</v>
      </c>
      <c r="F177" s="59">
        <v>0</v>
      </c>
      <c r="G177" s="59" t="s">
        <v>32</v>
      </c>
      <c r="H177" s="59">
        <v>0</v>
      </c>
      <c r="I177" s="59" t="s">
        <v>32</v>
      </c>
      <c r="J177" s="59">
        <v>0</v>
      </c>
      <c r="K177" s="59" t="s">
        <v>32</v>
      </c>
      <c r="L177" s="59">
        <v>0</v>
      </c>
      <c r="M177" s="59" t="s">
        <v>32</v>
      </c>
      <c r="N177" s="59">
        <v>0</v>
      </c>
      <c r="O177" s="59">
        <v>0</v>
      </c>
      <c r="P177" s="61" t="s">
        <v>32</v>
      </c>
      <c r="Q177" s="32" t="str">
        <f t="shared" si="20"/>
        <v>-</v>
      </c>
      <c r="R177" s="31">
        <f t="shared" si="21"/>
        <v>0</v>
      </c>
    </row>
    <row r="178" spans="1:18" x14ac:dyDescent="0.25">
      <c r="A178" s="27" t="s">
        <v>266</v>
      </c>
      <c r="B178" s="34" t="s">
        <v>58</v>
      </c>
      <c r="C178" s="29" t="s">
        <v>31</v>
      </c>
      <c r="D178" s="59">
        <v>0</v>
      </c>
      <c r="E178" s="59">
        <v>0</v>
      </c>
      <c r="F178" s="59">
        <v>0</v>
      </c>
      <c r="G178" s="59" t="s">
        <v>32</v>
      </c>
      <c r="H178" s="59">
        <v>0</v>
      </c>
      <c r="I178" s="59" t="s">
        <v>32</v>
      </c>
      <c r="J178" s="59">
        <v>0</v>
      </c>
      <c r="K178" s="59" t="s">
        <v>32</v>
      </c>
      <c r="L178" s="59">
        <v>0</v>
      </c>
      <c r="M178" s="59" t="s">
        <v>32</v>
      </c>
      <c r="N178" s="59">
        <v>0</v>
      </c>
      <c r="O178" s="59">
        <v>0</v>
      </c>
      <c r="P178" s="61" t="s">
        <v>32</v>
      </c>
      <c r="Q178" s="32" t="str">
        <f t="shared" si="20"/>
        <v>-</v>
      </c>
      <c r="R178" s="31">
        <f t="shared" si="21"/>
        <v>0</v>
      </c>
    </row>
    <row r="179" spans="1:18" ht="47.25" x14ac:dyDescent="0.25">
      <c r="A179" s="27" t="s">
        <v>267</v>
      </c>
      <c r="B179" s="37" t="s">
        <v>268</v>
      </c>
      <c r="C179" s="29" t="s">
        <v>31</v>
      </c>
      <c r="D179" s="59">
        <v>0</v>
      </c>
      <c r="E179" s="59">
        <v>0</v>
      </c>
      <c r="F179" s="59">
        <v>0</v>
      </c>
      <c r="G179" s="59" t="s">
        <v>32</v>
      </c>
      <c r="H179" s="59">
        <v>0</v>
      </c>
      <c r="I179" s="59" t="s">
        <v>32</v>
      </c>
      <c r="J179" s="59">
        <v>0</v>
      </c>
      <c r="K179" s="59" t="s">
        <v>32</v>
      </c>
      <c r="L179" s="59">
        <v>0</v>
      </c>
      <c r="M179" s="59" t="s">
        <v>32</v>
      </c>
      <c r="N179" s="59">
        <v>0</v>
      </c>
      <c r="O179" s="59">
        <v>0</v>
      </c>
      <c r="P179" s="61" t="s">
        <v>32</v>
      </c>
      <c r="Q179" s="32" t="str">
        <f t="shared" si="20"/>
        <v>-</v>
      </c>
      <c r="R179" s="31">
        <f t="shared" si="21"/>
        <v>0</v>
      </c>
    </row>
    <row r="180" spans="1:18" x14ac:dyDescent="0.25">
      <c r="A180" s="27" t="s">
        <v>269</v>
      </c>
      <c r="B180" s="36" t="s">
        <v>270</v>
      </c>
      <c r="C180" s="29" t="s">
        <v>31</v>
      </c>
      <c r="D180" s="59">
        <v>0</v>
      </c>
      <c r="E180" s="59">
        <v>0</v>
      </c>
      <c r="F180" s="59">
        <v>0</v>
      </c>
      <c r="G180" s="59" t="s">
        <v>32</v>
      </c>
      <c r="H180" s="59">
        <v>0</v>
      </c>
      <c r="I180" s="59" t="s">
        <v>32</v>
      </c>
      <c r="J180" s="59">
        <v>0</v>
      </c>
      <c r="K180" s="59" t="s">
        <v>32</v>
      </c>
      <c r="L180" s="59">
        <v>0</v>
      </c>
      <c r="M180" s="59" t="s">
        <v>32</v>
      </c>
      <c r="N180" s="59">
        <v>0</v>
      </c>
      <c r="O180" s="59">
        <v>0</v>
      </c>
      <c r="P180" s="61" t="s">
        <v>32</v>
      </c>
      <c r="Q180" s="32" t="str">
        <f t="shared" si="20"/>
        <v>-</v>
      </c>
      <c r="R180" s="31">
        <f t="shared" si="21"/>
        <v>0</v>
      </c>
    </row>
    <row r="181" spans="1:18" ht="31.5" x14ac:dyDescent="0.25">
      <c r="A181" s="27" t="s">
        <v>271</v>
      </c>
      <c r="B181" s="36" t="s">
        <v>272</v>
      </c>
      <c r="C181" s="29" t="s">
        <v>31</v>
      </c>
      <c r="D181" s="59">
        <v>0</v>
      </c>
      <c r="E181" s="59">
        <v>0</v>
      </c>
      <c r="F181" s="59">
        <v>0</v>
      </c>
      <c r="G181" s="59" t="s">
        <v>32</v>
      </c>
      <c r="H181" s="59">
        <v>0</v>
      </c>
      <c r="I181" s="59" t="s">
        <v>32</v>
      </c>
      <c r="J181" s="59">
        <v>0</v>
      </c>
      <c r="K181" s="59" t="s">
        <v>32</v>
      </c>
      <c r="L181" s="59">
        <v>0</v>
      </c>
      <c r="M181" s="59" t="s">
        <v>32</v>
      </c>
      <c r="N181" s="59">
        <v>0</v>
      </c>
      <c r="O181" s="59">
        <v>0</v>
      </c>
      <c r="P181" s="61" t="s">
        <v>32</v>
      </c>
      <c r="Q181" s="32" t="str">
        <f t="shared" si="20"/>
        <v>-</v>
      </c>
      <c r="R181" s="31">
        <f t="shared" si="21"/>
        <v>0</v>
      </c>
    </row>
    <row r="182" spans="1:18" x14ac:dyDescent="0.25">
      <c r="A182" s="27" t="s">
        <v>273</v>
      </c>
      <c r="B182" s="28" t="s">
        <v>60</v>
      </c>
      <c r="C182" s="29" t="s">
        <v>31</v>
      </c>
      <c r="D182" s="59">
        <v>274.52090000000044</v>
      </c>
      <c r="E182" s="59">
        <v>245.22641619999928</v>
      </c>
      <c r="F182" s="59">
        <v>255.63777442262867</v>
      </c>
      <c r="G182" s="59">
        <v>333.66322800000034</v>
      </c>
      <c r="H182" s="59">
        <v>394.81226804600237</v>
      </c>
      <c r="I182" s="59">
        <v>389.06758511999988</v>
      </c>
      <c r="J182" s="59">
        <v>520.21232121980211</v>
      </c>
      <c r="K182" s="59">
        <v>440.72857092479944</v>
      </c>
      <c r="L182" s="59">
        <v>652.81273365374</v>
      </c>
      <c r="M182" s="59">
        <v>459.38699305254289</v>
      </c>
      <c r="N182" s="59">
        <v>652.85473365373946</v>
      </c>
      <c r="O182" s="59">
        <v>291.68422389786434</v>
      </c>
      <c r="P182" s="61" t="s">
        <v>32</v>
      </c>
      <c r="Q182" s="32">
        <f t="shared" si="20"/>
        <v>1622.8463770973426</v>
      </c>
      <c r="R182" s="31">
        <f t="shared" si="21"/>
        <v>2512.3762804711482</v>
      </c>
    </row>
    <row r="183" spans="1:18" x14ac:dyDescent="0.25">
      <c r="A183" s="27" t="s">
        <v>274</v>
      </c>
      <c r="B183" s="35" t="s">
        <v>275</v>
      </c>
      <c r="C183" s="29" t="s">
        <v>31</v>
      </c>
      <c r="D183" s="59">
        <v>9175.6701099999991</v>
      </c>
      <c r="E183" s="59">
        <v>9051.9686684329608</v>
      </c>
      <c r="F183" s="59">
        <v>9413.2120519293439</v>
      </c>
      <c r="G183" s="59">
        <v>9438.4751024694961</v>
      </c>
      <c r="H183" s="59">
        <v>10241.19764264315</v>
      </c>
      <c r="I183" s="59">
        <v>9900.9458854016666</v>
      </c>
      <c r="J183" s="59">
        <v>10575.296781921987</v>
      </c>
      <c r="K183" s="59">
        <v>10155.095383360289</v>
      </c>
      <c r="L183" s="59">
        <v>10927.182233979787</v>
      </c>
      <c r="M183" s="59">
        <v>10980.991973229862</v>
      </c>
      <c r="N183" s="59">
        <v>11098.298518434041</v>
      </c>
      <c r="O183" s="59">
        <v>11754.339838685431</v>
      </c>
      <c r="P183" s="61" t="s">
        <v>32</v>
      </c>
      <c r="Q183" s="32">
        <f t="shared" si="20"/>
        <v>40475.508344461312</v>
      </c>
      <c r="R183" s="31">
        <f t="shared" si="21"/>
        <v>54596.315015664397</v>
      </c>
    </row>
    <row r="184" spans="1:18" x14ac:dyDescent="0.25">
      <c r="A184" s="27" t="s">
        <v>276</v>
      </c>
      <c r="B184" s="37" t="s">
        <v>277</v>
      </c>
      <c r="C184" s="29" t="s">
        <v>31</v>
      </c>
      <c r="D184" s="59">
        <v>0</v>
      </c>
      <c r="E184" s="59">
        <v>0</v>
      </c>
      <c r="F184" s="59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59">
        <v>0</v>
      </c>
      <c r="P184" s="61" t="s">
        <v>32</v>
      </c>
      <c r="Q184" s="32">
        <f t="shared" si="20"/>
        <v>0</v>
      </c>
      <c r="R184" s="31">
        <f t="shared" si="21"/>
        <v>0</v>
      </c>
    </row>
    <row r="185" spans="1:18" x14ac:dyDescent="0.25">
      <c r="A185" s="27" t="s">
        <v>278</v>
      </c>
      <c r="B185" s="37" t="s">
        <v>279</v>
      </c>
      <c r="C185" s="29" t="s">
        <v>31</v>
      </c>
      <c r="D185" s="59">
        <v>1603.4981</v>
      </c>
      <c r="E185" s="59">
        <v>1606.1790232799999</v>
      </c>
      <c r="F185" s="59">
        <v>1827.16</v>
      </c>
      <c r="G185" s="59">
        <v>1790.4867257838623</v>
      </c>
      <c r="H185" s="59">
        <v>2013.2639999999999</v>
      </c>
      <c r="I185" s="59">
        <v>1848.8078472353918</v>
      </c>
      <c r="J185" s="59">
        <v>2084.6120000000001</v>
      </c>
      <c r="K185" s="59">
        <v>1907.8877513542545</v>
      </c>
      <c r="L185" s="59">
        <v>2158.7190000000001</v>
      </c>
      <c r="M185" s="59">
        <v>1974.6162936655114</v>
      </c>
      <c r="N185" s="59">
        <v>2232.8609999999999</v>
      </c>
      <c r="O185" s="59">
        <v>2312.7339999999999</v>
      </c>
      <c r="P185" s="61" t="s">
        <v>32</v>
      </c>
      <c r="Q185" s="32">
        <f t="shared" si="20"/>
        <v>7521.7986180390199</v>
      </c>
      <c r="R185" s="31">
        <f t="shared" si="21"/>
        <v>10802.19</v>
      </c>
    </row>
    <row r="186" spans="1:18" x14ac:dyDescent="0.25">
      <c r="A186" s="27" t="s">
        <v>280</v>
      </c>
      <c r="B186" s="36" t="s">
        <v>281</v>
      </c>
      <c r="C186" s="29" t="s">
        <v>31</v>
      </c>
      <c r="D186" s="59">
        <v>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61" t="s">
        <v>32</v>
      </c>
      <c r="Q186" s="32">
        <f t="shared" si="20"/>
        <v>0</v>
      </c>
      <c r="R186" s="31">
        <f t="shared" si="21"/>
        <v>0</v>
      </c>
    </row>
    <row r="187" spans="1:18" x14ac:dyDescent="0.25">
      <c r="A187" s="27" t="s">
        <v>282</v>
      </c>
      <c r="B187" s="36" t="s">
        <v>283</v>
      </c>
      <c r="C187" s="29" t="s">
        <v>31</v>
      </c>
      <c r="D187" s="59">
        <v>0</v>
      </c>
      <c r="E187" s="59">
        <v>0</v>
      </c>
      <c r="F187" s="59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59">
        <v>0</v>
      </c>
      <c r="P187" s="61" t="s">
        <v>32</v>
      </c>
      <c r="Q187" s="32">
        <f t="shared" si="20"/>
        <v>0</v>
      </c>
      <c r="R187" s="31">
        <f t="shared" si="21"/>
        <v>0</v>
      </c>
    </row>
    <row r="188" spans="1:18" x14ac:dyDescent="0.25">
      <c r="A188" s="27" t="s">
        <v>284</v>
      </c>
      <c r="B188" s="36" t="s">
        <v>285</v>
      </c>
      <c r="C188" s="29" t="s">
        <v>31</v>
      </c>
      <c r="D188" s="59">
        <v>1603.4981</v>
      </c>
      <c r="E188" s="59">
        <v>1606.1790232799999</v>
      </c>
      <c r="F188" s="59">
        <v>1827.16</v>
      </c>
      <c r="G188" s="59">
        <v>1790.4867257838623</v>
      </c>
      <c r="H188" s="59">
        <v>2013.2639999999999</v>
      </c>
      <c r="I188" s="59">
        <v>1848.8078472353918</v>
      </c>
      <c r="J188" s="59">
        <v>2084.6120000000001</v>
      </c>
      <c r="K188" s="59">
        <v>1907.8877513542545</v>
      </c>
      <c r="L188" s="59">
        <v>2158.7190000000001</v>
      </c>
      <c r="M188" s="59">
        <v>1974.6162936655114</v>
      </c>
      <c r="N188" s="59">
        <v>2232.8609999999999</v>
      </c>
      <c r="O188" s="59">
        <v>2312.7339999999999</v>
      </c>
      <c r="P188" s="61" t="s">
        <v>32</v>
      </c>
      <c r="Q188" s="32">
        <f t="shared" si="20"/>
        <v>7521.7986180390199</v>
      </c>
      <c r="R188" s="31">
        <f t="shared" si="21"/>
        <v>10802.19</v>
      </c>
    </row>
    <row r="189" spans="1:18" ht="31.5" x14ac:dyDescent="0.25">
      <c r="A189" s="27" t="s">
        <v>286</v>
      </c>
      <c r="B189" s="37" t="s">
        <v>287</v>
      </c>
      <c r="C189" s="29" t="s">
        <v>31</v>
      </c>
      <c r="D189" s="59">
        <v>1093.018</v>
      </c>
      <c r="E189" s="59">
        <v>1058.2706170029599</v>
      </c>
      <c r="F189" s="59">
        <v>989.59845265288652</v>
      </c>
      <c r="G189" s="59">
        <v>1023.4631194132312</v>
      </c>
      <c r="H189" s="59">
        <v>975.62511277247847</v>
      </c>
      <c r="I189" s="59">
        <v>1078.8913794046382</v>
      </c>
      <c r="J189" s="59">
        <v>1016.0410634684602</v>
      </c>
      <c r="K189" s="59">
        <v>1134.2374140830323</v>
      </c>
      <c r="L189" s="59">
        <v>1057.9386947097091</v>
      </c>
      <c r="M189" s="59">
        <v>1195.3235333033992</v>
      </c>
      <c r="N189" s="59">
        <v>1106.2659695131292</v>
      </c>
      <c r="O189" s="59">
        <v>1176.7706780367359</v>
      </c>
      <c r="P189" s="61" t="s">
        <v>32</v>
      </c>
      <c r="Q189" s="32">
        <f t="shared" si="20"/>
        <v>4431.9154462043007</v>
      </c>
      <c r="R189" s="31">
        <f t="shared" si="21"/>
        <v>5332.6415185005126</v>
      </c>
    </row>
    <row r="190" spans="1:18" ht="31.5" x14ac:dyDescent="0.25">
      <c r="A190" s="27" t="s">
        <v>288</v>
      </c>
      <c r="B190" s="37" t="s">
        <v>289</v>
      </c>
      <c r="C190" s="29" t="s">
        <v>31</v>
      </c>
      <c r="D190" s="59">
        <v>2381.1459</v>
      </c>
      <c r="E190" s="59">
        <v>2316.7103743500002</v>
      </c>
      <c r="F190" s="59">
        <v>2378.4639999999999</v>
      </c>
      <c r="G190" s="59">
        <v>2468.1209241893325</v>
      </c>
      <c r="H190" s="59">
        <v>2498.94</v>
      </c>
      <c r="I190" s="59">
        <v>2538.0097906149249</v>
      </c>
      <c r="J190" s="59">
        <v>2582.3919999999998</v>
      </c>
      <c r="K190" s="59">
        <v>2609.9324112004242</v>
      </c>
      <c r="L190" s="59">
        <v>2668.4490000000001</v>
      </c>
      <c r="M190" s="59">
        <v>2683.9493476696971</v>
      </c>
      <c r="N190" s="59">
        <v>2758.4839999999999</v>
      </c>
      <c r="O190" s="59">
        <v>2852.337</v>
      </c>
      <c r="P190" s="61" t="s">
        <v>32</v>
      </c>
      <c r="Q190" s="32">
        <f t="shared" si="20"/>
        <v>10300.012473674378</v>
      </c>
      <c r="R190" s="31">
        <f t="shared" si="21"/>
        <v>13360.602000000001</v>
      </c>
    </row>
    <row r="191" spans="1:18" x14ac:dyDescent="0.25">
      <c r="A191" s="27" t="s">
        <v>290</v>
      </c>
      <c r="B191" s="37" t="s">
        <v>291</v>
      </c>
      <c r="C191" s="29" t="s">
        <v>31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59">
        <v>0</v>
      </c>
      <c r="P191" s="61" t="s">
        <v>32</v>
      </c>
      <c r="Q191" s="32">
        <f t="shared" si="20"/>
        <v>0</v>
      </c>
      <c r="R191" s="31">
        <f t="shared" si="21"/>
        <v>0</v>
      </c>
    </row>
    <row r="192" spans="1:18" x14ac:dyDescent="0.25">
      <c r="A192" s="27" t="s">
        <v>292</v>
      </c>
      <c r="B192" s="37" t="s">
        <v>293</v>
      </c>
      <c r="C192" s="29" t="s">
        <v>31</v>
      </c>
      <c r="D192" s="59">
        <v>1414.7526840490796</v>
      </c>
      <c r="E192" s="59">
        <v>1487.0888315000002</v>
      </c>
      <c r="F192" s="59">
        <v>1519.2838733999999</v>
      </c>
      <c r="G192" s="59">
        <v>1470.2881095703669</v>
      </c>
      <c r="H192" s="59">
        <v>1465.0260481323496</v>
      </c>
      <c r="I192" s="59">
        <v>1484.9909906660705</v>
      </c>
      <c r="J192" s="59">
        <v>1479.6763086136737</v>
      </c>
      <c r="K192" s="59">
        <v>1499.8409005727317</v>
      </c>
      <c r="L192" s="59">
        <v>1494.4730716998099</v>
      </c>
      <c r="M192" s="59">
        <v>1519.5917777270918</v>
      </c>
      <c r="N192" s="59">
        <v>1509.4178024168079</v>
      </c>
      <c r="O192" s="59">
        <v>1528.4025051694505</v>
      </c>
      <c r="P192" s="61" t="s">
        <v>32</v>
      </c>
      <c r="Q192" s="32">
        <f t="shared" si="20"/>
        <v>5974.7117785362607</v>
      </c>
      <c r="R192" s="31">
        <f t="shared" si="21"/>
        <v>7476.9957360320914</v>
      </c>
    </row>
    <row r="193" spans="1:18" x14ac:dyDescent="0.25">
      <c r="A193" s="27" t="s">
        <v>294</v>
      </c>
      <c r="B193" s="37" t="s">
        <v>295</v>
      </c>
      <c r="C193" s="29" t="s">
        <v>31</v>
      </c>
      <c r="D193" s="59">
        <v>430.08481595092024</v>
      </c>
      <c r="E193" s="59">
        <v>431.6408485</v>
      </c>
      <c r="F193" s="59">
        <v>441.3928253023924</v>
      </c>
      <c r="G193" s="59">
        <v>446.91953300562386</v>
      </c>
      <c r="H193" s="59">
        <v>443.69963037729991</v>
      </c>
      <c r="I193" s="59">
        <v>451.38872833568001</v>
      </c>
      <c r="J193" s="59">
        <v>448.13662668107298</v>
      </c>
      <c r="K193" s="59">
        <v>455.90261561903696</v>
      </c>
      <c r="L193" s="59">
        <v>452.61799294788369</v>
      </c>
      <c r="M193" s="59">
        <v>461.95590042903586</v>
      </c>
      <c r="N193" s="59">
        <v>457.14417287736251</v>
      </c>
      <c r="O193" s="59">
        <v>464.63436157151295</v>
      </c>
      <c r="P193" s="61" t="s">
        <v>32</v>
      </c>
      <c r="Q193" s="32">
        <f t="shared" si="20"/>
        <v>1816.1667773893769</v>
      </c>
      <c r="R193" s="31">
        <f t="shared" si="21"/>
        <v>2266.2327844551319</v>
      </c>
    </row>
    <row r="194" spans="1:18" x14ac:dyDescent="0.25">
      <c r="A194" s="27" t="s">
        <v>296</v>
      </c>
      <c r="B194" s="37" t="s">
        <v>297</v>
      </c>
      <c r="C194" s="29" t="s">
        <v>31</v>
      </c>
      <c r="D194" s="59">
        <v>814.46431525872697</v>
      </c>
      <c r="E194" s="59">
        <v>944.31506285531839</v>
      </c>
      <c r="F194" s="59">
        <v>1010.2704891079995</v>
      </c>
      <c r="G194" s="59">
        <v>854.88840218934808</v>
      </c>
      <c r="H194" s="59">
        <v>1214.3093154039179</v>
      </c>
      <c r="I194" s="59">
        <v>906.29234317772602</v>
      </c>
      <c r="J194" s="59">
        <v>1227.4779646676745</v>
      </c>
      <c r="K194" s="59">
        <v>924.6276969130405</v>
      </c>
      <c r="L194" s="59">
        <v>1299.4964630425168</v>
      </c>
      <c r="M194" s="59">
        <v>987.71218989928468</v>
      </c>
      <c r="N194" s="59">
        <v>1383.1166256899196</v>
      </c>
      <c r="O194" s="59">
        <v>1426.9525361955607</v>
      </c>
      <c r="P194" s="61" t="s">
        <v>32</v>
      </c>
      <c r="Q194" s="32">
        <f t="shared" si="20"/>
        <v>3673.5206321793989</v>
      </c>
      <c r="R194" s="31">
        <f t="shared" si="21"/>
        <v>6551.3529049995886</v>
      </c>
    </row>
    <row r="195" spans="1:18" x14ac:dyDescent="0.25">
      <c r="A195" s="27" t="s">
        <v>298</v>
      </c>
      <c r="B195" s="36" t="s">
        <v>299</v>
      </c>
      <c r="C195" s="29" t="s">
        <v>31</v>
      </c>
      <c r="D195" s="59">
        <v>251.18233331535222</v>
      </c>
      <c r="E195" s="59">
        <v>197.77624629352212</v>
      </c>
      <c r="F195" s="59">
        <v>307.92432072534615</v>
      </c>
      <c r="G195" s="59">
        <v>201.23771781682996</v>
      </c>
      <c r="H195" s="59">
        <v>485.33033011514681</v>
      </c>
      <c r="I195" s="59">
        <v>236.42147591646548</v>
      </c>
      <c r="J195" s="59">
        <v>472.22907455915845</v>
      </c>
      <c r="K195" s="59">
        <v>260.60807775238106</v>
      </c>
      <c r="L195" s="59">
        <v>524.71938281393386</v>
      </c>
      <c r="M195" s="59">
        <v>277.68217076831877</v>
      </c>
      <c r="N195" s="59">
        <v>559.63017902386161</v>
      </c>
      <c r="O195" s="59">
        <v>576.02780647073405</v>
      </c>
      <c r="P195" s="61" t="s">
        <v>32</v>
      </c>
      <c r="Q195" s="32">
        <f t="shared" si="20"/>
        <v>975.94944225399524</v>
      </c>
      <c r="R195" s="31">
        <f t="shared" si="21"/>
        <v>2617.936772982835</v>
      </c>
    </row>
    <row r="196" spans="1:18" x14ac:dyDescent="0.25">
      <c r="A196" s="27" t="s">
        <v>300</v>
      </c>
      <c r="B196" s="37" t="s">
        <v>301</v>
      </c>
      <c r="C196" s="29" t="s">
        <v>31</v>
      </c>
      <c r="D196" s="59">
        <v>414.27200000000016</v>
      </c>
      <c r="E196" s="59">
        <v>381.02537079999979</v>
      </c>
      <c r="F196" s="59">
        <v>392.17573911600061</v>
      </c>
      <c r="G196" s="59">
        <v>418.73580048296117</v>
      </c>
      <c r="H196" s="59">
        <v>414.83113315411106</v>
      </c>
      <c r="I196" s="59">
        <v>415.22474254562212</v>
      </c>
      <c r="J196" s="59">
        <v>414.86946629697468</v>
      </c>
      <c r="K196" s="59">
        <v>411.78390576702918</v>
      </c>
      <c r="L196" s="59">
        <v>414.95250326572568</v>
      </c>
      <c r="M196" s="59">
        <v>424.13742294004078</v>
      </c>
      <c r="N196" s="59">
        <v>415.01410363497598</v>
      </c>
      <c r="O196" s="59">
        <v>413.25934111200013</v>
      </c>
      <c r="P196" s="61" t="s">
        <v>32</v>
      </c>
      <c r="Q196" s="32">
        <f t="shared" si="20"/>
        <v>1669.8818717356532</v>
      </c>
      <c r="R196" s="31">
        <f t="shared" si="21"/>
        <v>2072.9265474637878</v>
      </c>
    </row>
    <row r="197" spans="1:18" x14ac:dyDescent="0.25">
      <c r="A197" s="27" t="s">
        <v>302</v>
      </c>
      <c r="B197" s="37" t="s">
        <v>303</v>
      </c>
      <c r="C197" s="29" t="s">
        <v>31</v>
      </c>
      <c r="D197" s="59">
        <v>83.395100000000184</v>
      </c>
      <c r="E197" s="59">
        <v>167.39439119999952</v>
      </c>
      <c r="F197" s="59">
        <v>188.18683717686554</v>
      </c>
      <c r="G197" s="59">
        <v>208.60408650389581</v>
      </c>
      <c r="H197" s="59">
        <v>329.14104768691095</v>
      </c>
      <c r="I197" s="59">
        <v>223.41266605303463</v>
      </c>
      <c r="J197" s="59">
        <v>380.03157516027295</v>
      </c>
      <c r="K197" s="59">
        <v>236.12356014465422</v>
      </c>
      <c r="L197" s="59">
        <v>435.52182995154499</v>
      </c>
      <c r="M197" s="59">
        <v>246.80457852831387</v>
      </c>
      <c r="N197" s="59">
        <v>435.37661410446526</v>
      </c>
      <c r="O197" s="59">
        <v>464.38457143372716</v>
      </c>
      <c r="P197" s="61" t="s">
        <v>32</v>
      </c>
      <c r="Q197" s="32">
        <f t="shared" si="20"/>
        <v>914.94489122989853</v>
      </c>
      <c r="R197" s="31">
        <f t="shared" si="21"/>
        <v>2044.4556383369213</v>
      </c>
    </row>
    <row r="198" spans="1:18" x14ac:dyDescent="0.25">
      <c r="A198" s="27" t="s">
        <v>304</v>
      </c>
      <c r="B198" s="37" t="s">
        <v>305</v>
      </c>
      <c r="C198" s="29" t="s">
        <v>31</v>
      </c>
      <c r="D198" s="59">
        <v>30.49570826107125</v>
      </c>
      <c r="E198" s="59">
        <v>79.954307123976932</v>
      </c>
      <c r="F198" s="59">
        <v>79.953134586728211</v>
      </c>
      <c r="G198" s="59">
        <v>79.952705408967645</v>
      </c>
      <c r="H198" s="59">
        <v>79.952705408967645</v>
      </c>
      <c r="I198" s="59">
        <v>79.951918499743059</v>
      </c>
      <c r="J198" s="59">
        <v>79.951918499743059</v>
      </c>
      <c r="K198" s="59">
        <v>79.951918499743059</v>
      </c>
      <c r="L198" s="59">
        <v>79.951918499743059</v>
      </c>
      <c r="M198" s="59">
        <v>79.951918499743059</v>
      </c>
      <c r="N198" s="59">
        <v>79.951918499743059</v>
      </c>
      <c r="O198" s="59">
        <v>79.951918499743059</v>
      </c>
      <c r="P198" s="61" t="s">
        <v>32</v>
      </c>
      <c r="Q198" s="32">
        <f t="shared" si="20"/>
        <v>319.80846090819682</v>
      </c>
      <c r="R198" s="31">
        <f t="shared" si="21"/>
        <v>399.76037940793987</v>
      </c>
    </row>
    <row r="199" spans="1:18" ht="47.25" x14ac:dyDescent="0.25">
      <c r="A199" s="27" t="s">
        <v>306</v>
      </c>
      <c r="B199" s="37" t="s">
        <v>307</v>
      </c>
      <c r="C199" s="29" t="s">
        <v>31</v>
      </c>
      <c r="D199" s="59">
        <v>82.102000000000004</v>
      </c>
      <c r="E199" s="59">
        <v>202.33281866258062</v>
      </c>
      <c r="F199" s="59">
        <v>199.86305043695594</v>
      </c>
      <c r="G199" s="59">
        <v>256.91436713745605</v>
      </c>
      <c r="H199" s="59">
        <v>233.38378370614055</v>
      </c>
      <c r="I199" s="59">
        <v>239.73608716600347</v>
      </c>
      <c r="J199" s="59">
        <v>262.2676876127494</v>
      </c>
      <c r="K199" s="59">
        <v>244.61230231090579</v>
      </c>
      <c r="L199" s="59">
        <v>299.48051640189203</v>
      </c>
      <c r="M199" s="59">
        <v>244.61652231090579</v>
      </c>
      <c r="N199" s="59">
        <v>326.49774546939</v>
      </c>
      <c r="O199" s="59">
        <v>343.50949109706124</v>
      </c>
      <c r="P199" s="61" t="s">
        <v>32</v>
      </c>
      <c r="Q199" s="32">
        <f t="shared" si="20"/>
        <v>985.87927892527114</v>
      </c>
      <c r="R199" s="31">
        <f t="shared" si="21"/>
        <v>1465.1392242872332</v>
      </c>
    </row>
    <row r="200" spans="1:18" x14ac:dyDescent="0.25">
      <c r="A200" s="27" t="s">
        <v>308</v>
      </c>
      <c r="B200" s="37" t="s">
        <v>309</v>
      </c>
      <c r="C200" s="29" t="s">
        <v>31</v>
      </c>
      <c r="D200" s="59">
        <v>828.44148648020098</v>
      </c>
      <c r="E200" s="59">
        <v>377.05702315812584</v>
      </c>
      <c r="F200" s="59">
        <v>386.86365014951582</v>
      </c>
      <c r="G200" s="59">
        <v>420.10132878445057</v>
      </c>
      <c r="H200" s="59">
        <v>573.02486600097586</v>
      </c>
      <c r="I200" s="59">
        <v>634.23939170283177</v>
      </c>
      <c r="J200" s="59">
        <v>599.84017092136628</v>
      </c>
      <c r="K200" s="59">
        <v>650.19490689543693</v>
      </c>
      <c r="L200" s="59">
        <v>565.58124346096133</v>
      </c>
      <c r="M200" s="59">
        <v>1162.3324882568397</v>
      </c>
      <c r="N200" s="59">
        <v>394.16856622824821</v>
      </c>
      <c r="O200" s="59">
        <v>691.40343556964012</v>
      </c>
      <c r="P200" s="61" t="s">
        <v>32</v>
      </c>
      <c r="Q200" s="32">
        <f t="shared" si="20"/>
        <v>2866.8681156395587</v>
      </c>
      <c r="R200" s="31">
        <f t="shared" si="21"/>
        <v>2824.0182821811923</v>
      </c>
    </row>
    <row r="201" spans="1:18" ht="31.5" x14ac:dyDescent="0.25">
      <c r="A201" s="27" t="s">
        <v>310</v>
      </c>
      <c r="B201" s="35" t="s">
        <v>311</v>
      </c>
      <c r="C201" s="29" t="s">
        <v>31</v>
      </c>
      <c r="D201" s="59">
        <v>4.1558000000000002</v>
      </c>
      <c r="E201" s="59">
        <v>0.568666</v>
      </c>
      <c r="F201" s="59">
        <v>0</v>
      </c>
      <c r="G201" s="59">
        <v>0</v>
      </c>
      <c r="H201" s="59">
        <v>1.35</v>
      </c>
      <c r="I201" s="59">
        <v>0</v>
      </c>
      <c r="J201" s="59">
        <v>1.35</v>
      </c>
      <c r="K201" s="59">
        <v>0</v>
      </c>
      <c r="L201" s="59">
        <v>1.35</v>
      </c>
      <c r="M201" s="59">
        <v>1E-3</v>
      </c>
      <c r="N201" s="59">
        <v>1.35</v>
      </c>
      <c r="O201" s="59">
        <v>0.568666</v>
      </c>
      <c r="P201" s="61" t="s">
        <v>32</v>
      </c>
      <c r="Q201" s="32">
        <f t="shared" si="20"/>
        <v>1E-3</v>
      </c>
      <c r="R201" s="31">
        <f t="shared" si="21"/>
        <v>5.9686660000000007</v>
      </c>
    </row>
    <row r="202" spans="1:18" ht="31.5" x14ac:dyDescent="0.25">
      <c r="A202" s="27" t="s">
        <v>312</v>
      </c>
      <c r="B202" s="37" t="s">
        <v>313</v>
      </c>
      <c r="C202" s="29" t="s">
        <v>31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59">
        <v>0</v>
      </c>
      <c r="P202" s="61" t="s">
        <v>32</v>
      </c>
      <c r="Q202" s="32">
        <f t="shared" si="20"/>
        <v>0</v>
      </c>
      <c r="R202" s="31">
        <f t="shared" si="21"/>
        <v>0</v>
      </c>
    </row>
    <row r="203" spans="1:18" ht="31.5" x14ac:dyDescent="0.25">
      <c r="A203" s="27" t="s">
        <v>314</v>
      </c>
      <c r="B203" s="37" t="s">
        <v>315</v>
      </c>
      <c r="C203" s="29" t="s">
        <v>31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61" t="s">
        <v>32</v>
      </c>
      <c r="Q203" s="32">
        <f t="shared" si="20"/>
        <v>0</v>
      </c>
      <c r="R203" s="31">
        <f t="shared" si="21"/>
        <v>0</v>
      </c>
    </row>
    <row r="204" spans="1:18" ht="31.5" x14ac:dyDescent="0.25">
      <c r="A204" s="27" t="s">
        <v>316</v>
      </c>
      <c r="B204" s="36" t="s">
        <v>317</v>
      </c>
      <c r="C204" s="29" t="s">
        <v>31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61" t="s">
        <v>32</v>
      </c>
      <c r="Q204" s="32">
        <f t="shared" si="20"/>
        <v>0</v>
      </c>
      <c r="R204" s="31">
        <f t="shared" si="21"/>
        <v>0</v>
      </c>
    </row>
    <row r="205" spans="1:18" x14ac:dyDescent="0.25">
      <c r="A205" s="27" t="s">
        <v>318</v>
      </c>
      <c r="B205" s="38" t="s">
        <v>319</v>
      </c>
      <c r="C205" s="29" t="s">
        <v>31</v>
      </c>
      <c r="D205" s="59">
        <v>0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61" t="s">
        <v>32</v>
      </c>
      <c r="Q205" s="32">
        <f t="shared" si="20"/>
        <v>0</v>
      </c>
      <c r="R205" s="31">
        <f t="shared" si="21"/>
        <v>0</v>
      </c>
    </row>
    <row r="206" spans="1:18" ht="31.5" x14ac:dyDescent="0.25">
      <c r="A206" s="27" t="s">
        <v>320</v>
      </c>
      <c r="B206" s="38" t="s">
        <v>321</v>
      </c>
      <c r="C206" s="29" t="s">
        <v>31</v>
      </c>
      <c r="D206" s="59">
        <v>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61" t="s">
        <v>32</v>
      </c>
      <c r="Q206" s="32">
        <f t="shared" si="20"/>
        <v>0</v>
      </c>
      <c r="R206" s="31">
        <f t="shared" si="21"/>
        <v>0</v>
      </c>
    </row>
    <row r="207" spans="1:18" x14ac:dyDescent="0.25">
      <c r="A207" s="27" t="s">
        <v>322</v>
      </c>
      <c r="B207" s="37" t="s">
        <v>323</v>
      </c>
      <c r="C207" s="29" t="s">
        <v>31</v>
      </c>
      <c r="D207" s="59">
        <v>4.1558000000000002</v>
      </c>
      <c r="E207" s="59">
        <v>0.568666</v>
      </c>
      <c r="F207" s="59">
        <v>0</v>
      </c>
      <c r="G207" s="59">
        <v>0</v>
      </c>
      <c r="H207" s="59">
        <v>1.35</v>
      </c>
      <c r="I207" s="59">
        <v>0</v>
      </c>
      <c r="J207" s="59">
        <v>1.35</v>
      </c>
      <c r="K207" s="59">
        <v>0</v>
      </c>
      <c r="L207" s="59">
        <v>1.35</v>
      </c>
      <c r="M207" s="59">
        <v>1E-3</v>
      </c>
      <c r="N207" s="59">
        <v>1.35</v>
      </c>
      <c r="O207" s="59">
        <v>0.568666</v>
      </c>
      <c r="P207" s="61" t="s">
        <v>32</v>
      </c>
      <c r="Q207" s="32">
        <f t="shared" si="20"/>
        <v>1E-3</v>
      </c>
      <c r="R207" s="62">
        <f t="shared" si="21"/>
        <v>5.9686660000000007</v>
      </c>
    </row>
    <row r="208" spans="1:18" x14ac:dyDescent="0.25">
      <c r="A208" s="27" t="s">
        <v>324</v>
      </c>
      <c r="B208" s="35" t="s">
        <v>325</v>
      </c>
      <c r="C208" s="29" t="s">
        <v>31</v>
      </c>
      <c r="D208" s="59">
        <v>4119.8019999999997</v>
      </c>
      <c r="E208" s="59">
        <v>1268.6580000000004</v>
      </c>
      <c r="F208" s="59">
        <v>1314.8886680000001</v>
      </c>
      <c r="G208" s="59">
        <v>1891.2622590000001</v>
      </c>
      <c r="H208" s="59">
        <v>1909.5827210000002</v>
      </c>
      <c r="I208" s="59">
        <v>2219.897031</v>
      </c>
      <c r="J208" s="59">
        <v>2221.5282910000001</v>
      </c>
      <c r="K208" s="59">
        <v>2409.1551960000002</v>
      </c>
      <c r="L208" s="59">
        <v>2399.6274730000005</v>
      </c>
      <c r="M208" s="59">
        <v>2181.8008920000002</v>
      </c>
      <c r="N208" s="59">
        <v>2189.1908870000002</v>
      </c>
      <c r="O208" s="59">
        <v>2186.904994</v>
      </c>
      <c r="P208" s="61" t="s">
        <v>32</v>
      </c>
      <c r="Q208" s="150">
        <f t="shared" si="20"/>
        <v>8702.1153779999986</v>
      </c>
      <c r="R208" s="62">
        <f t="shared" si="21"/>
        <v>10906.834366000001</v>
      </c>
    </row>
    <row r="209" spans="1:18" x14ac:dyDescent="0.25">
      <c r="A209" s="27" t="s">
        <v>326</v>
      </c>
      <c r="B209" s="37" t="s">
        <v>327</v>
      </c>
      <c r="C209" s="29" t="s">
        <v>31</v>
      </c>
      <c r="D209" s="59">
        <v>4119.8019999999997</v>
      </c>
      <c r="E209" s="59">
        <v>1268.6580000000004</v>
      </c>
      <c r="F209" s="59">
        <v>1314.8886680000001</v>
      </c>
      <c r="G209" s="59">
        <v>1891.2622590000001</v>
      </c>
      <c r="H209" s="59">
        <v>1909.5827210000002</v>
      </c>
      <c r="I209" s="59">
        <v>2219.897031</v>
      </c>
      <c r="J209" s="59">
        <v>2221.5282910000001</v>
      </c>
      <c r="K209" s="59">
        <v>2409.1551960000002</v>
      </c>
      <c r="L209" s="59">
        <v>2399.6274730000005</v>
      </c>
      <c r="M209" s="59">
        <v>2181.8008920000002</v>
      </c>
      <c r="N209" s="59">
        <v>2189.1908870000002</v>
      </c>
      <c r="O209" s="59">
        <v>2186.904994</v>
      </c>
      <c r="P209" s="61" t="s">
        <v>32</v>
      </c>
      <c r="Q209" s="150">
        <f t="shared" si="20"/>
        <v>8702.1153779999986</v>
      </c>
      <c r="R209" s="62">
        <f t="shared" si="21"/>
        <v>10906.834366000001</v>
      </c>
    </row>
    <row r="210" spans="1:18" x14ac:dyDescent="0.25">
      <c r="A210" s="27" t="s">
        <v>328</v>
      </c>
      <c r="B210" s="36" t="s">
        <v>329</v>
      </c>
      <c r="C210" s="29" t="s">
        <v>31</v>
      </c>
      <c r="D210" s="59">
        <v>901.85775899999999</v>
      </c>
      <c r="E210" s="59">
        <v>684.05569100000014</v>
      </c>
      <c r="F210" s="59">
        <v>964.70275300000003</v>
      </c>
      <c r="G210" s="59">
        <v>1815.982221</v>
      </c>
      <c r="H210" s="59">
        <v>1809.895252</v>
      </c>
      <c r="I210" s="59">
        <v>2089.3893539999999</v>
      </c>
      <c r="J210" s="59">
        <v>2105.4206140000001</v>
      </c>
      <c r="K210" s="59">
        <v>2291.2325310000001</v>
      </c>
      <c r="L210" s="59">
        <v>2281.1552080000001</v>
      </c>
      <c r="M210" s="59">
        <v>2043.38336</v>
      </c>
      <c r="N210" s="59">
        <v>2049.9023550000002</v>
      </c>
      <c r="O210" s="59">
        <v>2050.9424789999998</v>
      </c>
      <c r="P210" s="61" t="s">
        <v>32</v>
      </c>
      <c r="Q210" s="150">
        <f t="shared" si="20"/>
        <v>8239.9874660000005</v>
      </c>
      <c r="R210" s="62">
        <f t="shared" si="21"/>
        <v>10297.315907999999</v>
      </c>
    </row>
    <row r="211" spans="1:18" x14ac:dyDescent="0.25">
      <c r="A211" s="27" t="s">
        <v>330</v>
      </c>
      <c r="B211" s="36" t="s">
        <v>331</v>
      </c>
      <c r="C211" s="29" t="s">
        <v>31</v>
      </c>
      <c r="D211" s="59">
        <v>229.37693899999999</v>
      </c>
      <c r="E211" s="59">
        <v>573.67831899999999</v>
      </c>
      <c r="F211" s="59">
        <v>330.05325099999999</v>
      </c>
      <c r="G211" s="59">
        <v>73.687371999999996</v>
      </c>
      <c r="H211" s="59">
        <v>84.877459000000002</v>
      </c>
      <c r="I211" s="59">
        <v>127.734477</v>
      </c>
      <c r="J211" s="59">
        <v>113.33447699999999</v>
      </c>
      <c r="K211" s="59">
        <v>117.92266499999999</v>
      </c>
      <c r="L211" s="59">
        <v>118.47226500000001</v>
      </c>
      <c r="M211" s="59">
        <v>138.41753199999999</v>
      </c>
      <c r="N211" s="59">
        <v>139.288532</v>
      </c>
      <c r="O211" s="59">
        <v>135.962515</v>
      </c>
      <c r="P211" s="61" t="s">
        <v>32</v>
      </c>
      <c r="Q211" s="150">
        <f t="shared" si="20"/>
        <v>457.762046</v>
      </c>
      <c r="R211" s="62">
        <f t="shared" si="21"/>
        <v>591.935248</v>
      </c>
    </row>
    <row r="212" spans="1:18" ht="31.5" x14ac:dyDescent="0.25">
      <c r="A212" s="27" t="s">
        <v>332</v>
      </c>
      <c r="B212" s="36" t="s">
        <v>333</v>
      </c>
      <c r="C212" s="29" t="s">
        <v>31</v>
      </c>
      <c r="D212" s="59">
        <v>1.0657380000000001</v>
      </c>
      <c r="E212" s="59">
        <v>10.478354000000001</v>
      </c>
      <c r="F212" s="59">
        <v>14.686372000000002</v>
      </c>
      <c r="G212" s="59">
        <v>1.5926659999999999</v>
      </c>
      <c r="H212" s="59">
        <v>1.6100099999999999</v>
      </c>
      <c r="I212" s="59">
        <v>2.7731999999999997</v>
      </c>
      <c r="J212" s="59">
        <v>2.7731999999999997</v>
      </c>
      <c r="K212" s="59">
        <v>0</v>
      </c>
      <c r="L212" s="59">
        <v>0</v>
      </c>
      <c r="M212" s="59">
        <v>0</v>
      </c>
      <c r="N212" s="59">
        <v>0</v>
      </c>
      <c r="O212" s="59">
        <v>0</v>
      </c>
      <c r="P212" s="61" t="s">
        <v>32</v>
      </c>
      <c r="Q212" s="150">
        <f t="shared" si="20"/>
        <v>4.3658659999999996</v>
      </c>
      <c r="R212" s="62">
        <f t="shared" si="21"/>
        <v>4.3832100000000001</v>
      </c>
    </row>
    <row r="213" spans="1:18" ht="31.5" x14ac:dyDescent="0.25">
      <c r="A213" s="27" t="s">
        <v>334</v>
      </c>
      <c r="B213" s="36" t="s">
        <v>335</v>
      </c>
      <c r="C213" s="29" t="s">
        <v>31</v>
      </c>
      <c r="D213" s="59">
        <v>2978.532604</v>
      </c>
      <c r="E213" s="59">
        <v>8.6999999999999994E-2</v>
      </c>
      <c r="F213" s="59">
        <v>0</v>
      </c>
      <c r="G213" s="59">
        <v>0</v>
      </c>
      <c r="H213" s="59">
        <v>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61" t="s">
        <v>32</v>
      </c>
      <c r="Q213" s="150">
        <f t="shared" si="20"/>
        <v>0</v>
      </c>
      <c r="R213" s="62">
        <f t="shared" si="21"/>
        <v>0</v>
      </c>
    </row>
    <row r="214" spans="1:18" ht="31.5" x14ac:dyDescent="0.25">
      <c r="A214" s="27" t="s">
        <v>336</v>
      </c>
      <c r="B214" s="36" t="s">
        <v>337</v>
      </c>
      <c r="C214" s="29" t="s">
        <v>31</v>
      </c>
      <c r="D214" s="59">
        <v>8.9689599999999992</v>
      </c>
      <c r="E214" s="59">
        <v>0.35863600000000001</v>
      </c>
      <c r="F214" s="59">
        <v>5.4462920000000006</v>
      </c>
      <c r="G214" s="59">
        <v>0</v>
      </c>
      <c r="H214" s="59">
        <v>13.2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61" t="s">
        <v>32</v>
      </c>
      <c r="Q214" s="150">
        <f t="shared" si="20"/>
        <v>0</v>
      </c>
      <c r="R214" s="62">
        <f t="shared" si="21"/>
        <v>13.2</v>
      </c>
    </row>
    <row r="215" spans="1:18" ht="31.5" x14ac:dyDescent="0.25">
      <c r="A215" s="27" t="s">
        <v>338</v>
      </c>
      <c r="B215" s="36" t="s">
        <v>339</v>
      </c>
      <c r="C215" s="29" t="s">
        <v>31</v>
      </c>
      <c r="D215" s="59">
        <v>0</v>
      </c>
      <c r="E215" s="59">
        <v>0</v>
      </c>
      <c r="F215" s="59">
        <v>0</v>
      </c>
      <c r="G215" s="59">
        <v>0</v>
      </c>
      <c r="H215" s="59">
        <v>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61" t="s">
        <v>32</v>
      </c>
      <c r="Q215" s="150">
        <f t="shared" si="20"/>
        <v>0</v>
      </c>
      <c r="R215" s="62">
        <f t="shared" si="21"/>
        <v>0</v>
      </c>
    </row>
    <row r="216" spans="1:18" x14ac:dyDescent="0.25">
      <c r="A216" s="27" t="s">
        <v>340</v>
      </c>
      <c r="B216" s="37" t="s">
        <v>341</v>
      </c>
      <c r="C216" s="29" t="s">
        <v>31</v>
      </c>
      <c r="D216" s="59">
        <v>0</v>
      </c>
      <c r="E216" s="59">
        <v>0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61" t="s">
        <v>32</v>
      </c>
      <c r="Q216" s="150">
        <f t="shared" si="20"/>
        <v>0</v>
      </c>
      <c r="R216" s="62">
        <f t="shared" si="21"/>
        <v>0</v>
      </c>
    </row>
    <row r="217" spans="1:18" ht="31.5" x14ac:dyDescent="0.25">
      <c r="A217" s="27" t="s">
        <v>342</v>
      </c>
      <c r="B217" s="37" t="s">
        <v>343</v>
      </c>
      <c r="C217" s="29" t="s">
        <v>31</v>
      </c>
      <c r="D217" s="59">
        <v>0</v>
      </c>
      <c r="E217" s="59">
        <v>0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59">
        <v>0</v>
      </c>
      <c r="P217" s="61" t="s">
        <v>32</v>
      </c>
      <c r="Q217" s="150">
        <f t="shared" si="20"/>
        <v>0</v>
      </c>
      <c r="R217" s="62">
        <f t="shared" si="21"/>
        <v>0</v>
      </c>
    </row>
    <row r="218" spans="1:18" x14ac:dyDescent="0.25">
      <c r="A218" s="27" t="s">
        <v>344</v>
      </c>
      <c r="B218" s="37" t="s">
        <v>123</v>
      </c>
      <c r="C218" s="29" t="s">
        <v>32</v>
      </c>
      <c r="D218" s="59">
        <v>0</v>
      </c>
      <c r="E218" s="59" t="s">
        <v>32</v>
      </c>
      <c r="F218" s="59" t="s">
        <v>32</v>
      </c>
      <c r="G218" s="59">
        <v>0</v>
      </c>
      <c r="H218" s="59" t="s">
        <v>32</v>
      </c>
      <c r="I218" s="59">
        <v>0</v>
      </c>
      <c r="J218" s="59" t="s">
        <v>32</v>
      </c>
      <c r="K218" s="59">
        <v>0</v>
      </c>
      <c r="L218" s="59" t="s">
        <v>32</v>
      </c>
      <c r="M218" s="59">
        <v>0</v>
      </c>
      <c r="N218" s="59" t="s">
        <v>32</v>
      </c>
      <c r="O218" s="59" t="s">
        <v>32</v>
      </c>
      <c r="P218" s="61" t="s">
        <v>32</v>
      </c>
      <c r="Q218" s="150">
        <f t="shared" si="20"/>
        <v>0</v>
      </c>
      <c r="R218" s="62" t="str">
        <f t="shared" si="21"/>
        <v>-</v>
      </c>
    </row>
    <row r="219" spans="1:18" ht="31.5" x14ac:dyDescent="0.25">
      <c r="A219" s="27" t="s">
        <v>345</v>
      </c>
      <c r="B219" s="37" t="s">
        <v>346</v>
      </c>
      <c r="C219" s="29" t="s">
        <v>31</v>
      </c>
      <c r="D219" s="59">
        <v>0</v>
      </c>
      <c r="E219" s="59">
        <v>5.4418199999999999</v>
      </c>
      <c r="F219" s="59">
        <v>1.9470000000000002E-3</v>
      </c>
      <c r="G219" s="63">
        <v>0</v>
      </c>
      <c r="H219" s="59">
        <v>6.6700000000000006E-4</v>
      </c>
      <c r="I219" s="63">
        <v>0</v>
      </c>
      <c r="J219" s="59">
        <v>0</v>
      </c>
      <c r="K219" s="63">
        <v>0</v>
      </c>
      <c r="L219" s="59">
        <v>0</v>
      </c>
      <c r="M219" s="63">
        <v>0</v>
      </c>
      <c r="N219" s="59">
        <v>0</v>
      </c>
      <c r="O219" s="59">
        <v>6.8400000000000004E-4</v>
      </c>
      <c r="P219" s="61" t="s">
        <v>32</v>
      </c>
      <c r="Q219" s="150">
        <f t="shared" si="20"/>
        <v>0</v>
      </c>
      <c r="R219" s="62">
        <f t="shared" si="21"/>
        <v>1.3510000000000002E-3</v>
      </c>
    </row>
    <row r="220" spans="1:18" x14ac:dyDescent="0.25">
      <c r="A220" s="27" t="s">
        <v>347</v>
      </c>
      <c r="B220" s="35" t="s">
        <v>348</v>
      </c>
      <c r="C220" s="29" t="s">
        <v>31</v>
      </c>
      <c r="D220" s="59">
        <v>3704.3839751500004</v>
      </c>
      <c r="E220" s="59">
        <v>573.3291584399999</v>
      </c>
      <c r="F220" s="59">
        <v>1992.1493015138226</v>
      </c>
      <c r="G220" s="59">
        <v>1107.7971925036068</v>
      </c>
      <c r="H220" s="59">
        <v>1049.9025551970049</v>
      </c>
      <c r="I220" s="59">
        <v>543.4143183466324</v>
      </c>
      <c r="J220" s="59">
        <v>597.66463818427019</v>
      </c>
      <c r="K220" s="59">
        <v>1569.568555187032</v>
      </c>
      <c r="L220" s="59">
        <v>2532.3285455813116</v>
      </c>
      <c r="M220" s="59">
        <v>947.24011664152567</v>
      </c>
      <c r="N220" s="59">
        <v>1261.6887583102723</v>
      </c>
      <c r="O220" s="59">
        <v>364.73206542027242</v>
      </c>
      <c r="P220" s="61" t="s">
        <v>32</v>
      </c>
      <c r="Q220" s="32">
        <f t="shared" si="20"/>
        <v>4168.020182678797</v>
      </c>
      <c r="R220" s="31">
        <f t="shared" si="21"/>
        <v>5806.3165626931313</v>
      </c>
    </row>
    <row r="221" spans="1:18" x14ac:dyDescent="0.25">
      <c r="A221" s="27" t="s">
        <v>349</v>
      </c>
      <c r="B221" s="37" t="s">
        <v>350</v>
      </c>
      <c r="C221" s="29" t="s">
        <v>31</v>
      </c>
      <c r="D221" s="59">
        <v>19.995208009999999</v>
      </c>
      <c r="E221" s="59">
        <v>7.0812177500000004</v>
      </c>
      <c r="F221" s="59">
        <v>5.9613418938227269</v>
      </c>
      <c r="G221" s="59">
        <v>5.8843794259253199</v>
      </c>
      <c r="H221" s="59">
        <v>5.8919473083997955</v>
      </c>
      <c r="I221" s="59">
        <v>5.7849630083339383</v>
      </c>
      <c r="J221" s="59">
        <v>5.7410908442702357</v>
      </c>
      <c r="K221" s="59">
        <v>5.7389260594102156</v>
      </c>
      <c r="L221" s="59">
        <v>5.5912436313117473</v>
      </c>
      <c r="M221" s="59">
        <v>5.7389260594102156</v>
      </c>
      <c r="N221" s="59">
        <v>5.6852454202724241</v>
      </c>
      <c r="O221" s="59">
        <v>5.6852454202724241</v>
      </c>
      <c r="P221" s="61" t="s">
        <v>32</v>
      </c>
      <c r="Q221" s="32">
        <f t="shared" si="20"/>
        <v>23.147194553079689</v>
      </c>
      <c r="R221" s="31">
        <f t="shared" si="21"/>
        <v>28.594772624526627</v>
      </c>
    </row>
    <row r="222" spans="1:18" x14ac:dyDescent="0.25">
      <c r="A222" s="27" t="s">
        <v>351</v>
      </c>
      <c r="B222" s="37" t="s">
        <v>352</v>
      </c>
      <c r="C222" s="29" t="s">
        <v>31</v>
      </c>
      <c r="D222" s="59">
        <v>3684.3887671400003</v>
      </c>
      <c r="E222" s="59">
        <v>566.24794068999995</v>
      </c>
      <c r="F222" s="59">
        <v>1986.1879596199999</v>
      </c>
      <c r="G222" s="59">
        <v>1101.9128130776812</v>
      </c>
      <c r="H222" s="59">
        <v>1044.0106078886051</v>
      </c>
      <c r="I222" s="59">
        <v>537.62935533829852</v>
      </c>
      <c r="J222" s="59">
        <v>591.92354734000003</v>
      </c>
      <c r="K222" s="59">
        <v>1563.8296291276217</v>
      </c>
      <c r="L222" s="59">
        <v>2526.7373019499996</v>
      </c>
      <c r="M222" s="59">
        <v>941.50119058211544</v>
      </c>
      <c r="N222" s="59">
        <v>1256.0035128899999</v>
      </c>
      <c r="O222" s="59">
        <v>359.04682000000003</v>
      </c>
      <c r="P222" s="61" t="s">
        <v>32</v>
      </c>
      <c r="Q222" s="32">
        <f t="shared" si="20"/>
        <v>4144.8729881257168</v>
      </c>
      <c r="R222" s="31">
        <f t="shared" si="21"/>
        <v>5777.7217900686046</v>
      </c>
    </row>
    <row r="223" spans="1:18" x14ac:dyDescent="0.25">
      <c r="A223" s="27" t="s">
        <v>353</v>
      </c>
      <c r="B223" s="36" t="s">
        <v>354</v>
      </c>
      <c r="C223" s="29" t="s">
        <v>31</v>
      </c>
      <c r="D223" s="59">
        <v>0</v>
      </c>
      <c r="E223" s="59">
        <v>189.19613837999998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61" t="s">
        <v>32</v>
      </c>
      <c r="Q223" s="32">
        <f t="shared" si="20"/>
        <v>0</v>
      </c>
      <c r="R223" s="31">
        <f t="shared" si="21"/>
        <v>0</v>
      </c>
    </row>
    <row r="224" spans="1:18" x14ac:dyDescent="0.25">
      <c r="A224" s="27" t="s">
        <v>355</v>
      </c>
      <c r="B224" s="36" t="s">
        <v>356</v>
      </c>
      <c r="C224" s="29" t="s">
        <v>31</v>
      </c>
      <c r="D224" s="59">
        <v>2585.8389065400002</v>
      </c>
      <c r="E224" s="59">
        <v>0</v>
      </c>
      <c r="F224" s="59">
        <v>0</v>
      </c>
      <c r="G224" s="59">
        <v>104.999325</v>
      </c>
      <c r="H224" s="59">
        <v>104.99933</v>
      </c>
      <c r="I224" s="59">
        <v>454.91899999999998</v>
      </c>
      <c r="J224" s="59">
        <v>454.91899999999998</v>
      </c>
      <c r="K224" s="59">
        <v>562.80499999999995</v>
      </c>
      <c r="L224" s="59">
        <v>562.80500000000006</v>
      </c>
      <c r="M224" s="59">
        <v>359.04681800000003</v>
      </c>
      <c r="N224" s="59">
        <v>359.04682000000003</v>
      </c>
      <c r="O224" s="59">
        <v>359.04682000000003</v>
      </c>
      <c r="P224" s="61" t="s">
        <v>32</v>
      </c>
      <c r="Q224" s="32">
        <f t="shared" si="20"/>
        <v>1481.770143</v>
      </c>
      <c r="R224" s="31">
        <f t="shared" si="21"/>
        <v>1840.8169700000001</v>
      </c>
    </row>
    <row r="225" spans="1:18" x14ac:dyDescent="0.25">
      <c r="A225" s="27" t="s">
        <v>357</v>
      </c>
      <c r="B225" s="36" t="s">
        <v>358</v>
      </c>
      <c r="C225" s="29" t="s">
        <v>31</v>
      </c>
      <c r="D225" s="59">
        <v>1098.5498605999996</v>
      </c>
      <c r="E225" s="59">
        <v>377.05180230999991</v>
      </c>
      <c r="F225" s="59">
        <v>1986.1879596199999</v>
      </c>
      <c r="G225" s="59">
        <v>996.91348807768122</v>
      </c>
      <c r="H225" s="59">
        <v>939.01127788860515</v>
      </c>
      <c r="I225" s="59">
        <v>82.710355338298484</v>
      </c>
      <c r="J225" s="59">
        <v>137.00454733999999</v>
      </c>
      <c r="K225" s="59">
        <v>1001.0246291276217</v>
      </c>
      <c r="L225" s="59">
        <v>1963.9323019499998</v>
      </c>
      <c r="M225" s="59">
        <v>582.4543725821153</v>
      </c>
      <c r="N225" s="59">
        <v>896.95669289</v>
      </c>
      <c r="O225" s="59">
        <v>0</v>
      </c>
      <c r="P225" s="61" t="s">
        <v>32</v>
      </c>
      <c r="Q225" s="32">
        <f t="shared" si="20"/>
        <v>2663.1028451257166</v>
      </c>
      <c r="R225" s="31">
        <f t="shared" si="21"/>
        <v>3936.9048200686047</v>
      </c>
    </row>
    <row r="226" spans="1:18" x14ac:dyDescent="0.25">
      <c r="A226" s="27" t="s">
        <v>359</v>
      </c>
      <c r="B226" s="37" t="s">
        <v>360</v>
      </c>
      <c r="C226" s="29" t="s">
        <v>31</v>
      </c>
      <c r="D226" s="59">
        <v>0</v>
      </c>
      <c r="E226" s="59">
        <v>0</v>
      </c>
      <c r="F226" s="59">
        <v>0</v>
      </c>
      <c r="G226" s="59">
        <v>0</v>
      </c>
      <c r="H226" s="59">
        <v>0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61" t="s">
        <v>32</v>
      </c>
      <c r="Q226" s="32">
        <f t="shared" si="20"/>
        <v>0</v>
      </c>
      <c r="R226" s="31">
        <f t="shared" si="21"/>
        <v>0</v>
      </c>
    </row>
    <row r="227" spans="1:18" ht="31.5" x14ac:dyDescent="0.25">
      <c r="A227" s="27" t="s">
        <v>361</v>
      </c>
      <c r="B227" s="37" t="s">
        <v>362</v>
      </c>
      <c r="C227" s="29" t="s">
        <v>31</v>
      </c>
      <c r="D227" s="59">
        <v>0</v>
      </c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61" t="s">
        <v>32</v>
      </c>
      <c r="Q227" s="32">
        <f t="shared" si="20"/>
        <v>0</v>
      </c>
      <c r="R227" s="31">
        <f t="shared" si="21"/>
        <v>0</v>
      </c>
    </row>
    <row r="228" spans="1:18" x14ac:dyDescent="0.25">
      <c r="A228" s="27" t="s">
        <v>363</v>
      </c>
      <c r="B228" s="36" t="s">
        <v>364</v>
      </c>
      <c r="C228" s="29" t="s">
        <v>31</v>
      </c>
      <c r="D228" s="59">
        <v>0</v>
      </c>
      <c r="E228" s="59">
        <v>0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59">
        <v>0</v>
      </c>
      <c r="P228" s="61" t="s">
        <v>32</v>
      </c>
      <c r="Q228" s="32">
        <f t="shared" si="20"/>
        <v>0</v>
      </c>
      <c r="R228" s="31">
        <f t="shared" si="21"/>
        <v>0</v>
      </c>
    </row>
    <row r="229" spans="1:18" x14ac:dyDescent="0.25">
      <c r="A229" s="27" t="s">
        <v>365</v>
      </c>
      <c r="B229" s="36" t="s">
        <v>366</v>
      </c>
      <c r="C229" s="29" t="s">
        <v>31</v>
      </c>
      <c r="D229" s="59">
        <v>0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61" t="s">
        <v>32</v>
      </c>
      <c r="Q229" s="32">
        <f t="shared" ref="Q229:Q251" si="22">IFERROR(G229+I229+K229+M229,"-")</f>
        <v>0</v>
      </c>
      <c r="R229" s="31">
        <f t="shared" ref="R229:R251" si="23">IFERROR(H229+J229+L229+N229+O229,"-")</f>
        <v>0</v>
      </c>
    </row>
    <row r="230" spans="1:18" x14ac:dyDescent="0.25">
      <c r="A230" s="27" t="s">
        <v>367</v>
      </c>
      <c r="B230" s="37" t="s">
        <v>368</v>
      </c>
      <c r="C230" s="29" t="s">
        <v>31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61" t="s">
        <v>32</v>
      </c>
      <c r="Q230" s="32">
        <f t="shared" si="22"/>
        <v>0</v>
      </c>
      <c r="R230" s="31">
        <f t="shared" si="23"/>
        <v>0</v>
      </c>
    </row>
    <row r="231" spans="1:18" x14ac:dyDescent="0.25">
      <c r="A231" s="27" t="s">
        <v>369</v>
      </c>
      <c r="B231" s="37" t="s">
        <v>370</v>
      </c>
      <c r="C231" s="29" t="s">
        <v>31</v>
      </c>
      <c r="D231" s="59">
        <v>0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61" t="s">
        <v>32</v>
      </c>
      <c r="Q231" s="32">
        <f t="shared" si="22"/>
        <v>0</v>
      </c>
      <c r="R231" s="31">
        <f t="shared" si="23"/>
        <v>0</v>
      </c>
    </row>
    <row r="232" spans="1:18" x14ac:dyDescent="0.25">
      <c r="A232" s="27" t="s">
        <v>371</v>
      </c>
      <c r="B232" s="37" t="s">
        <v>372</v>
      </c>
      <c r="C232" s="29" t="s">
        <v>31</v>
      </c>
      <c r="D232" s="59">
        <v>1.7053025658242404E-13</v>
      </c>
      <c r="E232" s="59">
        <v>0</v>
      </c>
      <c r="F232" s="59">
        <v>-3.5527136788005009E-14</v>
      </c>
      <c r="G232" s="59">
        <v>2.2470914018413168E-13</v>
      </c>
      <c r="H232" s="59">
        <v>-7.3718808835110394E-14</v>
      </c>
      <c r="I232" s="59">
        <v>-6.3060667798708891E-14</v>
      </c>
      <c r="J232" s="59">
        <v>-7.460698725481052E-14</v>
      </c>
      <c r="K232" s="59">
        <v>1.6875389974302379E-14</v>
      </c>
      <c r="L232" s="59">
        <v>2.0694557179012918E-13</v>
      </c>
      <c r="M232" s="59">
        <v>1.6875389974302379E-14</v>
      </c>
      <c r="N232" s="59">
        <v>-2.9309887850104133E-14</v>
      </c>
      <c r="O232" s="59">
        <v>-2.9309887850104133E-14</v>
      </c>
      <c r="P232" s="61" t="s">
        <v>32</v>
      </c>
      <c r="Q232" s="32">
        <f t="shared" si="22"/>
        <v>1.9539925233402755E-13</v>
      </c>
      <c r="R232" s="31">
        <f t="shared" si="23"/>
        <v>0</v>
      </c>
    </row>
    <row r="233" spans="1:18" x14ac:dyDescent="0.25">
      <c r="A233" s="27" t="s">
        <v>373</v>
      </c>
      <c r="B233" s="35" t="s">
        <v>374</v>
      </c>
      <c r="C233" s="29" t="s">
        <v>31</v>
      </c>
      <c r="D233" s="59">
        <v>1186.9832847600001</v>
      </c>
      <c r="E233" s="59">
        <v>883.52471073999993</v>
      </c>
      <c r="F233" s="59">
        <v>2155.7615764932166</v>
      </c>
      <c r="G233" s="59">
        <v>1386.6360379198177</v>
      </c>
      <c r="H233" s="59">
        <v>1041.4176309355062</v>
      </c>
      <c r="I233" s="59">
        <v>636.91301626594759</v>
      </c>
      <c r="J233" s="59">
        <v>214.37104095471454</v>
      </c>
      <c r="K233" s="59">
        <v>1728.2672248890271</v>
      </c>
      <c r="L233" s="59">
        <v>2149.5971366717772</v>
      </c>
      <c r="M233" s="59">
        <v>1337.9935353783808</v>
      </c>
      <c r="N233" s="59">
        <v>1145.2830065381684</v>
      </c>
      <c r="O233" s="59">
        <v>128.74710760536485</v>
      </c>
      <c r="P233" s="61" t="s">
        <v>32</v>
      </c>
      <c r="Q233" s="32">
        <f t="shared" si="22"/>
        <v>5089.8098144531732</v>
      </c>
      <c r="R233" s="31">
        <f t="shared" si="23"/>
        <v>4679.4159227055316</v>
      </c>
    </row>
    <row r="234" spans="1:18" x14ac:dyDescent="0.25">
      <c r="A234" s="27">
        <v>15.1</v>
      </c>
      <c r="B234" s="37" t="s">
        <v>375</v>
      </c>
      <c r="C234" s="29" t="s">
        <v>31</v>
      </c>
      <c r="D234" s="59">
        <v>1186.9832847600001</v>
      </c>
      <c r="E234" s="59">
        <v>716.24794068999995</v>
      </c>
      <c r="F234" s="59">
        <v>1986.1879596199999</v>
      </c>
      <c r="G234" s="59">
        <v>1340.8425011200004</v>
      </c>
      <c r="H234" s="59">
        <v>939.01127788860515</v>
      </c>
      <c r="I234" s="59">
        <v>572.56392804361076</v>
      </c>
      <c r="J234" s="59">
        <v>193.96983734</v>
      </c>
      <c r="K234" s="59">
        <v>1540.6952380833711</v>
      </c>
      <c r="L234" s="59">
        <v>2076.1678919601895</v>
      </c>
      <c r="M234" s="59">
        <v>1101.9128130776812</v>
      </c>
      <c r="N234" s="59">
        <v>1044.010602888605</v>
      </c>
      <c r="O234" s="59">
        <v>0</v>
      </c>
      <c r="P234" s="61" t="s">
        <v>32</v>
      </c>
      <c r="Q234" s="32">
        <f t="shared" si="22"/>
        <v>4556.014480324664</v>
      </c>
      <c r="R234" s="31">
        <f t="shared" si="23"/>
        <v>4253.1596100773995</v>
      </c>
    </row>
    <row r="235" spans="1:18" x14ac:dyDescent="0.25">
      <c r="A235" s="27" t="s">
        <v>376</v>
      </c>
      <c r="B235" s="36" t="s">
        <v>354</v>
      </c>
      <c r="C235" s="29" t="s">
        <v>31</v>
      </c>
      <c r="D235" s="59">
        <v>88.433424160000413</v>
      </c>
      <c r="E235" s="59">
        <v>339.19613838000004</v>
      </c>
      <c r="F235" s="59">
        <v>0</v>
      </c>
      <c r="G235" s="59">
        <v>343.92901304231918</v>
      </c>
      <c r="H235" s="59">
        <v>0</v>
      </c>
      <c r="I235" s="59">
        <v>489.85357270531227</v>
      </c>
      <c r="J235" s="59">
        <v>56.96529000000001</v>
      </c>
      <c r="K235" s="59">
        <v>539.67060895574946</v>
      </c>
      <c r="L235" s="59">
        <v>112.23559001018975</v>
      </c>
      <c r="M235" s="59">
        <v>519.45844049556592</v>
      </c>
      <c r="N235" s="59">
        <v>147.05390999860504</v>
      </c>
      <c r="O235" s="59">
        <v>0</v>
      </c>
      <c r="P235" s="61" t="s">
        <v>32</v>
      </c>
      <c r="Q235" s="32">
        <f t="shared" si="22"/>
        <v>1892.9116351989469</v>
      </c>
      <c r="R235" s="31">
        <f t="shared" si="23"/>
        <v>316.25479000879477</v>
      </c>
    </row>
    <row r="236" spans="1:18" x14ac:dyDescent="0.25">
      <c r="A236" s="27" t="s">
        <v>377</v>
      </c>
      <c r="B236" s="36" t="s">
        <v>356</v>
      </c>
      <c r="C236" s="29" t="s">
        <v>31</v>
      </c>
      <c r="D236" s="59">
        <v>0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61" t="s">
        <v>32</v>
      </c>
      <c r="Q236" s="32">
        <f t="shared" si="22"/>
        <v>0</v>
      </c>
      <c r="R236" s="31">
        <f t="shared" si="23"/>
        <v>0</v>
      </c>
    </row>
    <row r="237" spans="1:18" x14ac:dyDescent="0.25">
      <c r="A237" s="27" t="s">
        <v>378</v>
      </c>
      <c r="B237" s="36" t="s">
        <v>358</v>
      </c>
      <c r="C237" s="29" t="s">
        <v>31</v>
      </c>
      <c r="D237" s="59">
        <v>1098.5498605999996</v>
      </c>
      <c r="E237" s="59">
        <v>377.05180230999991</v>
      </c>
      <c r="F237" s="59">
        <v>1986.1879596199999</v>
      </c>
      <c r="G237" s="59">
        <v>996.91348807768122</v>
      </c>
      <c r="H237" s="59">
        <v>939.01127788860515</v>
      </c>
      <c r="I237" s="59">
        <v>82.710355338298484</v>
      </c>
      <c r="J237" s="59">
        <v>137.00454733999999</v>
      </c>
      <c r="K237" s="59">
        <v>1001.0246291276217</v>
      </c>
      <c r="L237" s="59">
        <v>1963.9323019499998</v>
      </c>
      <c r="M237" s="59">
        <v>582.4543725821153</v>
      </c>
      <c r="N237" s="59">
        <v>896.95669289</v>
      </c>
      <c r="O237" s="59">
        <v>0</v>
      </c>
      <c r="P237" s="61" t="s">
        <v>32</v>
      </c>
      <c r="Q237" s="32">
        <f t="shared" si="22"/>
        <v>2663.1028451257166</v>
      </c>
      <c r="R237" s="31">
        <f t="shared" si="23"/>
        <v>3936.9048200686047</v>
      </c>
    </row>
    <row r="238" spans="1:18" x14ac:dyDescent="0.25">
      <c r="A238" s="27" t="s">
        <v>379</v>
      </c>
      <c r="B238" s="37" t="s">
        <v>235</v>
      </c>
      <c r="C238" s="29" t="s">
        <v>31</v>
      </c>
      <c r="D238" s="59">
        <v>0</v>
      </c>
      <c r="E238" s="59">
        <v>167.27677005000001</v>
      </c>
      <c r="F238" s="59">
        <v>169.57361687321671</v>
      </c>
      <c r="G238" s="59">
        <v>45.793536799817396</v>
      </c>
      <c r="H238" s="59">
        <v>102.40635304690106</v>
      </c>
      <c r="I238" s="59">
        <v>64.349088222336817</v>
      </c>
      <c r="J238" s="59">
        <v>20.40120361471455</v>
      </c>
      <c r="K238" s="59">
        <v>187.57198680565594</v>
      </c>
      <c r="L238" s="59">
        <v>73.429244711587657</v>
      </c>
      <c r="M238" s="59">
        <v>236.08072230069945</v>
      </c>
      <c r="N238" s="59">
        <v>101.2724036495631</v>
      </c>
      <c r="O238" s="59">
        <v>128.74710760536485</v>
      </c>
      <c r="P238" s="61" t="s">
        <v>32</v>
      </c>
      <c r="Q238" s="32">
        <f t="shared" si="22"/>
        <v>533.79533412850958</v>
      </c>
      <c r="R238" s="31">
        <f t="shared" si="23"/>
        <v>426.25631262813124</v>
      </c>
    </row>
    <row r="239" spans="1:18" x14ac:dyDescent="0.25">
      <c r="A239" s="27" t="s">
        <v>380</v>
      </c>
      <c r="B239" s="37" t="s">
        <v>381</v>
      </c>
      <c r="C239" s="29" t="s">
        <v>31</v>
      </c>
      <c r="D239" s="59">
        <v>0</v>
      </c>
      <c r="E239" s="59">
        <v>0</v>
      </c>
      <c r="F239" s="59">
        <v>0</v>
      </c>
      <c r="G239" s="59">
        <v>-1.2079226507921703E-13</v>
      </c>
      <c r="H239" s="59">
        <v>0</v>
      </c>
      <c r="I239" s="59">
        <v>0</v>
      </c>
      <c r="J239" s="59">
        <v>0</v>
      </c>
      <c r="K239" s="59">
        <v>0</v>
      </c>
      <c r="L239" s="59">
        <v>0</v>
      </c>
      <c r="M239" s="59">
        <v>0</v>
      </c>
      <c r="N239" s="59">
        <v>2.2737367544323206E-13</v>
      </c>
      <c r="O239" s="59">
        <v>0</v>
      </c>
      <c r="P239" s="61" t="s">
        <v>32</v>
      </c>
      <c r="Q239" s="32">
        <f t="shared" si="22"/>
        <v>-1.2079226507921703E-13</v>
      </c>
      <c r="R239" s="31">
        <f t="shared" si="23"/>
        <v>2.2737367544323206E-13</v>
      </c>
    </row>
    <row r="240" spans="1:18" ht="31.5" x14ac:dyDescent="0.25">
      <c r="A240" s="27" t="s">
        <v>382</v>
      </c>
      <c r="B240" s="35" t="s">
        <v>383</v>
      </c>
      <c r="C240" s="29" t="s">
        <v>31</v>
      </c>
      <c r="D240" s="59">
        <v>1338.4196899999988</v>
      </c>
      <c r="E240" s="59">
        <v>1548.3622488370402</v>
      </c>
      <c r="F240" s="59">
        <v>1543.2617224932837</v>
      </c>
      <c r="G240" s="59">
        <v>2118.1395970242593</v>
      </c>
      <c r="H240" s="59">
        <v>1840.2286254028531</v>
      </c>
      <c r="I240" s="59">
        <v>2110.3687853456267</v>
      </c>
      <c r="J240" s="59">
        <v>2047.7785392978149</v>
      </c>
      <c r="K240" s="59">
        <v>2274.8808447931206</v>
      </c>
      <c r="L240" s="59">
        <v>2227.274499673953</v>
      </c>
      <c r="M240" s="59">
        <v>1891.8160427461971</v>
      </c>
      <c r="N240" s="59">
        <v>2420.3452152196987</v>
      </c>
      <c r="O240" s="59">
        <v>1920.2397252124338</v>
      </c>
      <c r="P240" s="61" t="s">
        <v>32</v>
      </c>
      <c r="Q240" s="32">
        <f t="shared" si="22"/>
        <v>8395.2052699092037</v>
      </c>
      <c r="R240" s="31">
        <f t="shared" si="23"/>
        <v>10455.866604806753</v>
      </c>
    </row>
    <row r="241" spans="1:18" ht="31.5" x14ac:dyDescent="0.25">
      <c r="A241" s="27" t="s">
        <v>384</v>
      </c>
      <c r="B241" s="35" t="s">
        <v>385</v>
      </c>
      <c r="C241" s="29" t="s">
        <v>31</v>
      </c>
      <c r="D241" s="59">
        <v>-4115.6461999999992</v>
      </c>
      <c r="E241" s="59">
        <v>-1268.0893340000005</v>
      </c>
      <c r="F241" s="59">
        <v>-1314.8886680000001</v>
      </c>
      <c r="G241" s="59">
        <v>-1891.2622590000001</v>
      </c>
      <c r="H241" s="59">
        <v>-1908.2327210000003</v>
      </c>
      <c r="I241" s="59">
        <v>-2219.897031</v>
      </c>
      <c r="J241" s="59">
        <v>-2220.1782910000002</v>
      </c>
      <c r="K241" s="59">
        <v>-2409.1551960000002</v>
      </c>
      <c r="L241" s="59">
        <v>-2398.2774730000006</v>
      </c>
      <c r="M241" s="59">
        <v>-2181.799892</v>
      </c>
      <c r="N241" s="59">
        <v>-2187.8408870000003</v>
      </c>
      <c r="O241" s="59">
        <v>-2186.3363279999999</v>
      </c>
      <c r="P241" s="61" t="s">
        <v>32</v>
      </c>
      <c r="Q241" s="32">
        <f t="shared" si="22"/>
        <v>-8702.1143779999984</v>
      </c>
      <c r="R241" s="31">
        <f t="shared" si="23"/>
        <v>-10900.8657</v>
      </c>
    </row>
    <row r="242" spans="1:18" x14ac:dyDescent="0.25">
      <c r="A242" s="27" t="s">
        <v>386</v>
      </c>
      <c r="B242" s="37" t="s">
        <v>387</v>
      </c>
      <c r="C242" s="29" t="s">
        <v>31</v>
      </c>
      <c r="D242" s="59">
        <v>-4115.6461999999992</v>
      </c>
      <c r="E242" s="59">
        <v>-1268.0893340000005</v>
      </c>
      <c r="F242" s="59">
        <v>-1314.8886680000001</v>
      </c>
      <c r="G242" s="59">
        <v>-1891.2622590000001</v>
      </c>
      <c r="H242" s="59">
        <v>-1908.2327210000003</v>
      </c>
      <c r="I242" s="59">
        <v>-2219.897031</v>
      </c>
      <c r="J242" s="59">
        <v>-2220.1782910000002</v>
      </c>
      <c r="K242" s="59">
        <v>-2409.1551960000002</v>
      </c>
      <c r="L242" s="59">
        <v>-2398.2774730000006</v>
      </c>
      <c r="M242" s="59">
        <v>-2181.799892</v>
      </c>
      <c r="N242" s="59">
        <v>-2187.8408870000003</v>
      </c>
      <c r="O242" s="59">
        <v>-2186.3363279999999</v>
      </c>
      <c r="P242" s="61" t="s">
        <v>32</v>
      </c>
      <c r="Q242" s="32">
        <f t="shared" si="22"/>
        <v>-8702.1143779999984</v>
      </c>
      <c r="R242" s="31">
        <f t="shared" si="23"/>
        <v>-10900.8657</v>
      </c>
    </row>
    <row r="243" spans="1:18" x14ac:dyDescent="0.25">
      <c r="A243" s="27" t="s">
        <v>388</v>
      </c>
      <c r="B243" s="37" t="s">
        <v>389</v>
      </c>
      <c r="C243" s="29" t="s">
        <v>31</v>
      </c>
      <c r="D243" s="59">
        <v>0</v>
      </c>
      <c r="E243" s="59">
        <v>0</v>
      </c>
      <c r="F243" s="59">
        <v>0</v>
      </c>
      <c r="G243" s="59">
        <v>0</v>
      </c>
      <c r="H243" s="59">
        <v>0</v>
      </c>
      <c r="I243" s="59">
        <v>0</v>
      </c>
      <c r="J243" s="59">
        <v>0</v>
      </c>
      <c r="K243" s="59">
        <v>0</v>
      </c>
      <c r="L243" s="59">
        <v>0</v>
      </c>
      <c r="M243" s="59">
        <v>0</v>
      </c>
      <c r="N243" s="59">
        <v>0</v>
      </c>
      <c r="O243" s="59">
        <v>0</v>
      </c>
      <c r="P243" s="61" t="s">
        <v>32</v>
      </c>
      <c r="Q243" s="32">
        <f t="shared" si="22"/>
        <v>0</v>
      </c>
      <c r="R243" s="31">
        <f t="shared" si="23"/>
        <v>0</v>
      </c>
    </row>
    <row r="244" spans="1:18" ht="31.5" x14ac:dyDescent="0.25">
      <c r="A244" s="27" t="s">
        <v>390</v>
      </c>
      <c r="B244" s="35" t="s">
        <v>391</v>
      </c>
      <c r="C244" s="29" t="s">
        <v>31</v>
      </c>
      <c r="D244" s="59">
        <v>2517.4006903900004</v>
      </c>
      <c r="E244" s="59">
        <v>-310.19555230000003</v>
      </c>
      <c r="F244" s="59">
        <v>-163.61227497939399</v>
      </c>
      <c r="G244" s="59">
        <v>-278.83884541621092</v>
      </c>
      <c r="H244" s="59">
        <v>8.4849242614986906</v>
      </c>
      <c r="I244" s="59">
        <v>-93.498697919315191</v>
      </c>
      <c r="J244" s="59">
        <v>383.29359722955564</v>
      </c>
      <c r="K244" s="59">
        <v>-158.69866970199519</v>
      </c>
      <c r="L244" s="59">
        <v>382.73140890953437</v>
      </c>
      <c r="M244" s="59">
        <v>-390.75341873685511</v>
      </c>
      <c r="N244" s="59">
        <v>116.40575177210394</v>
      </c>
      <c r="O244" s="59">
        <v>235.98495781490757</v>
      </c>
      <c r="P244" s="61" t="s">
        <v>32</v>
      </c>
      <c r="Q244" s="32">
        <f t="shared" si="22"/>
        <v>-921.7896317743764</v>
      </c>
      <c r="R244" s="31">
        <f t="shared" si="23"/>
        <v>1126.9006399876002</v>
      </c>
    </row>
    <row r="245" spans="1:18" ht="31.5" x14ac:dyDescent="0.25">
      <c r="A245" s="27" t="s">
        <v>392</v>
      </c>
      <c r="B245" s="37" t="s">
        <v>393</v>
      </c>
      <c r="C245" s="29" t="s">
        <v>31</v>
      </c>
      <c r="D245" s="59">
        <v>2497.4054823800002</v>
      </c>
      <c r="E245" s="59">
        <v>-150</v>
      </c>
      <c r="F245" s="59">
        <v>0</v>
      </c>
      <c r="G245" s="59">
        <v>-238.92968804231919</v>
      </c>
      <c r="H245" s="59">
        <v>104.99932999999999</v>
      </c>
      <c r="I245" s="59">
        <v>-34.934572705312235</v>
      </c>
      <c r="J245" s="59">
        <v>397.95371</v>
      </c>
      <c r="K245" s="59">
        <v>23.134391044250606</v>
      </c>
      <c r="L245" s="59">
        <v>450.56940998981008</v>
      </c>
      <c r="M245" s="59">
        <v>-160.41162249556578</v>
      </c>
      <c r="N245" s="59">
        <v>211.99291000139488</v>
      </c>
      <c r="O245" s="59">
        <v>359.04682000000003</v>
      </c>
      <c r="P245" s="61" t="s">
        <v>32</v>
      </c>
      <c r="Q245" s="32">
        <f t="shared" si="22"/>
        <v>-411.14149219894659</v>
      </c>
      <c r="R245" s="31">
        <f t="shared" si="23"/>
        <v>1524.5621799912051</v>
      </c>
    </row>
    <row r="246" spans="1:18" ht="31.5" x14ac:dyDescent="0.25">
      <c r="A246" s="27" t="s">
        <v>394</v>
      </c>
      <c r="B246" s="37" t="s">
        <v>395</v>
      </c>
      <c r="C246" s="29" t="s">
        <v>31</v>
      </c>
      <c r="D246" s="59">
        <v>19.995208010000169</v>
      </c>
      <c r="E246" s="59">
        <v>-160.1955523</v>
      </c>
      <c r="F246" s="59">
        <v>-163.61227497939402</v>
      </c>
      <c r="G246" s="59">
        <v>-39.90915737389173</v>
      </c>
      <c r="H246" s="59">
        <v>-96.514405738501338</v>
      </c>
      <c r="I246" s="59">
        <v>-58.564125214002942</v>
      </c>
      <c r="J246" s="59">
        <v>-14.660112770444389</v>
      </c>
      <c r="K246" s="59">
        <v>-181.83306074624571</v>
      </c>
      <c r="L246" s="59">
        <v>-67.838001080275703</v>
      </c>
      <c r="M246" s="59">
        <v>-230.34179624128922</v>
      </c>
      <c r="N246" s="59">
        <v>-95.587158229290935</v>
      </c>
      <c r="O246" s="59">
        <v>-123.06186218509245</v>
      </c>
      <c r="P246" s="61" t="s">
        <v>32</v>
      </c>
      <c r="Q246" s="32">
        <f t="shared" si="22"/>
        <v>-510.64813957542958</v>
      </c>
      <c r="R246" s="31">
        <f t="shared" si="23"/>
        <v>-397.66154000360484</v>
      </c>
    </row>
    <row r="247" spans="1:18" x14ac:dyDescent="0.25">
      <c r="A247" s="27" t="s">
        <v>396</v>
      </c>
      <c r="B247" s="35" t="s">
        <v>397</v>
      </c>
      <c r="C247" s="29" t="s">
        <v>31</v>
      </c>
      <c r="D247" s="59">
        <v>0</v>
      </c>
      <c r="E247" s="59">
        <v>-500</v>
      </c>
      <c r="F247" s="59">
        <v>-112</v>
      </c>
      <c r="G247" s="59">
        <v>52</v>
      </c>
      <c r="H247" s="59">
        <v>60</v>
      </c>
      <c r="I247" s="59">
        <v>203</v>
      </c>
      <c r="J247" s="59">
        <v>-211</v>
      </c>
      <c r="K247" s="59">
        <v>293</v>
      </c>
      <c r="L247" s="59">
        <v>-212</v>
      </c>
      <c r="M247" s="59">
        <v>680.7</v>
      </c>
      <c r="N247" s="59">
        <v>-349</v>
      </c>
      <c r="O247" s="59">
        <v>30</v>
      </c>
      <c r="P247" s="61" t="s">
        <v>32</v>
      </c>
      <c r="Q247" s="32">
        <f t="shared" si="22"/>
        <v>1228.7</v>
      </c>
      <c r="R247" s="31">
        <f t="shared" si="23"/>
        <v>-682</v>
      </c>
    </row>
    <row r="248" spans="1:18" ht="31.5" x14ac:dyDescent="0.25">
      <c r="A248" s="27" t="s">
        <v>398</v>
      </c>
      <c r="B248" s="35" t="s">
        <v>399</v>
      </c>
      <c r="C248" s="29" t="s">
        <v>31</v>
      </c>
      <c r="D248" s="59">
        <v>-259.82581961000005</v>
      </c>
      <c r="E248" s="59">
        <v>-529.92263746296032</v>
      </c>
      <c r="F248" s="59">
        <v>-47.239220486110298</v>
      </c>
      <c r="G248" s="59">
        <v>3.8492608048272814E-2</v>
      </c>
      <c r="H248" s="59">
        <v>0.48082866435152027</v>
      </c>
      <c r="I248" s="59">
        <v>-2.694357368841338E-2</v>
      </c>
      <c r="J248" s="59">
        <v>-0.10615447262966882</v>
      </c>
      <c r="K248" s="59">
        <v>2.6979091125213017E-2</v>
      </c>
      <c r="L248" s="59">
        <v>-0.27156441651322893</v>
      </c>
      <c r="M248" s="59">
        <v>-3.7267990657937844E-2</v>
      </c>
      <c r="N248" s="59">
        <v>-8.9920008197623247E-2</v>
      </c>
      <c r="O248" s="59">
        <v>-0.11164497265852447</v>
      </c>
      <c r="P248" s="61" t="s">
        <v>32</v>
      </c>
      <c r="Q248" s="32">
        <f t="shared" si="22"/>
        <v>1.2601348271346069E-3</v>
      </c>
      <c r="R248" s="31">
        <f t="shared" si="23"/>
        <v>-9.845520564752519E-2</v>
      </c>
    </row>
    <row r="249" spans="1:18" x14ac:dyDescent="0.25">
      <c r="A249" s="27" t="s">
        <v>400</v>
      </c>
      <c r="B249" s="35" t="s">
        <v>401</v>
      </c>
      <c r="C249" s="29" t="s">
        <v>31</v>
      </c>
      <c r="D249" s="59">
        <v>839.24366214603447</v>
      </c>
      <c r="E249" s="59">
        <v>579.41784253603441</v>
      </c>
      <c r="F249" s="59">
        <v>49.495205073074089</v>
      </c>
      <c r="G249" s="59">
        <v>0.74771701815024016</v>
      </c>
      <c r="H249" s="59">
        <v>2.2559845869637911</v>
      </c>
      <c r="I249" s="59">
        <v>0.78620962619851298</v>
      </c>
      <c r="J249" s="59">
        <v>2.7368132513153114</v>
      </c>
      <c r="K249" s="59">
        <v>0.7592660525100996</v>
      </c>
      <c r="L249" s="59">
        <v>2.6306587786856426</v>
      </c>
      <c r="M249" s="59">
        <v>0.78624514363531262</v>
      </c>
      <c r="N249" s="59">
        <v>2.3590943621724136</v>
      </c>
      <c r="O249" s="59">
        <v>2.2691743539747904</v>
      </c>
      <c r="P249" s="61" t="s">
        <v>32</v>
      </c>
      <c r="Q249" s="32">
        <f t="shared" ref="Q249:Q250" si="24">M249</f>
        <v>0.78624514363531262</v>
      </c>
      <c r="R249" s="31">
        <f t="shared" ref="R249:R250" si="25">O249</f>
        <v>2.2691743539747904</v>
      </c>
    </row>
    <row r="250" spans="1:18" ht="16.5" thickBot="1" x14ac:dyDescent="0.3">
      <c r="A250" s="40" t="s">
        <v>402</v>
      </c>
      <c r="B250" s="64" t="s">
        <v>403</v>
      </c>
      <c r="C250" s="42" t="s">
        <v>31</v>
      </c>
      <c r="D250" s="59">
        <v>579.41784253603441</v>
      </c>
      <c r="E250" s="59">
        <v>49.495205073074089</v>
      </c>
      <c r="F250" s="59">
        <v>2.2559845869637911</v>
      </c>
      <c r="G250" s="65">
        <v>0.78620962619851298</v>
      </c>
      <c r="H250" s="59">
        <v>2.7368132513153114</v>
      </c>
      <c r="I250" s="65">
        <v>0.7592660525100996</v>
      </c>
      <c r="J250" s="59">
        <v>2.6306587786856426</v>
      </c>
      <c r="K250" s="65">
        <v>0.78624514363531262</v>
      </c>
      <c r="L250" s="59">
        <v>2.3590943621724136</v>
      </c>
      <c r="M250" s="65">
        <v>0.74897715297737477</v>
      </c>
      <c r="N250" s="59">
        <v>2.2691743539747904</v>
      </c>
      <c r="O250" s="59">
        <v>2.1575293813162659</v>
      </c>
      <c r="P250" s="66" t="s">
        <v>32</v>
      </c>
      <c r="Q250" s="45">
        <f t="shared" si="24"/>
        <v>0.74897715297737477</v>
      </c>
      <c r="R250" s="44">
        <f t="shared" si="25"/>
        <v>2.1575293813162659</v>
      </c>
    </row>
    <row r="251" spans="1:18" x14ac:dyDescent="0.25">
      <c r="A251" s="21" t="s">
        <v>404</v>
      </c>
      <c r="B251" s="22" t="s">
        <v>123</v>
      </c>
      <c r="C251" s="23" t="s">
        <v>32</v>
      </c>
      <c r="D251" s="24">
        <v>0</v>
      </c>
      <c r="E251" s="24">
        <v>0</v>
      </c>
      <c r="F251" s="24">
        <v>0</v>
      </c>
      <c r="G251" s="24" t="s">
        <v>32</v>
      </c>
      <c r="H251" s="24">
        <v>0</v>
      </c>
      <c r="I251" s="24" t="s">
        <v>32</v>
      </c>
      <c r="J251" s="24">
        <v>0</v>
      </c>
      <c r="K251" s="24" t="s">
        <v>32</v>
      </c>
      <c r="L251" s="24">
        <v>0</v>
      </c>
      <c r="M251" s="24" t="s">
        <v>32</v>
      </c>
      <c r="N251" s="24">
        <v>0</v>
      </c>
      <c r="O251" s="24">
        <v>0</v>
      </c>
      <c r="P251" s="25" t="s">
        <v>32</v>
      </c>
      <c r="Q251" s="26" t="str">
        <f t="shared" si="22"/>
        <v>-</v>
      </c>
      <c r="R251" s="25">
        <f t="shared" si="23"/>
        <v>0</v>
      </c>
    </row>
    <row r="252" spans="1:18" ht="31.5" x14ac:dyDescent="0.25">
      <c r="A252" s="27" t="s">
        <v>405</v>
      </c>
      <c r="B252" s="37" t="s">
        <v>406</v>
      </c>
      <c r="C252" s="29" t="s">
        <v>31</v>
      </c>
      <c r="D252" s="30">
        <v>836.14556400000004</v>
      </c>
      <c r="E252" s="30">
        <v>961.3996239999999</v>
      </c>
      <c r="F252" s="30">
        <v>1217.1495221490036</v>
      </c>
      <c r="G252" s="30">
        <v>1051.7293374761962</v>
      </c>
      <c r="H252" s="30">
        <v>1269.3457421490036</v>
      </c>
      <c r="I252" s="30">
        <v>1070.2232724856319</v>
      </c>
      <c r="J252" s="30">
        <v>1295.5247421490035</v>
      </c>
      <c r="K252" s="30">
        <v>1105.5437829346611</v>
      </c>
      <c r="L252" s="30">
        <v>1319.7237421490036</v>
      </c>
      <c r="M252" s="30">
        <v>1129.8622423387874</v>
      </c>
      <c r="N252" s="30">
        <v>1345.9347421490036</v>
      </c>
      <c r="O252" s="30">
        <v>1364.2787421490036</v>
      </c>
      <c r="P252" s="31" t="s">
        <v>32</v>
      </c>
      <c r="Q252" s="32">
        <f t="shared" ref="Q252:Q302" si="26">M252</f>
        <v>1129.8622423387874</v>
      </c>
      <c r="R252" s="31">
        <f t="shared" ref="R252:R302" si="27">O252</f>
        <v>1364.2787421490036</v>
      </c>
    </row>
    <row r="253" spans="1:18" ht="31.5" x14ac:dyDescent="0.25">
      <c r="A253" s="27" t="s">
        <v>407</v>
      </c>
      <c r="B253" s="36" t="s">
        <v>408</v>
      </c>
      <c r="C253" s="29" t="s">
        <v>31</v>
      </c>
      <c r="D253" s="30" t="s">
        <v>32</v>
      </c>
      <c r="E253" s="30" t="s">
        <v>32</v>
      </c>
      <c r="F253" s="30" t="s">
        <v>32</v>
      </c>
      <c r="G253" s="30" t="s">
        <v>32</v>
      </c>
      <c r="H253" s="30" t="s">
        <v>32</v>
      </c>
      <c r="I253" s="30" t="s">
        <v>32</v>
      </c>
      <c r="J253" s="30" t="s">
        <v>32</v>
      </c>
      <c r="K253" s="30" t="s">
        <v>32</v>
      </c>
      <c r="L253" s="30" t="s">
        <v>32</v>
      </c>
      <c r="M253" s="30" t="s">
        <v>32</v>
      </c>
      <c r="N253" s="30" t="s">
        <v>32</v>
      </c>
      <c r="O253" s="30" t="s">
        <v>32</v>
      </c>
      <c r="P253" s="31" t="s">
        <v>32</v>
      </c>
      <c r="Q253" s="32" t="str">
        <f t="shared" si="26"/>
        <v>-</v>
      </c>
      <c r="R253" s="31" t="str">
        <f t="shared" si="27"/>
        <v>-</v>
      </c>
    </row>
    <row r="254" spans="1:18" x14ac:dyDescent="0.25">
      <c r="A254" s="27" t="s">
        <v>409</v>
      </c>
      <c r="B254" s="38" t="s">
        <v>410</v>
      </c>
      <c r="C254" s="29" t="s">
        <v>31</v>
      </c>
      <c r="D254" s="30" t="s">
        <v>32</v>
      </c>
      <c r="E254" s="30" t="s">
        <v>32</v>
      </c>
      <c r="F254" s="30" t="s">
        <v>32</v>
      </c>
      <c r="G254" s="30" t="s">
        <v>32</v>
      </c>
      <c r="H254" s="30" t="s">
        <v>32</v>
      </c>
      <c r="I254" s="30" t="s">
        <v>32</v>
      </c>
      <c r="J254" s="30" t="s">
        <v>32</v>
      </c>
      <c r="K254" s="30" t="s">
        <v>32</v>
      </c>
      <c r="L254" s="30" t="s">
        <v>32</v>
      </c>
      <c r="M254" s="30" t="s">
        <v>32</v>
      </c>
      <c r="N254" s="30" t="s">
        <v>32</v>
      </c>
      <c r="O254" s="30" t="s">
        <v>32</v>
      </c>
      <c r="P254" s="31" t="s">
        <v>32</v>
      </c>
      <c r="Q254" s="32" t="str">
        <f t="shared" si="26"/>
        <v>-</v>
      </c>
      <c r="R254" s="31" t="str">
        <f t="shared" si="27"/>
        <v>-</v>
      </c>
    </row>
    <row r="255" spans="1:18" ht="31.5" x14ac:dyDescent="0.25">
      <c r="A255" s="27" t="s">
        <v>411</v>
      </c>
      <c r="B255" s="38" t="s">
        <v>412</v>
      </c>
      <c r="C255" s="29" t="s">
        <v>31</v>
      </c>
      <c r="D255" s="30" t="s">
        <v>32</v>
      </c>
      <c r="E255" s="30" t="s">
        <v>32</v>
      </c>
      <c r="F255" s="30" t="s">
        <v>32</v>
      </c>
      <c r="G255" s="30" t="s">
        <v>32</v>
      </c>
      <c r="H255" s="30" t="s">
        <v>32</v>
      </c>
      <c r="I255" s="30" t="s">
        <v>32</v>
      </c>
      <c r="J255" s="30" t="s">
        <v>32</v>
      </c>
      <c r="K255" s="30" t="s">
        <v>32</v>
      </c>
      <c r="L255" s="30" t="s">
        <v>32</v>
      </c>
      <c r="M255" s="30" t="s">
        <v>32</v>
      </c>
      <c r="N255" s="30" t="s">
        <v>32</v>
      </c>
      <c r="O255" s="30" t="s">
        <v>32</v>
      </c>
      <c r="P255" s="31" t="s">
        <v>32</v>
      </c>
      <c r="Q255" s="32" t="str">
        <f t="shared" si="26"/>
        <v>-</v>
      </c>
      <c r="R255" s="31" t="str">
        <f t="shared" si="27"/>
        <v>-</v>
      </c>
    </row>
    <row r="256" spans="1:18" x14ac:dyDescent="0.25">
      <c r="A256" s="27" t="s">
        <v>413</v>
      </c>
      <c r="B256" s="39" t="s">
        <v>410</v>
      </c>
      <c r="C256" s="29" t="s">
        <v>31</v>
      </c>
      <c r="D256" s="30" t="s">
        <v>32</v>
      </c>
      <c r="E256" s="30" t="s">
        <v>32</v>
      </c>
      <c r="F256" s="30" t="s">
        <v>32</v>
      </c>
      <c r="G256" s="30" t="s">
        <v>32</v>
      </c>
      <c r="H256" s="30" t="s">
        <v>32</v>
      </c>
      <c r="I256" s="30" t="s">
        <v>32</v>
      </c>
      <c r="J256" s="30" t="s">
        <v>32</v>
      </c>
      <c r="K256" s="30" t="s">
        <v>32</v>
      </c>
      <c r="L256" s="30" t="s">
        <v>32</v>
      </c>
      <c r="M256" s="30" t="s">
        <v>32</v>
      </c>
      <c r="N256" s="30" t="s">
        <v>32</v>
      </c>
      <c r="O256" s="30" t="s">
        <v>32</v>
      </c>
      <c r="P256" s="31" t="s">
        <v>32</v>
      </c>
      <c r="Q256" s="32" t="str">
        <f t="shared" si="26"/>
        <v>-</v>
      </c>
      <c r="R256" s="31" t="str">
        <f t="shared" si="27"/>
        <v>-</v>
      </c>
    </row>
    <row r="257" spans="1:18" ht="31.5" x14ac:dyDescent="0.25">
      <c r="A257" s="27" t="s">
        <v>414</v>
      </c>
      <c r="B257" s="38" t="s">
        <v>38</v>
      </c>
      <c r="C257" s="29" t="s">
        <v>31</v>
      </c>
      <c r="D257" s="30" t="s">
        <v>32</v>
      </c>
      <c r="E257" s="30" t="s">
        <v>32</v>
      </c>
      <c r="F257" s="30" t="s">
        <v>32</v>
      </c>
      <c r="G257" s="30" t="s">
        <v>32</v>
      </c>
      <c r="H257" s="30" t="s">
        <v>32</v>
      </c>
      <c r="I257" s="30" t="s">
        <v>32</v>
      </c>
      <c r="J257" s="30" t="s">
        <v>32</v>
      </c>
      <c r="K257" s="30" t="s">
        <v>32</v>
      </c>
      <c r="L257" s="30" t="s">
        <v>32</v>
      </c>
      <c r="M257" s="30" t="s">
        <v>32</v>
      </c>
      <c r="N257" s="30" t="s">
        <v>32</v>
      </c>
      <c r="O257" s="30" t="s">
        <v>32</v>
      </c>
      <c r="P257" s="31" t="s">
        <v>32</v>
      </c>
      <c r="Q257" s="32" t="str">
        <f t="shared" si="26"/>
        <v>-</v>
      </c>
      <c r="R257" s="31" t="str">
        <f t="shared" si="27"/>
        <v>-</v>
      </c>
    </row>
    <row r="258" spans="1:18" x14ac:dyDescent="0.25">
      <c r="A258" s="27" t="s">
        <v>415</v>
      </c>
      <c r="B258" s="39" t="s">
        <v>410</v>
      </c>
      <c r="C258" s="29" t="s">
        <v>31</v>
      </c>
      <c r="D258" s="30" t="s">
        <v>32</v>
      </c>
      <c r="E258" s="30" t="s">
        <v>32</v>
      </c>
      <c r="F258" s="30" t="s">
        <v>32</v>
      </c>
      <c r="G258" s="30" t="s">
        <v>32</v>
      </c>
      <c r="H258" s="30" t="s">
        <v>32</v>
      </c>
      <c r="I258" s="30" t="s">
        <v>32</v>
      </c>
      <c r="J258" s="30" t="s">
        <v>32</v>
      </c>
      <c r="K258" s="30" t="s">
        <v>32</v>
      </c>
      <c r="L258" s="30" t="s">
        <v>32</v>
      </c>
      <c r="M258" s="30" t="s">
        <v>32</v>
      </c>
      <c r="N258" s="30" t="s">
        <v>32</v>
      </c>
      <c r="O258" s="30" t="s">
        <v>32</v>
      </c>
      <c r="P258" s="31" t="s">
        <v>32</v>
      </c>
      <c r="Q258" s="32" t="str">
        <f t="shared" si="26"/>
        <v>-</v>
      </c>
      <c r="R258" s="31" t="str">
        <f t="shared" si="27"/>
        <v>-</v>
      </c>
    </row>
    <row r="259" spans="1:18" ht="47.25" x14ac:dyDescent="0.25">
      <c r="A259" s="27" t="s">
        <v>416</v>
      </c>
      <c r="B259" s="38" t="s">
        <v>40</v>
      </c>
      <c r="C259" s="29" t="s">
        <v>31</v>
      </c>
      <c r="D259" s="30" t="s">
        <v>32</v>
      </c>
      <c r="E259" s="30" t="s">
        <v>32</v>
      </c>
      <c r="F259" s="30" t="s">
        <v>32</v>
      </c>
      <c r="G259" s="30" t="s">
        <v>32</v>
      </c>
      <c r="H259" s="30" t="s">
        <v>32</v>
      </c>
      <c r="I259" s="30" t="s">
        <v>32</v>
      </c>
      <c r="J259" s="30" t="s">
        <v>32</v>
      </c>
      <c r="K259" s="30" t="s">
        <v>32</v>
      </c>
      <c r="L259" s="30" t="s">
        <v>32</v>
      </c>
      <c r="M259" s="30" t="s">
        <v>32</v>
      </c>
      <c r="N259" s="30" t="s">
        <v>32</v>
      </c>
      <c r="O259" s="30" t="s">
        <v>32</v>
      </c>
      <c r="P259" s="31" t="s">
        <v>32</v>
      </c>
      <c r="Q259" s="32" t="str">
        <f t="shared" si="26"/>
        <v>-</v>
      </c>
      <c r="R259" s="31" t="str">
        <f t="shared" si="27"/>
        <v>-</v>
      </c>
    </row>
    <row r="260" spans="1:18" x14ac:dyDescent="0.25">
      <c r="A260" s="27" t="s">
        <v>417</v>
      </c>
      <c r="B260" s="39" t="s">
        <v>410</v>
      </c>
      <c r="C260" s="29" t="s">
        <v>31</v>
      </c>
      <c r="D260" s="30" t="s">
        <v>32</v>
      </c>
      <c r="E260" s="30" t="s">
        <v>32</v>
      </c>
      <c r="F260" s="30" t="s">
        <v>32</v>
      </c>
      <c r="G260" s="30" t="s">
        <v>32</v>
      </c>
      <c r="H260" s="30" t="s">
        <v>32</v>
      </c>
      <c r="I260" s="30" t="s">
        <v>32</v>
      </c>
      <c r="J260" s="30" t="s">
        <v>32</v>
      </c>
      <c r="K260" s="30" t="s">
        <v>32</v>
      </c>
      <c r="L260" s="30" t="s">
        <v>32</v>
      </c>
      <c r="M260" s="30" t="s">
        <v>32</v>
      </c>
      <c r="N260" s="30" t="s">
        <v>32</v>
      </c>
      <c r="O260" s="30" t="s">
        <v>32</v>
      </c>
      <c r="P260" s="31" t="s">
        <v>32</v>
      </c>
      <c r="Q260" s="32" t="str">
        <f t="shared" si="26"/>
        <v>-</v>
      </c>
      <c r="R260" s="31" t="str">
        <f t="shared" si="27"/>
        <v>-</v>
      </c>
    </row>
    <row r="261" spans="1:18" x14ac:dyDescent="0.25">
      <c r="A261" s="27" t="s">
        <v>418</v>
      </c>
      <c r="B261" s="36" t="s">
        <v>419</v>
      </c>
      <c r="C261" s="29" t="s">
        <v>31</v>
      </c>
      <c r="D261" s="30" t="s">
        <v>32</v>
      </c>
      <c r="E261" s="30" t="s">
        <v>32</v>
      </c>
      <c r="F261" s="30" t="s">
        <v>32</v>
      </c>
      <c r="G261" s="30" t="s">
        <v>32</v>
      </c>
      <c r="H261" s="30" t="s">
        <v>32</v>
      </c>
      <c r="I261" s="30" t="s">
        <v>32</v>
      </c>
      <c r="J261" s="30" t="s">
        <v>32</v>
      </c>
      <c r="K261" s="30" t="s">
        <v>32</v>
      </c>
      <c r="L261" s="30" t="s">
        <v>32</v>
      </c>
      <c r="M261" s="30" t="s">
        <v>32</v>
      </c>
      <c r="N261" s="30" t="s">
        <v>32</v>
      </c>
      <c r="O261" s="30" t="s">
        <v>32</v>
      </c>
      <c r="P261" s="31" t="s">
        <v>32</v>
      </c>
      <c r="Q261" s="32" t="str">
        <f t="shared" si="26"/>
        <v>-</v>
      </c>
      <c r="R261" s="31" t="str">
        <f t="shared" si="27"/>
        <v>-</v>
      </c>
    </row>
    <row r="262" spans="1:18" x14ac:dyDescent="0.25">
      <c r="A262" s="27" t="s">
        <v>420</v>
      </c>
      <c r="B262" s="38" t="s">
        <v>410</v>
      </c>
      <c r="C262" s="29" t="s">
        <v>31</v>
      </c>
      <c r="D262" s="30">
        <v>0</v>
      </c>
      <c r="E262" s="30">
        <v>0</v>
      </c>
      <c r="F262" s="30">
        <v>0</v>
      </c>
      <c r="G262" s="30" t="s">
        <v>32</v>
      </c>
      <c r="H262" s="30">
        <v>0</v>
      </c>
      <c r="I262" s="30" t="s">
        <v>32</v>
      </c>
      <c r="J262" s="30">
        <v>0</v>
      </c>
      <c r="K262" s="30" t="s">
        <v>32</v>
      </c>
      <c r="L262" s="30">
        <v>0</v>
      </c>
      <c r="M262" s="30" t="s">
        <v>32</v>
      </c>
      <c r="N262" s="30">
        <v>0</v>
      </c>
      <c r="O262" s="30">
        <v>0</v>
      </c>
      <c r="P262" s="31" t="s">
        <v>32</v>
      </c>
      <c r="Q262" s="32" t="str">
        <f t="shared" si="26"/>
        <v>-</v>
      </c>
      <c r="R262" s="31">
        <f t="shared" si="27"/>
        <v>0</v>
      </c>
    </row>
    <row r="263" spans="1:18" x14ac:dyDescent="0.25">
      <c r="A263" s="27" t="s">
        <v>421</v>
      </c>
      <c r="B263" s="34" t="s">
        <v>422</v>
      </c>
      <c r="C263" s="29" t="s">
        <v>31</v>
      </c>
      <c r="D263" s="30">
        <v>700.72900000000004</v>
      </c>
      <c r="E263" s="30">
        <v>804.57460777000051</v>
      </c>
      <c r="F263" s="30">
        <v>827.83799999999997</v>
      </c>
      <c r="G263" s="30">
        <v>924.31277321163725</v>
      </c>
      <c r="H263" s="30">
        <v>855.08699999999999</v>
      </c>
      <c r="I263" s="30">
        <v>942.80670822107311</v>
      </c>
      <c r="J263" s="30">
        <v>881.26599999999996</v>
      </c>
      <c r="K263" s="30">
        <v>978.12721867010202</v>
      </c>
      <c r="L263" s="30">
        <v>905.46500000000003</v>
      </c>
      <c r="M263" s="30">
        <v>1002.4456780742282</v>
      </c>
      <c r="N263" s="30">
        <v>931.67600000000004</v>
      </c>
      <c r="O263" s="30">
        <v>950.02</v>
      </c>
      <c r="P263" s="31" t="s">
        <v>32</v>
      </c>
      <c r="Q263" s="32">
        <f t="shared" si="26"/>
        <v>1002.4456780742282</v>
      </c>
      <c r="R263" s="31">
        <f t="shared" si="27"/>
        <v>950.02</v>
      </c>
    </row>
    <row r="264" spans="1:18" x14ac:dyDescent="0.25">
      <c r="A264" s="27" t="s">
        <v>423</v>
      </c>
      <c r="B264" s="38" t="s">
        <v>410</v>
      </c>
      <c r="C264" s="29" t="s">
        <v>31</v>
      </c>
      <c r="D264" s="30">
        <v>47.267000000000003</v>
      </c>
      <c r="E264" s="30">
        <v>78.63366787999999</v>
      </c>
      <c r="F264" s="30">
        <v>19.849</v>
      </c>
      <c r="G264" s="30">
        <v>78.594070111899995</v>
      </c>
      <c r="H264" s="30">
        <v>17.864000000000001</v>
      </c>
      <c r="I264" s="30">
        <v>68.616859499709989</v>
      </c>
      <c r="J264" s="30">
        <v>16.077999999999999</v>
      </c>
      <c r="K264" s="30">
        <v>59.637369948739</v>
      </c>
      <c r="L264" s="30">
        <v>14.47</v>
      </c>
      <c r="M264" s="30">
        <v>51.555829352865096</v>
      </c>
      <c r="N264" s="30">
        <v>14.47</v>
      </c>
      <c r="O264" s="30">
        <v>14.47</v>
      </c>
      <c r="P264" s="31" t="s">
        <v>32</v>
      </c>
      <c r="Q264" s="32">
        <f t="shared" si="26"/>
        <v>51.555829352865096</v>
      </c>
      <c r="R264" s="31">
        <f t="shared" si="27"/>
        <v>14.47</v>
      </c>
    </row>
    <row r="265" spans="1:18" x14ac:dyDescent="0.25">
      <c r="A265" s="27" t="s">
        <v>424</v>
      </c>
      <c r="B265" s="34" t="s">
        <v>425</v>
      </c>
      <c r="C265" s="29" t="s">
        <v>31</v>
      </c>
      <c r="D265" s="30" t="s">
        <v>32</v>
      </c>
      <c r="E265" s="30" t="s">
        <v>32</v>
      </c>
      <c r="F265" s="30" t="s">
        <v>32</v>
      </c>
      <c r="G265" s="30" t="s">
        <v>32</v>
      </c>
      <c r="H265" s="30" t="s">
        <v>32</v>
      </c>
      <c r="I265" s="30" t="s">
        <v>32</v>
      </c>
      <c r="J265" s="30" t="s">
        <v>32</v>
      </c>
      <c r="K265" s="30" t="s">
        <v>32</v>
      </c>
      <c r="L265" s="30" t="s">
        <v>32</v>
      </c>
      <c r="M265" s="30" t="s">
        <v>32</v>
      </c>
      <c r="N265" s="30" t="s">
        <v>32</v>
      </c>
      <c r="O265" s="30" t="s">
        <v>32</v>
      </c>
      <c r="P265" s="31" t="s">
        <v>32</v>
      </c>
      <c r="Q265" s="32" t="str">
        <f t="shared" si="26"/>
        <v>-</v>
      </c>
      <c r="R265" s="31" t="str">
        <f t="shared" si="27"/>
        <v>-</v>
      </c>
    </row>
    <row r="266" spans="1:18" x14ac:dyDescent="0.25">
      <c r="A266" s="27" t="s">
        <v>426</v>
      </c>
      <c r="B266" s="38" t="s">
        <v>410</v>
      </c>
      <c r="C266" s="29" t="s">
        <v>31</v>
      </c>
      <c r="D266" s="30">
        <v>0</v>
      </c>
      <c r="E266" s="30">
        <v>0</v>
      </c>
      <c r="F266" s="30">
        <v>0</v>
      </c>
      <c r="G266" s="30" t="s">
        <v>32</v>
      </c>
      <c r="H266" s="30">
        <v>0</v>
      </c>
      <c r="I266" s="30" t="s">
        <v>32</v>
      </c>
      <c r="J266" s="30">
        <v>0</v>
      </c>
      <c r="K266" s="30" t="s">
        <v>32</v>
      </c>
      <c r="L266" s="30">
        <v>0</v>
      </c>
      <c r="M266" s="30" t="s">
        <v>32</v>
      </c>
      <c r="N266" s="30">
        <v>0</v>
      </c>
      <c r="O266" s="30">
        <v>0</v>
      </c>
      <c r="P266" s="31" t="s">
        <v>32</v>
      </c>
      <c r="Q266" s="32" t="str">
        <f t="shared" si="26"/>
        <v>-</v>
      </c>
      <c r="R266" s="31">
        <f t="shared" si="27"/>
        <v>0</v>
      </c>
    </row>
    <row r="267" spans="1:18" x14ac:dyDescent="0.25">
      <c r="A267" s="27" t="s">
        <v>427</v>
      </c>
      <c r="B267" s="34" t="s">
        <v>428</v>
      </c>
      <c r="C267" s="29" t="s">
        <v>31</v>
      </c>
      <c r="D267" s="30">
        <v>14.970899129999999</v>
      </c>
      <c r="E267" s="30">
        <v>32.564999999999998</v>
      </c>
      <c r="F267" s="30">
        <v>30.687445101003512</v>
      </c>
      <c r="G267" s="30">
        <v>9.1383672177118349</v>
      </c>
      <c r="H267" s="30">
        <v>30.687445101003629</v>
      </c>
      <c r="I267" s="30">
        <v>8.2983672177118351</v>
      </c>
      <c r="J267" s="30">
        <v>30.687445101003629</v>
      </c>
      <c r="K267" s="30">
        <v>8.2983672177118351</v>
      </c>
      <c r="L267" s="30">
        <v>30.687445101003629</v>
      </c>
      <c r="M267" s="30">
        <v>8.2983672177118351</v>
      </c>
      <c r="N267" s="30">
        <v>30.687445101003629</v>
      </c>
      <c r="O267" s="30">
        <v>30.687445101003629</v>
      </c>
      <c r="P267" s="31" t="s">
        <v>32</v>
      </c>
      <c r="Q267" s="32">
        <f t="shared" si="26"/>
        <v>8.2983672177118351</v>
      </c>
      <c r="R267" s="31">
        <f t="shared" si="27"/>
        <v>30.687445101003629</v>
      </c>
    </row>
    <row r="268" spans="1:18" x14ac:dyDescent="0.25">
      <c r="A268" s="27" t="s">
        <v>429</v>
      </c>
      <c r="B268" s="38" t="s">
        <v>410</v>
      </c>
      <c r="C268" s="29" t="s">
        <v>31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1" t="s">
        <v>32</v>
      </c>
      <c r="Q268" s="32">
        <f t="shared" si="26"/>
        <v>0</v>
      </c>
      <c r="R268" s="31">
        <f t="shared" si="27"/>
        <v>0</v>
      </c>
    </row>
    <row r="269" spans="1:18" x14ac:dyDescent="0.25">
      <c r="A269" s="27" t="s">
        <v>430</v>
      </c>
      <c r="B269" s="34" t="s">
        <v>431</v>
      </c>
      <c r="C269" s="29" t="s">
        <v>31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1" t="s">
        <v>32</v>
      </c>
      <c r="Q269" s="32">
        <f t="shared" si="26"/>
        <v>0</v>
      </c>
      <c r="R269" s="31">
        <f t="shared" si="27"/>
        <v>0</v>
      </c>
    </row>
    <row r="270" spans="1:18" x14ac:dyDescent="0.25">
      <c r="A270" s="27" t="s">
        <v>432</v>
      </c>
      <c r="B270" s="38" t="s">
        <v>410</v>
      </c>
      <c r="C270" s="29" t="s">
        <v>31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1" t="s">
        <v>32</v>
      </c>
      <c r="Q270" s="32">
        <f t="shared" si="26"/>
        <v>0</v>
      </c>
      <c r="R270" s="31">
        <f t="shared" si="27"/>
        <v>0</v>
      </c>
    </row>
    <row r="271" spans="1:18" x14ac:dyDescent="0.25">
      <c r="A271" s="27" t="s">
        <v>430</v>
      </c>
      <c r="B271" s="34" t="s">
        <v>433</v>
      </c>
      <c r="C271" s="29" t="s">
        <v>31</v>
      </c>
      <c r="D271" s="30" t="s">
        <v>32</v>
      </c>
      <c r="E271" s="30" t="s">
        <v>32</v>
      </c>
      <c r="F271" s="30" t="s">
        <v>32</v>
      </c>
      <c r="G271" s="30" t="s">
        <v>32</v>
      </c>
      <c r="H271" s="30" t="s">
        <v>32</v>
      </c>
      <c r="I271" s="30" t="s">
        <v>32</v>
      </c>
      <c r="J271" s="30" t="s">
        <v>32</v>
      </c>
      <c r="K271" s="30" t="s">
        <v>32</v>
      </c>
      <c r="L271" s="30" t="s">
        <v>32</v>
      </c>
      <c r="M271" s="30" t="s">
        <v>32</v>
      </c>
      <c r="N271" s="30" t="s">
        <v>32</v>
      </c>
      <c r="O271" s="30" t="s">
        <v>32</v>
      </c>
      <c r="P271" s="31" t="s">
        <v>32</v>
      </c>
      <c r="Q271" s="32" t="str">
        <f t="shared" si="26"/>
        <v>-</v>
      </c>
      <c r="R271" s="31" t="str">
        <f t="shared" si="27"/>
        <v>-</v>
      </c>
    </row>
    <row r="272" spans="1:18" x14ac:dyDescent="0.25">
      <c r="A272" s="27" t="s">
        <v>434</v>
      </c>
      <c r="B272" s="38" t="s">
        <v>410</v>
      </c>
      <c r="C272" s="29" t="s">
        <v>31</v>
      </c>
      <c r="D272" s="30" t="s">
        <v>32</v>
      </c>
      <c r="E272" s="30" t="s">
        <v>32</v>
      </c>
      <c r="F272" s="30" t="s">
        <v>32</v>
      </c>
      <c r="G272" s="30" t="s">
        <v>32</v>
      </c>
      <c r="H272" s="30" t="s">
        <v>32</v>
      </c>
      <c r="I272" s="30" t="s">
        <v>32</v>
      </c>
      <c r="J272" s="30" t="s">
        <v>32</v>
      </c>
      <c r="K272" s="30" t="s">
        <v>32</v>
      </c>
      <c r="L272" s="30" t="s">
        <v>32</v>
      </c>
      <c r="M272" s="30" t="s">
        <v>32</v>
      </c>
      <c r="N272" s="30" t="s">
        <v>32</v>
      </c>
      <c r="O272" s="30" t="s">
        <v>32</v>
      </c>
      <c r="P272" s="31" t="s">
        <v>32</v>
      </c>
      <c r="Q272" s="32" t="str">
        <f t="shared" si="26"/>
        <v>-</v>
      </c>
      <c r="R272" s="31" t="str">
        <f t="shared" si="27"/>
        <v>-</v>
      </c>
    </row>
    <row r="273" spans="1:18" ht="31.5" x14ac:dyDescent="0.25">
      <c r="A273" s="27" t="s">
        <v>435</v>
      </c>
      <c r="B273" s="36" t="s">
        <v>436</v>
      </c>
      <c r="C273" s="29" t="s">
        <v>31</v>
      </c>
      <c r="D273" s="30" t="s">
        <v>32</v>
      </c>
      <c r="E273" s="30" t="s">
        <v>32</v>
      </c>
      <c r="F273" s="30" t="s">
        <v>32</v>
      </c>
      <c r="G273" s="30" t="s">
        <v>32</v>
      </c>
      <c r="H273" s="30" t="s">
        <v>32</v>
      </c>
      <c r="I273" s="30" t="s">
        <v>32</v>
      </c>
      <c r="J273" s="30" t="s">
        <v>32</v>
      </c>
      <c r="K273" s="30" t="s">
        <v>32</v>
      </c>
      <c r="L273" s="30" t="s">
        <v>32</v>
      </c>
      <c r="M273" s="30" t="s">
        <v>32</v>
      </c>
      <c r="N273" s="30" t="s">
        <v>32</v>
      </c>
      <c r="O273" s="30" t="s">
        <v>32</v>
      </c>
      <c r="P273" s="31" t="s">
        <v>32</v>
      </c>
      <c r="Q273" s="32" t="str">
        <f t="shared" si="26"/>
        <v>-</v>
      </c>
      <c r="R273" s="31" t="str">
        <f t="shared" si="27"/>
        <v>-</v>
      </c>
    </row>
    <row r="274" spans="1:18" x14ac:dyDescent="0.25">
      <c r="A274" s="27" t="s">
        <v>437</v>
      </c>
      <c r="B274" s="38" t="s">
        <v>410</v>
      </c>
      <c r="C274" s="29" t="s">
        <v>31</v>
      </c>
      <c r="D274" s="30" t="s">
        <v>32</v>
      </c>
      <c r="E274" s="30" t="s">
        <v>32</v>
      </c>
      <c r="F274" s="30" t="s">
        <v>32</v>
      </c>
      <c r="G274" s="30" t="s">
        <v>32</v>
      </c>
      <c r="H274" s="30" t="s">
        <v>32</v>
      </c>
      <c r="I274" s="30" t="s">
        <v>32</v>
      </c>
      <c r="J274" s="30" t="s">
        <v>32</v>
      </c>
      <c r="K274" s="30" t="s">
        <v>32</v>
      </c>
      <c r="L274" s="30" t="s">
        <v>32</v>
      </c>
      <c r="M274" s="30" t="s">
        <v>32</v>
      </c>
      <c r="N274" s="30" t="s">
        <v>32</v>
      </c>
      <c r="O274" s="30" t="s">
        <v>32</v>
      </c>
      <c r="P274" s="31" t="s">
        <v>32</v>
      </c>
      <c r="Q274" s="32" t="str">
        <f t="shared" si="26"/>
        <v>-</v>
      </c>
      <c r="R274" s="31" t="str">
        <f t="shared" si="27"/>
        <v>-</v>
      </c>
    </row>
    <row r="275" spans="1:18" x14ac:dyDescent="0.25">
      <c r="A275" s="27" t="s">
        <v>438</v>
      </c>
      <c r="B275" s="38" t="s">
        <v>56</v>
      </c>
      <c r="C275" s="29" t="s">
        <v>31</v>
      </c>
      <c r="D275" s="30" t="s">
        <v>32</v>
      </c>
      <c r="E275" s="30" t="s">
        <v>32</v>
      </c>
      <c r="F275" s="30" t="s">
        <v>32</v>
      </c>
      <c r="G275" s="30" t="s">
        <v>32</v>
      </c>
      <c r="H275" s="30" t="s">
        <v>32</v>
      </c>
      <c r="I275" s="30" t="s">
        <v>32</v>
      </c>
      <c r="J275" s="30" t="s">
        <v>32</v>
      </c>
      <c r="K275" s="30" t="s">
        <v>32</v>
      </c>
      <c r="L275" s="30" t="s">
        <v>32</v>
      </c>
      <c r="M275" s="30" t="s">
        <v>32</v>
      </c>
      <c r="N275" s="30" t="s">
        <v>32</v>
      </c>
      <c r="O275" s="30" t="s">
        <v>32</v>
      </c>
      <c r="P275" s="31" t="s">
        <v>32</v>
      </c>
      <c r="Q275" s="32" t="str">
        <f t="shared" si="26"/>
        <v>-</v>
      </c>
      <c r="R275" s="31" t="str">
        <f t="shared" si="27"/>
        <v>-</v>
      </c>
    </row>
    <row r="276" spans="1:18" x14ac:dyDescent="0.25">
      <c r="A276" s="27" t="s">
        <v>439</v>
      </c>
      <c r="B276" s="39" t="s">
        <v>410</v>
      </c>
      <c r="C276" s="29" t="s">
        <v>31</v>
      </c>
      <c r="D276" s="30" t="s">
        <v>32</v>
      </c>
      <c r="E276" s="30" t="s">
        <v>32</v>
      </c>
      <c r="F276" s="30" t="s">
        <v>32</v>
      </c>
      <c r="G276" s="30" t="s">
        <v>32</v>
      </c>
      <c r="H276" s="30" t="s">
        <v>32</v>
      </c>
      <c r="I276" s="30" t="s">
        <v>32</v>
      </c>
      <c r="J276" s="30" t="s">
        <v>32</v>
      </c>
      <c r="K276" s="30" t="s">
        <v>32</v>
      </c>
      <c r="L276" s="30" t="s">
        <v>32</v>
      </c>
      <c r="M276" s="30" t="s">
        <v>32</v>
      </c>
      <c r="N276" s="30" t="s">
        <v>32</v>
      </c>
      <c r="O276" s="30" t="s">
        <v>32</v>
      </c>
      <c r="P276" s="31" t="s">
        <v>32</v>
      </c>
      <c r="Q276" s="32" t="str">
        <f t="shared" si="26"/>
        <v>-</v>
      </c>
      <c r="R276" s="31" t="str">
        <f t="shared" si="27"/>
        <v>-</v>
      </c>
    </row>
    <row r="277" spans="1:18" x14ac:dyDescent="0.25">
      <c r="A277" s="27" t="s">
        <v>440</v>
      </c>
      <c r="B277" s="38" t="s">
        <v>58</v>
      </c>
      <c r="C277" s="29" t="s">
        <v>31</v>
      </c>
      <c r="D277" s="30" t="s">
        <v>32</v>
      </c>
      <c r="E277" s="30" t="s">
        <v>32</v>
      </c>
      <c r="F277" s="30" t="s">
        <v>32</v>
      </c>
      <c r="G277" s="30" t="s">
        <v>32</v>
      </c>
      <c r="H277" s="30" t="s">
        <v>32</v>
      </c>
      <c r="I277" s="30" t="s">
        <v>32</v>
      </c>
      <c r="J277" s="30" t="s">
        <v>32</v>
      </c>
      <c r="K277" s="30" t="s">
        <v>32</v>
      </c>
      <c r="L277" s="30" t="s">
        <v>32</v>
      </c>
      <c r="M277" s="30" t="s">
        <v>32</v>
      </c>
      <c r="N277" s="30" t="s">
        <v>32</v>
      </c>
      <c r="O277" s="30" t="s">
        <v>32</v>
      </c>
      <c r="P277" s="31" t="s">
        <v>32</v>
      </c>
      <c r="Q277" s="32" t="str">
        <f t="shared" si="26"/>
        <v>-</v>
      </c>
      <c r="R277" s="31" t="str">
        <f t="shared" si="27"/>
        <v>-</v>
      </c>
    </row>
    <row r="278" spans="1:18" x14ac:dyDescent="0.25">
      <c r="A278" s="27" t="s">
        <v>441</v>
      </c>
      <c r="B278" s="39" t="s">
        <v>410</v>
      </c>
      <c r="C278" s="29" t="s">
        <v>31</v>
      </c>
      <c r="D278" s="30" t="s">
        <v>32</v>
      </c>
      <c r="E278" s="30" t="s">
        <v>32</v>
      </c>
      <c r="F278" s="30" t="s">
        <v>32</v>
      </c>
      <c r="G278" s="30" t="s">
        <v>32</v>
      </c>
      <c r="H278" s="30" t="s">
        <v>32</v>
      </c>
      <c r="I278" s="30" t="s">
        <v>32</v>
      </c>
      <c r="J278" s="30" t="s">
        <v>32</v>
      </c>
      <c r="K278" s="30" t="s">
        <v>32</v>
      </c>
      <c r="L278" s="30" t="s">
        <v>32</v>
      </c>
      <c r="M278" s="30" t="s">
        <v>32</v>
      </c>
      <c r="N278" s="30" t="s">
        <v>32</v>
      </c>
      <c r="O278" s="30" t="s">
        <v>32</v>
      </c>
      <c r="P278" s="31" t="s">
        <v>32</v>
      </c>
      <c r="Q278" s="32" t="str">
        <f t="shared" si="26"/>
        <v>-</v>
      </c>
      <c r="R278" s="31" t="str">
        <f t="shared" si="27"/>
        <v>-</v>
      </c>
    </row>
    <row r="279" spans="1:18" x14ac:dyDescent="0.25">
      <c r="A279" s="27" t="s">
        <v>442</v>
      </c>
      <c r="B279" s="36" t="s">
        <v>443</v>
      </c>
      <c r="C279" s="29" t="s">
        <v>31</v>
      </c>
      <c r="D279" s="30">
        <v>120.44566487</v>
      </c>
      <c r="E279" s="30">
        <v>124.26001622999939</v>
      </c>
      <c r="F279" s="30">
        <v>358.62407704800012</v>
      </c>
      <c r="G279" s="30">
        <v>118.2781970468471</v>
      </c>
      <c r="H279" s="30">
        <v>383.57129704800002</v>
      </c>
      <c r="I279" s="30">
        <v>119.11819704684697</v>
      </c>
      <c r="J279" s="30">
        <v>383.57129704799991</v>
      </c>
      <c r="K279" s="30">
        <v>119.1181970468472</v>
      </c>
      <c r="L279" s="30">
        <v>383.57129704799991</v>
      </c>
      <c r="M279" s="30">
        <v>119.11819704684731</v>
      </c>
      <c r="N279" s="30">
        <v>383.57129704799991</v>
      </c>
      <c r="O279" s="30">
        <v>383.57129704800002</v>
      </c>
      <c r="P279" s="31" t="s">
        <v>32</v>
      </c>
      <c r="Q279" s="32">
        <f t="shared" si="26"/>
        <v>119.11819704684731</v>
      </c>
      <c r="R279" s="31">
        <f t="shared" si="27"/>
        <v>383.57129704800002</v>
      </c>
    </row>
    <row r="280" spans="1:18" x14ac:dyDescent="0.25">
      <c r="A280" s="27" t="s">
        <v>444</v>
      </c>
      <c r="B280" s="38" t="s">
        <v>410</v>
      </c>
      <c r="C280" s="29" t="s">
        <v>31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1" t="s">
        <v>32</v>
      </c>
      <c r="Q280" s="32">
        <f t="shared" si="26"/>
        <v>0</v>
      </c>
      <c r="R280" s="31">
        <f t="shared" si="27"/>
        <v>0</v>
      </c>
    </row>
    <row r="281" spans="1:18" ht="31.5" x14ac:dyDescent="0.25">
      <c r="A281" s="27" t="s">
        <v>445</v>
      </c>
      <c r="B281" s="37" t="s">
        <v>446</v>
      </c>
      <c r="C281" s="29" t="s">
        <v>31</v>
      </c>
      <c r="D281" s="30">
        <v>1335.3049040000001</v>
      </c>
      <c r="E281" s="30">
        <v>1519.7936815</v>
      </c>
      <c r="F281" s="30">
        <v>1477.1016997997428</v>
      </c>
      <c r="G281" s="30">
        <v>1249.3407841349429</v>
      </c>
      <c r="H281" s="30">
        <v>1233.8540916995814</v>
      </c>
      <c r="I281" s="30">
        <v>1267.5931828761486</v>
      </c>
      <c r="J281" s="30">
        <v>1262.4994039292158</v>
      </c>
      <c r="K281" s="30">
        <v>1285.4415545375859</v>
      </c>
      <c r="L281" s="30">
        <v>1250.8692896468247</v>
      </c>
      <c r="M281" s="30">
        <v>1477.8247586542197</v>
      </c>
      <c r="N281" s="30">
        <v>1290.2134934663479</v>
      </c>
      <c r="O281" s="30">
        <v>1268.5214454782431</v>
      </c>
      <c r="P281" s="31" t="s">
        <v>32</v>
      </c>
      <c r="Q281" s="32">
        <f t="shared" si="26"/>
        <v>1477.8247586542197</v>
      </c>
      <c r="R281" s="31">
        <f t="shared" si="27"/>
        <v>1268.5214454782431</v>
      </c>
    </row>
    <row r="282" spans="1:18" x14ac:dyDescent="0.25">
      <c r="A282" s="27" t="s">
        <v>447</v>
      </c>
      <c r="B282" s="36" t="s">
        <v>448</v>
      </c>
      <c r="C282" s="29" t="s">
        <v>31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1" t="s">
        <v>32</v>
      </c>
      <c r="Q282" s="32">
        <f t="shared" si="26"/>
        <v>0</v>
      </c>
      <c r="R282" s="31">
        <f t="shared" si="27"/>
        <v>0</v>
      </c>
    </row>
    <row r="283" spans="1:18" x14ac:dyDescent="0.25">
      <c r="A283" s="27" t="s">
        <v>449</v>
      </c>
      <c r="B283" s="38" t="s">
        <v>410</v>
      </c>
      <c r="C283" s="29" t="s">
        <v>31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1" t="s">
        <v>32</v>
      </c>
      <c r="Q283" s="32">
        <f t="shared" si="26"/>
        <v>0</v>
      </c>
      <c r="R283" s="31">
        <f t="shared" si="27"/>
        <v>0</v>
      </c>
    </row>
    <row r="284" spans="1:18" x14ac:dyDescent="0.25">
      <c r="A284" s="27" t="s">
        <v>450</v>
      </c>
      <c r="B284" s="36" t="s">
        <v>451</v>
      </c>
      <c r="C284" s="29" t="s">
        <v>31</v>
      </c>
      <c r="D284" s="30">
        <v>0</v>
      </c>
      <c r="E284" s="30">
        <v>0.12923549000000001</v>
      </c>
      <c r="F284" s="30">
        <v>68.279359462000201</v>
      </c>
      <c r="G284" s="30">
        <v>61.443035587327586</v>
      </c>
      <c r="H284" s="30">
        <v>89.194935802000103</v>
      </c>
      <c r="I284" s="30">
        <v>80.053011595935686</v>
      </c>
      <c r="J284" s="30">
        <v>110.67930091400025</v>
      </c>
      <c r="K284" s="30">
        <v>99.843076205680973</v>
      </c>
      <c r="L284" s="30">
        <v>133.177043174</v>
      </c>
      <c r="M284" s="30">
        <v>120.33852339616942</v>
      </c>
      <c r="N284" s="30">
        <v>156.43704759799968</v>
      </c>
      <c r="O284" s="30">
        <v>180.63532618599945</v>
      </c>
      <c r="P284" s="31" t="s">
        <v>32</v>
      </c>
      <c r="Q284" s="32">
        <f t="shared" si="26"/>
        <v>120.33852339616942</v>
      </c>
      <c r="R284" s="31">
        <f t="shared" si="27"/>
        <v>180.63532618599945</v>
      </c>
    </row>
    <row r="285" spans="1:18" x14ac:dyDescent="0.25">
      <c r="A285" s="27" t="s">
        <v>452</v>
      </c>
      <c r="B285" s="38" t="s">
        <v>281</v>
      </c>
      <c r="C285" s="29" t="s">
        <v>31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1" t="s">
        <v>32</v>
      </c>
      <c r="Q285" s="32">
        <f t="shared" si="26"/>
        <v>0</v>
      </c>
      <c r="R285" s="31">
        <f t="shared" si="27"/>
        <v>0</v>
      </c>
    </row>
    <row r="286" spans="1:18" x14ac:dyDescent="0.25">
      <c r="A286" s="27" t="s">
        <v>453</v>
      </c>
      <c r="B286" s="39" t="s">
        <v>410</v>
      </c>
      <c r="C286" s="29" t="s">
        <v>31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1" t="s">
        <v>32</v>
      </c>
      <c r="Q286" s="32">
        <f t="shared" si="26"/>
        <v>0</v>
      </c>
      <c r="R286" s="31">
        <f t="shared" si="27"/>
        <v>0</v>
      </c>
    </row>
    <row r="287" spans="1:18" x14ac:dyDescent="0.25">
      <c r="A287" s="27" t="s">
        <v>454</v>
      </c>
      <c r="B287" s="38" t="s">
        <v>455</v>
      </c>
      <c r="C287" s="29" t="s">
        <v>31</v>
      </c>
      <c r="D287" s="30">
        <v>0</v>
      </c>
      <c r="E287" s="30">
        <v>0.12923549000000001</v>
      </c>
      <c r="F287" s="30">
        <v>68.279359462000201</v>
      </c>
      <c r="G287" s="30">
        <v>61.443035587327586</v>
      </c>
      <c r="H287" s="30">
        <v>89.194935802000103</v>
      </c>
      <c r="I287" s="30">
        <v>80.053011595935686</v>
      </c>
      <c r="J287" s="30">
        <v>110.67930091400025</v>
      </c>
      <c r="K287" s="30">
        <v>99.843076205680973</v>
      </c>
      <c r="L287" s="30">
        <v>133.177043174</v>
      </c>
      <c r="M287" s="30">
        <v>120.33852339616942</v>
      </c>
      <c r="N287" s="30">
        <v>156.43704759799968</v>
      </c>
      <c r="O287" s="30">
        <v>180.63532618599945</v>
      </c>
      <c r="P287" s="31" t="s">
        <v>32</v>
      </c>
      <c r="Q287" s="32">
        <f t="shared" si="26"/>
        <v>120.33852339616942</v>
      </c>
      <c r="R287" s="31">
        <f t="shared" si="27"/>
        <v>180.63532618599945</v>
      </c>
    </row>
    <row r="288" spans="1:18" x14ac:dyDescent="0.25">
      <c r="A288" s="27" t="s">
        <v>456</v>
      </c>
      <c r="B288" s="39" t="s">
        <v>410</v>
      </c>
      <c r="C288" s="29" t="s">
        <v>31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1" t="s">
        <v>32</v>
      </c>
      <c r="Q288" s="32">
        <f t="shared" si="26"/>
        <v>0</v>
      </c>
      <c r="R288" s="31">
        <f t="shared" si="27"/>
        <v>0</v>
      </c>
    </row>
    <row r="289" spans="1:18" ht="47.25" x14ac:dyDescent="0.25">
      <c r="A289" s="27" t="s">
        <v>457</v>
      </c>
      <c r="B289" s="36" t="s">
        <v>458</v>
      </c>
      <c r="C289" s="29" t="s">
        <v>31</v>
      </c>
      <c r="D289" s="30">
        <v>43.537999999999997</v>
      </c>
      <c r="E289" s="30">
        <v>40.829104698879981</v>
      </c>
      <c r="F289" s="30">
        <v>38.820754322729542</v>
      </c>
      <c r="G289" s="30">
        <v>46.558364804476696</v>
      </c>
      <c r="H289" s="30">
        <v>48.802533313507098</v>
      </c>
      <c r="I289" s="30">
        <v>48.311081196118494</v>
      </c>
      <c r="J289" s="30">
        <v>59.189825907959019</v>
      </c>
      <c r="K289" s="30">
        <v>51.724032291654112</v>
      </c>
      <c r="L289" s="30">
        <v>70.075590885769813</v>
      </c>
      <c r="M289" s="30">
        <v>54.119470234146092</v>
      </c>
      <c r="N289" s="30">
        <v>81.54185705620074</v>
      </c>
      <c r="O289" s="30">
        <v>81.54185705620074</v>
      </c>
      <c r="P289" s="31" t="s">
        <v>32</v>
      </c>
      <c r="Q289" s="32">
        <f t="shared" si="26"/>
        <v>54.119470234146092</v>
      </c>
      <c r="R289" s="31">
        <f t="shared" si="27"/>
        <v>81.54185705620074</v>
      </c>
    </row>
    <row r="290" spans="1:18" x14ac:dyDescent="0.25">
      <c r="A290" s="27" t="s">
        <v>459</v>
      </c>
      <c r="B290" s="38" t="s">
        <v>410</v>
      </c>
      <c r="C290" s="29" t="s">
        <v>31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1" t="s">
        <v>32</v>
      </c>
      <c r="Q290" s="32">
        <f t="shared" si="26"/>
        <v>0</v>
      </c>
      <c r="R290" s="31">
        <f t="shared" si="27"/>
        <v>0</v>
      </c>
    </row>
    <row r="291" spans="1:18" x14ac:dyDescent="0.25">
      <c r="A291" s="27" t="s">
        <v>460</v>
      </c>
      <c r="B291" s="36" t="s">
        <v>461</v>
      </c>
      <c r="C291" s="29" t="s">
        <v>31</v>
      </c>
      <c r="D291" s="30">
        <v>203.773</v>
      </c>
      <c r="E291" s="30">
        <v>165.97463686999998</v>
      </c>
      <c r="F291" s="30">
        <v>230.24263687000004</v>
      </c>
      <c r="G291" s="30">
        <v>259.9732072544557</v>
      </c>
      <c r="H291" s="30">
        <v>268.92239520707119</v>
      </c>
      <c r="I291" s="30">
        <v>262.51375759541179</v>
      </c>
      <c r="J291" s="30">
        <v>309.56726229425379</v>
      </c>
      <c r="K291" s="30">
        <v>265.12630255156864</v>
      </c>
      <c r="L291" s="30">
        <v>352.5961197740524</v>
      </c>
      <c r="M291" s="30">
        <v>267.81293853522175</v>
      </c>
      <c r="N291" s="30">
        <v>397.17094099914516</v>
      </c>
      <c r="O291" s="30">
        <v>442.73466942304049</v>
      </c>
      <c r="P291" s="31" t="s">
        <v>32</v>
      </c>
      <c r="Q291" s="32">
        <f t="shared" si="26"/>
        <v>267.81293853522175</v>
      </c>
      <c r="R291" s="31">
        <f t="shared" si="27"/>
        <v>442.73466942304049</v>
      </c>
    </row>
    <row r="292" spans="1:18" x14ac:dyDescent="0.25">
      <c r="A292" s="27" t="s">
        <v>462</v>
      </c>
      <c r="B292" s="38" t="s">
        <v>410</v>
      </c>
      <c r="C292" s="29" t="s">
        <v>31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1" t="s">
        <v>32</v>
      </c>
      <c r="Q292" s="32">
        <f t="shared" si="26"/>
        <v>0</v>
      </c>
      <c r="R292" s="31">
        <f t="shared" si="27"/>
        <v>0</v>
      </c>
    </row>
    <row r="293" spans="1:18" x14ac:dyDescent="0.25">
      <c r="A293" s="27" t="s">
        <v>463</v>
      </c>
      <c r="B293" s="36" t="s">
        <v>464</v>
      </c>
      <c r="C293" s="29" t="s">
        <v>31</v>
      </c>
      <c r="D293" s="30">
        <v>43.209887122250095</v>
      </c>
      <c r="E293" s="30">
        <v>43.209887122250095</v>
      </c>
      <c r="F293" s="30">
        <v>43.209887122250095</v>
      </c>
      <c r="G293" s="30">
        <v>43.209887122250095</v>
      </c>
      <c r="H293" s="30">
        <v>43.209887122250095</v>
      </c>
      <c r="I293" s="30">
        <v>43.209887122250095</v>
      </c>
      <c r="J293" s="30">
        <v>43.209887122250095</v>
      </c>
      <c r="K293" s="30">
        <v>43.209887122250095</v>
      </c>
      <c r="L293" s="30">
        <v>43.209887122250095</v>
      </c>
      <c r="M293" s="30">
        <v>43.209887122250095</v>
      </c>
      <c r="N293" s="30">
        <v>43.209887122250095</v>
      </c>
      <c r="O293" s="30">
        <v>43.209887122250095</v>
      </c>
      <c r="P293" s="31" t="s">
        <v>32</v>
      </c>
      <c r="Q293" s="32">
        <f t="shared" si="26"/>
        <v>43.209887122250095</v>
      </c>
      <c r="R293" s="31">
        <f t="shared" si="27"/>
        <v>43.209887122250095</v>
      </c>
    </row>
    <row r="294" spans="1:18" x14ac:dyDescent="0.25">
      <c r="A294" s="27" t="s">
        <v>465</v>
      </c>
      <c r="B294" s="38" t="s">
        <v>410</v>
      </c>
      <c r="C294" s="29" t="s">
        <v>31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1" t="s">
        <v>32</v>
      </c>
      <c r="Q294" s="32">
        <f t="shared" si="26"/>
        <v>0</v>
      </c>
      <c r="R294" s="31">
        <f t="shared" si="27"/>
        <v>0</v>
      </c>
    </row>
    <row r="295" spans="1:18" x14ac:dyDescent="0.25">
      <c r="A295" s="27" t="s">
        <v>466</v>
      </c>
      <c r="B295" s="36" t="s">
        <v>467</v>
      </c>
      <c r="C295" s="29" t="s">
        <v>31</v>
      </c>
      <c r="D295" s="30">
        <v>44.551268070755967</v>
      </c>
      <c r="E295" s="30">
        <v>44.551268070755967</v>
      </c>
      <c r="F295" s="30">
        <v>44.551268070755967</v>
      </c>
      <c r="G295" s="30">
        <v>44.551268070755967</v>
      </c>
      <c r="H295" s="30">
        <v>44.551268070755967</v>
      </c>
      <c r="I295" s="30">
        <v>44.551268070755967</v>
      </c>
      <c r="J295" s="30">
        <v>44.551268070755967</v>
      </c>
      <c r="K295" s="30">
        <v>44.551268070755967</v>
      </c>
      <c r="L295" s="30">
        <v>44.551268070755967</v>
      </c>
      <c r="M295" s="30">
        <v>44.551268070755967</v>
      </c>
      <c r="N295" s="30">
        <v>44.551268070755967</v>
      </c>
      <c r="O295" s="30">
        <v>44.551268070755967</v>
      </c>
      <c r="P295" s="31" t="s">
        <v>32</v>
      </c>
      <c r="Q295" s="32">
        <f t="shared" si="26"/>
        <v>44.551268070755967</v>
      </c>
      <c r="R295" s="31">
        <f t="shared" si="27"/>
        <v>44.551268070755967</v>
      </c>
    </row>
    <row r="296" spans="1:18" x14ac:dyDescent="0.25">
      <c r="A296" s="27" t="s">
        <v>468</v>
      </c>
      <c r="B296" s="38" t="s">
        <v>410</v>
      </c>
      <c r="C296" s="29" t="s">
        <v>31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1" t="s">
        <v>32</v>
      </c>
      <c r="Q296" s="32">
        <f t="shared" si="26"/>
        <v>0</v>
      </c>
      <c r="R296" s="31">
        <f t="shared" si="27"/>
        <v>0</v>
      </c>
    </row>
    <row r="297" spans="1:18" x14ac:dyDescent="0.25">
      <c r="A297" s="27" t="s">
        <v>469</v>
      </c>
      <c r="B297" s="36" t="s">
        <v>470</v>
      </c>
      <c r="C297" s="29" t="s">
        <v>31</v>
      </c>
      <c r="D297" s="30">
        <v>470.488</v>
      </c>
      <c r="E297" s="30">
        <v>582.39200000000005</v>
      </c>
      <c r="F297" s="30">
        <v>541.78135323780305</v>
      </c>
      <c r="G297" s="30">
        <v>153.85443646909201</v>
      </c>
      <c r="H297" s="30">
        <v>153.85443646909201</v>
      </c>
      <c r="I297" s="30">
        <v>100.83162846909167</v>
      </c>
      <c r="J297" s="30">
        <v>100.83162846909167</v>
      </c>
      <c r="K297" s="30">
        <v>47.808820469091707</v>
      </c>
      <c r="L297" s="30">
        <v>202.67546528580289</v>
      </c>
      <c r="M297" s="30">
        <v>47.808820469091707</v>
      </c>
      <c r="N297" s="30">
        <v>142.8402652858029</v>
      </c>
      <c r="O297" s="30">
        <v>142.8402652858029</v>
      </c>
      <c r="P297" s="31" t="s">
        <v>32</v>
      </c>
      <c r="Q297" s="32">
        <f t="shared" si="26"/>
        <v>47.808820469091707</v>
      </c>
      <c r="R297" s="31">
        <f t="shared" si="27"/>
        <v>142.8402652858029</v>
      </c>
    </row>
    <row r="298" spans="1:18" x14ac:dyDescent="0.25">
      <c r="A298" s="27" t="s">
        <v>471</v>
      </c>
      <c r="B298" s="38" t="s">
        <v>410</v>
      </c>
      <c r="C298" s="29" t="s">
        <v>31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1" t="s">
        <v>32</v>
      </c>
      <c r="Q298" s="32">
        <f t="shared" si="26"/>
        <v>0</v>
      </c>
      <c r="R298" s="31">
        <f t="shared" si="27"/>
        <v>0</v>
      </c>
    </row>
    <row r="299" spans="1:18" ht="31.5" x14ac:dyDescent="0.25">
      <c r="A299" s="27" t="s">
        <v>472</v>
      </c>
      <c r="B299" s="36" t="s">
        <v>473</v>
      </c>
      <c r="C299" s="29" t="s">
        <v>31</v>
      </c>
      <c r="D299" s="30">
        <v>55.54</v>
      </c>
      <c r="E299" s="30">
        <v>261.917079</v>
      </c>
      <c r="F299" s="30">
        <v>245.37022200000001</v>
      </c>
      <c r="G299" s="30">
        <v>9.766748999999999</v>
      </c>
      <c r="H299" s="30">
        <v>237.34366799999998</v>
      </c>
      <c r="I299" s="30">
        <v>38.138713000000003</v>
      </c>
      <c r="J299" s="30">
        <v>264.38866099999996</v>
      </c>
      <c r="K299" s="30">
        <v>33.194332000000003</v>
      </c>
      <c r="L299" s="30">
        <v>269.28138200000001</v>
      </c>
      <c r="M299" s="30">
        <v>1.4999999999999999E-5</v>
      </c>
      <c r="N299" s="30">
        <v>289.159694</v>
      </c>
      <c r="O299" s="30">
        <v>197.70563899999999</v>
      </c>
      <c r="P299" s="31" t="s">
        <v>32</v>
      </c>
      <c r="Q299" s="32">
        <f t="shared" si="26"/>
        <v>1.4999999999999999E-5</v>
      </c>
      <c r="R299" s="31">
        <f t="shared" si="27"/>
        <v>197.70563899999999</v>
      </c>
    </row>
    <row r="300" spans="1:18" x14ac:dyDescent="0.25">
      <c r="A300" s="27" t="s">
        <v>474</v>
      </c>
      <c r="B300" s="38" t="s">
        <v>410</v>
      </c>
      <c r="C300" s="29" t="s">
        <v>31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1" t="s">
        <v>32</v>
      </c>
      <c r="Q300" s="32">
        <f t="shared" si="26"/>
        <v>0</v>
      </c>
      <c r="R300" s="31">
        <f t="shared" si="27"/>
        <v>0</v>
      </c>
    </row>
    <row r="301" spans="1:18" x14ac:dyDescent="0.25">
      <c r="A301" s="27" t="s">
        <v>475</v>
      </c>
      <c r="B301" s="36" t="s">
        <v>476</v>
      </c>
      <c r="C301" s="29" t="s">
        <v>31</v>
      </c>
      <c r="D301" s="30">
        <v>474.20474880699402</v>
      </c>
      <c r="E301" s="30">
        <v>380.79047024811399</v>
      </c>
      <c r="F301" s="30">
        <v>264.84621871420393</v>
      </c>
      <c r="G301" s="30">
        <v>629.98383582658482</v>
      </c>
      <c r="H301" s="30">
        <v>347.97496771490489</v>
      </c>
      <c r="I301" s="30">
        <v>649.98383582658482</v>
      </c>
      <c r="J301" s="30">
        <v>330.08157015090489</v>
      </c>
      <c r="K301" s="30">
        <v>699.98383582658437</v>
      </c>
      <c r="L301" s="30">
        <v>135.30253333419347</v>
      </c>
      <c r="M301" s="30">
        <v>899.98383582658471</v>
      </c>
      <c r="N301" s="30">
        <v>135.3025333341933</v>
      </c>
      <c r="O301" s="30">
        <v>135.30253333419344</v>
      </c>
      <c r="P301" s="31" t="s">
        <v>32</v>
      </c>
      <c r="Q301" s="32">
        <f t="shared" si="26"/>
        <v>899.98383582658471</v>
      </c>
      <c r="R301" s="31">
        <f t="shared" si="27"/>
        <v>135.30253333419344</v>
      </c>
    </row>
    <row r="302" spans="1:18" x14ac:dyDescent="0.25">
      <c r="A302" s="27" t="s">
        <v>477</v>
      </c>
      <c r="B302" s="38" t="s">
        <v>410</v>
      </c>
      <c r="C302" s="29" t="s">
        <v>31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1" t="s">
        <v>32</v>
      </c>
      <c r="Q302" s="32">
        <f t="shared" si="26"/>
        <v>0</v>
      </c>
      <c r="R302" s="31">
        <f t="shared" si="27"/>
        <v>0</v>
      </c>
    </row>
    <row r="303" spans="1:18" ht="47.25" x14ac:dyDescent="0.25">
      <c r="A303" s="27" t="s">
        <v>478</v>
      </c>
      <c r="B303" s="37" t="s">
        <v>479</v>
      </c>
      <c r="C303" s="29" t="s">
        <v>480</v>
      </c>
      <c r="D303" s="67">
        <v>1.0348476941893276</v>
      </c>
      <c r="E303" s="67">
        <f>E165/((E21+E95-E98)*1.2)</f>
        <v>1.0071600336905471</v>
      </c>
      <c r="F303" s="67">
        <f>F165/((F21+F95-F98)*1.2)</f>
        <v>0.98294294061697252</v>
      </c>
      <c r="G303" s="67">
        <v>0.99150638410778813</v>
      </c>
      <c r="H303" s="67">
        <f>H165/((H21+H95-H98)*1.2)</f>
        <v>0.97971254560599041</v>
      </c>
      <c r="I303" s="67">
        <v>0.99302891998131704</v>
      </c>
      <c r="J303" s="67">
        <f>J165/((J21+J95-J98)*1.2)</f>
        <v>0.99127560505154122</v>
      </c>
      <c r="K303" s="67">
        <v>0.99192971662551932</v>
      </c>
      <c r="L303" s="67">
        <f>L165/((L21+L95-L98)*1.2)</f>
        <v>0.99261597094912668</v>
      </c>
      <c r="M303" s="67">
        <v>0.99741050224171313</v>
      </c>
      <c r="N303" s="67">
        <f>N165/((N21+N95-N98)*1.2)</f>
        <v>0.99265851442005526</v>
      </c>
      <c r="O303" s="67">
        <f>O165/((O21+O95-O98)*1.2)</f>
        <v>0.97741473099254594</v>
      </c>
      <c r="P303" s="68" t="s">
        <v>32</v>
      </c>
      <c r="Q303" s="69">
        <f t="shared" ref="Q303:R303" si="28">Q165/((Q21+Q95-Q98)*1.2)</f>
        <v>0.99353776531085969</v>
      </c>
      <c r="R303" s="67">
        <f t="shared" si="28"/>
        <v>0.98672640764983321</v>
      </c>
    </row>
    <row r="304" spans="1:18" ht="31.5" x14ac:dyDescent="0.25">
      <c r="A304" s="27" t="s">
        <v>481</v>
      </c>
      <c r="B304" s="36" t="s">
        <v>482</v>
      </c>
      <c r="C304" s="29" t="s">
        <v>480</v>
      </c>
      <c r="D304" s="70" t="s">
        <v>32</v>
      </c>
      <c r="E304" s="70" t="s">
        <v>32</v>
      </c>
      <c r="F304" s="70" t="s">
        <v>32</v>
      </c>
      <c r="G304" s="70" t="s">
        <v>32</v>
      </c>
      <c r="H304" s="70" t="s">
        <v>32</v>
      </c>
      <c r="I304" s="70" t="s">
        <v>32</v>
      </c>
      <c r="J304" s="70" t="s">
        <v>32</v>
      </c>
      <c r="K304" s="70" t="s">
        <v>32</v>
      </c>
      <c r="L304" s="70" t="s">
        <v>32</v>
      </c>
      <c r="M304" s="70" t="s">
        <v>32</v>
      </c>
      <c r="N304" s="70" t="s">
        <v>32</v>
      </c>
      <c r="O304" s="70" t="s">
        <v>32</v>
      </c>
      <c r="P304" s="71" t="s">
        <v>32</v>
      </c>
      <c r="Q304" s="72" t="s">
        <v>32</v>
      </c>
      <c r="R304" s="71" t="s">
        <v>32</v>
      </c>
    </row>
    <row r="305" spans="1:18" ht="31.5" x14ac:dyDescent="0.25">
      <c r="A305" s="27" t="s">
        <v>483</v>
      </c>
      <c r="B305" s="36" t="s">
        <v>484</v>
      </c>
      <c r="C305" s="29" t="s">
        <v>480</v>
      </c>
      <c r="D305" s="70" t="s">
        <v>32</v>
      </c>
      <c r="E305" s="70" t="s">
        <v>32</v>
      </c>
      <c r="F305" s="70" t="s">
        <v>32</v>
      </c>
      <c r="G305" s="70" t="s">
        <v>32</v>
      </c>
      <c r="H305" s="70" t="s">
        <v>32</v>
      </c>
      <c r="I305" s="70" t="s">
        <v>32</v>
      </c>
      <c r="J305" s="70" t="s">
        <v>32</v>
      </c>
      <c r="K305" s="70" t="s">
        <v>32</v>
      </c>
      <c r="L305" s="70" t="s">
        <v>32</v>
      </c>
      <c r="M305" s="70" t="s">
        <v>32</v>
      </c>
      <c r="N305" s="70" t="s">
        <v>32</v>
      </c>
      <c r="O305" s="70" t="s">
        <v>32</v>
      </c>
      <c r="P305" s="71" t="s">
        <v>32</v>
      </c>
      <c r="Q305" s="72" t="s">
        <v>32</v>
      </c>
      <c r="R305" s="71" t="s">
        <v>32</v>
      </c>
    </row>
    <row r="306" spans="1:18" ht="31.5" x14ac:dyDescent="0.25">
      <c r="A306" s="27" t="s">
        <v>485</v>
      </c>
      <c r="B306" s="36" t="s">
        <v>486</v>
      </c>
      <c r="C306" s="29" t="s">
        <v>480</v>
      </c>
      <c r="D306" s="70" t="s">
        <v>32</v>
      </c>
      <c r="E306" s="70" t="s">
        <v>32</v>
      </c>
      <c r="F306" s="70" t="s">
        <v>32</v>
      </c>
      <c r="G306" s="70" t="s">
        <v>32</v>
      </c>
      <c r="H306" s="70" t="s">
        <v>32</v>
      </c>
      <c r="I306" s="70" t="s">
        <v>32</v>
      </c>
      <c r="J306" s="70" t="s">
        <v>32</v>
      </c>
      <c r="K306" s="70" t="s">
        <v>32</v>
      </c>
      <c r="L306" s="70" t="s">
        <v>32</v>
      </c>
      <c r="M306" s="70" t="s">
        <v>32</v>
      </c>
      <c r="N306" s="70" t="s">
        <v>32</v>
      </c>
      <c r="O306" s="70" t="s">
        <v>32</v>
      </c>
      <c r="P306" s="71" t="s">
        <v>32</v>
      </c>
      <c r="Q306" s="72" t="s">
        <v>32</v>
      </c>
      <c r="R306" s="71" t="s">
        <v>32</v>
      </c>
    </row>
    <row r="307" spans="1:18" ht="31.5" x14ac:dyDescent="0.25">
      <c r="A307" s="27" t="s">
        <v>487</v>
      </c>
      <c r="B307" s="36" t="s">
        <v>488</v>
      </c>
      <c r="C307" s="29" t="s">
        <v>480</v>
      </c>
      <c r="D307" s="70" t="s">
        <v>32</v>
      </c>
      <c r="E307" s="70" t="s">
        <v>32</v>
      </c>
      <c r="F307" s="70" t="s">
        <v>32</v>
      </c>
      <c r="G307" s="70" t="s">
        <v>32</v>
      </c>
      <c r="H307" s="70" t="s">
        <v>32</v>
      </c>
      <c r="I307" s="70" t="s">
        <v>32</v>
      </c>
      <c r="J307" s="70" t="s">
        <v>32</v>
      </c>
      <c r="K307" s="70" t="s">
        <v>32</v>
      </c>
      <c r="L307" s="70" t="s">
        <v>32</v>
      </c>
      <c r="M307" s="70" t="s">
        <v>32</v>
      </c>
      <c r="N307" s="70" t="s">
        <v>32</v>
      </c>
      <c r="O307" s="70" t="s">
        <v>32</v>
      </c>
      <c r="P307" s="71" t="s">
        <v>32</v>
      </c>
      <c r="Q307" s="72" t="s">
        <v>32</v>
      </c>
      <c r="R307" s="71" t="s">
        <v>32</v>
      </c>
    </row>
    <row r="308" spans="1:18" x14ac:dyDescent="0.25">
      <c r="A308" s="27" t="s">
        <v>489</v>
      </c>
      <c r="B308" s="34" t="s">
        <v>490</v>
      </c>
      <c r="C308" s="29" t="s">
        <v>480</v>
      </c>
      <c r="D308" s="70" t="s">
        <v>32</v>
      </c>
      <c r="E308" s="70" t="s">
        <v>32</v>
      </c>
      <c r="F308" s="70" t="s">
        <v>32</v>
      </c>
      <c r="G308" s="70" t="s">
        <v>32</v>
      </c>
      <c r="H308" s="70" t="s">
        <v>32</v>
      </c>
      <c r="I308" s="70" t="s">
        <v>32</v>
      </c>
      <c r="J308" s="70" t="s">
        <v>32</v>
      </c>
      <c r="K308" s="70" t="s">
        <v>32</v>
      </c>
      <c r="L308" s="70" t="s">
        <v>32</v>
      </c>
      <c r="M308" s="70" t="s">
        <v>32</v>
      </c>
      <c r="N308" s="70" t="s">
        <v>32</v>
      </c>
      <c r="O308" s="70" t="s">
        <v>32</v>
      </c>
      <c r="P308" s="71" t="s">
        <v>32</v>
      </c>
      <c r="Q308" s="72" t="s">
        <v>32</v>
      </c>
      <c r="R308" s="71" t="s">
        <v>32</v>
      </c>
    </row>
    <row r="309" spans="1:18" x14ac:dyDescent="0.25">
      <c r="A309" s="27" t="s">
        <v>491</v>
      </c>
      <c r="B309" s="34" t="s">
        <v>492</v>
      </c>
      <c r="C309" s="29" t="s">
        <v>480</v>
      </c>
      <c r="D309" s="67">
        <v>0.98653949280463604</v>
      </c>
      <c r="E309" s="67">
        <f>E171/(E27*1.2)</f>
        <v>0.98959463558640515</v>
      </c>
      <c r="F309" s="67">
        <f>F171/(F27*1.2)</f>
        <v>0.98773540836532481</v>
      </c>
      <c r="G309" s="67">
        <v>0.99699999999999989</v>
      </c>
      <c r="H309" s="67">
        <f>H171/(H27*1.2)</f>
        <v>0.99758907542204078</v>
      </c>
      <c r="I309" s="67">
        <v>0.9983780817398995</v>
      </c>
      <c r="J309" s="67">
        <f>J171/(J27*1.2)</f>
        <v>0.99779612913963966</v>
      </c>
      <c r="K309" s="67">
        <v>0.99700000000000022</v>
      </c>
      <c r="L309" s="67">
        <f>L171/(L27*1.2)</f>
        <v>0.99802879513564335</v>
      </c>
      <c r="M309" s="67">
        <v>0.99800000000000011</v>
      </c>
      <c r="N309" s="67">
        <f>N171/(N27*1.2)</f>
        <v>0.99792668277265451</v>
      </c>
      <c r="O309" s="67">
        <f>O171/(O27*1.2)</f>
        <v>0.99859040406977995</v>
      </c>
      <c r="P309" s="68" t="s">
        <v>32</v>
      </c>
      <c r="Q309" s="69">
        <f t="shared" ref="Q309:R309" si="29">Q171/(Q27*1.2)</f>
        <v>0.99760098179725076</v>
      </c>
      <c r="R309" s="68">
        <f t="shared" si="29"/>
        <v>0.99799963002134873</v>
      </c>
    </row>
    <row r="310" spans="1:18" x14ac:dyDescent="0.25">
      <c r="A310" s="27" t="s">
        <v>493</v>
      </c>
      <c r="B310" s="34" t="s">
        <v>494</v>
      </c>
      <c r="C310" s="29" t="s">
        <v>480</v>
      </c>
      <c r="D310" s="70" t="s">
        <v>32</v>
      </c>
      <c r="E310" s="70" t="s">
        <v>32</v>
      </c>
      <c r="F310" s="70" t="s">
        <v>32</v>
      </c>
      <c r="G310" s="70" t="s">
        <v>32</v>
      </c>
      <c r="H310" s="70" t="s">
        <v>32</v>
      </c>
      <c r="I310" s="70" t="s">
        <v>32</v>
      </c>
      <c r="J310" s="70" t="s">
        <v>32</v>
      </c>
      <c r="K310" s="70" t="s">
        <v>32</v>
      </c>
      <c r="L310" s="70" t="s">
        <v>32</v>
      </c>
      <c r="M310" s="70" t="s">
        <v>32</v>
      </c>
      <c r="N310" s="70" t="s">
        <v>32</v>
      </c>
      <c r="O310" s="70" t="s">
        <v>32</v>
      </c>
      <c r="P310" s="71" t="s">
        <v>32</v>
      </c>
      <c r="Q310" s="72" t="s">
        <v>32</v>
      </c>
      <c r="R310" s="71" t="s">
        <v>32</v>
      </c>
    </row>
    <row r="311" spans="1:18" x14ac:dyDescent="0.25">
      <c r="A311" s="27" t="s">
        <v>495</v>
      </c>
      <c r="B311" s="34" t="s">
        <v>496</v>
      </c>
      <c r="C311" s="29" t="s">
        <v>480</v>
      </c>
      <c r="D311" s="70">
        <v>0</v>
      </c>
      <c r="E311" s="70">
        <f>IFERROR(E174/(E30*1.2),0)</f>
        <v>0</v>
      </c>
      <c r="F311" s="70">
        <f>IFERROR(F174/(F30*1.2),0)</f>
        <v>0</v>
      </c>
      <c r="G311" s="70">
        <v>0</v>
      </c>
      <c r="H311" s="70">
        <f>IFERROR(H174/(H30*1.2),0)</f>
        <v>0</v>
      </c>
      <c r="I311" s="70">
        <v>0</v>
      </c>
      <c r="J311" s="70">
        <f>IFERROR(J174/(J30*1.2),0)</f>
        <v>0</v>
      </c>
      <c r="K311" s="70">
        <v>0</v>
      </c>
      <c r="L311" s="70">
        <f>IFERROR(L174/(L30*1.2),0)</f>
        <v>0</v>
      </c>
      <c r="M311" s="70">
        <v>0</v>
      </c>
      <c r="N311" s="70">
        <f>IFERROR(N174/(N30*1.2),0)</f>
        <v>0</v>
      </c>
      <c r="O311" s="70">
        <f t="shared" ref="O311" si="30">IFERROR(O174/(O30*1.2),0)</f>
        <v>0</v>
      </c>
      <c r="P311" s="71" t="s">
        <v>32</v>
      </c>
      <c r="Q311" s="72">
        <f t="shared" ref="Q311:R311" si="31">IFERROR(Q174/(Q30*1.2),0)</f>
        <v>0</v>
      </c>
      <c r="R311" s="71">
        <f t="shared" si="31"/>
        <v>0</v>
      </c>
    </row>
    <row r="312" spans="1:18" x14ac:dyDescent="0.25">
      <c r="A312" s="27" t="s">
        <v>497</v>
      </c>
      <c r="B312" s="34" t="s">
        <v>498</v>
      </c>
      <c r="C312" s="29" t="s">
        <v>480</v>
      </c>
      <c r="D312" s="70" t="s">
        <v>32</v>
      </c>
      <c r="E312" s="70" t="s">
        <v>32</v>
      </c>
      <c r="F312" s="70" t="s">
        <v>32</v>
      </c>
      <c r="G312" s="70" t="s">
        <v>32</v>
      </c>
      <c r="H312" s="70" t="s">
        <v>32</v>
      </c>
      <c r="I312" s="70" t="s">
        <v>32</v>
      </c>
      <c r="J312" s="70" t="s">
        <v>32</v>
      </c>
      <c r="K312" s="70" t="s">
        <v>32</v>
      </c>
      <c r="L312" s="70" t="s">
        <v>32</v>
      </c>
      <c r="M312" s="70" t="s">
        <v>32</v>
      </c>
      <c r="N312" s="70" t="s">
        <v>32</v>
      </c>
      <c r="O312" s="70" t="s">
        <v>32</v>
      </c>
      <c r="P312" s="71" t="s">
        <v>32</v>
      </c>
      <c r="Q312" s="72" t="s">
        <v>32</v>
      </c>
      <c r="R312" s="71" t="s">
        <v>32</v>
      </c>
    </row>
    <row r="313" spans="1:18" ht="31.5" x14ac:dyDescent="0.25">
      <c r="A313" s="27" t="s">
        <v>499</v>
      </c>
      <c r="B313" s="36" t="s">
        <v>500</v>
      </c>
      <c r="C313" s="29" t="s">
        <v>480</v>
      </c>
      <c r="D313" s="70" t="s">
        <v>32</v>
      </c>
      <c r="E313" s="70" t="s">
        <v>32</v>
      </c>
      <c r="F313" s="70" t="s">
        <v>32</v>
      </c>
      <c r="G313" s="70" t="s">
        <v>32</v>
      </c>
      <c r="H313" s="70" t="s">
        <v>32</v>
      </c>
      <c r="I313" s="70" t="s">
        <v>32</v>
      </c>
      <c r="J313" s="70" t="s">
        <v>32</v>
      </c>
      <c r="K313" s="70" t="s">
        <v>32</v>
      </c>
      <c r="L313" s="70" t="s">
        <v>32</v>
      </c>
      <c r="M313" s="70" t="s">
        <v>32</v>
      </c>
      <c r="N313" s="70" t="s">
        <v>32</v>
      </c>
      <c r="O313" s="70" t="s">
        <v>32</v>
      </c>
      <c r="P313" s="71" t="s">
        <v>32</v>
      </c>
      <c r="Q313" s="72" t="s">
        <v>32</v>
      </c>
      <c r="R313" s="71" t="s">
        <v>32</v>
      </c>
    </row>
    <row r="314" spans="1:18" x14ac:dyDescent="0.25">
      <c r="A314" s="27" t="s">
        <v>501</v>
      </c>
      <c r="B314" s="73" t="s">
        <v>56</v>
      </c>
      <c r="C314" s="29" t="s">
        <v>480</v>
      </c>
      <c r="D314" s="70" t="s">
        <v>32</v>
      </c>
      <c r="E314" s="70" t="s">
        <v>32</v>
      </c>
      <c r="F314" s="70" t="s">
        <v>32</v>
      </c>
      <c r="G314" s="70" t="s">
        <v>32</v>
      </c>
      <c r="H314" s="70" t="s">
        <v>32</v>
      </c>
      <c r="I314" s="70" t="s">
        <v>32</v>
      </c>
      <c r="J314" s="70" t="s">
        <v>32</v>
      </c>
      <c r="K314" s="70" t="s">
        <v>32</v>
      </c>
      <c r="L314" s="70" t="s">
        <v>32</v>
      </c>
      <c r="M314" s="70" t="s">
        <v>32</v>
      </c>
      <c r="N314" s="70" t="s">
        <v>32</v>
      </c>
      <c r="O314" s="70" t="s">
        <v>32</v>
      </c>
      <c r="P314" s="71" t="s">
        <v>32</v>
      </c>
      <c r="Q314" s="72" t="s">
        <v>32</v>
      </c>
      <c r="R314" s="71" t="s">
        <v>32</v>
      </c>
    </row>
    <row r="315" spans="1:18" ht="16.5" thickBot="1" x14ac:dyDescent="0.3">
      <c r="A315" s="47" t="s">
        <v>502</v>
      </c>
      <c r="B315" s="74" t="s">
        <v>58</v>
      </c>
      <c r="C315" s="49" t="s">
        <v>480</v>
      </c>
      <c r="D315" s="75" t="s">
        <v>32</v>
      </c>
      <c r="E315" s="75" t="s">
        <v>32</v>
      </c>
      <c r="F315" s="75" t="s">
        <v>32</v>
      </c>
      <c r="G315" s="75" t="s">
        <v>32</v>
      </c>
      <c r="H315" s="75" t="s">
        <v>32</v>
      </c>
      <c r="I315" s="75" t="s">
        <v>32</v>
      </c>
      <c r="J315" s="75" t="s">
        <v>32</v>
      </c>
      <c r="K315" s="75" t="s">
        <v>32</v>
      </c>
      <c r="L315" s="75" t="s">
        <v>32</v>
      </c>
      <c r="M315" s="75" t="s">
        <v>32</v>
      </c>
      <c r="N315" s="75" t="s">
        <v>32</v>
      </c>
      <c r="O315" s="75" t="s">
        <v>32</v>
      </c>
      <c r="P315" s="76" t="s">
        <v>32</v>
      </c>
      <c r="Q315" s="77" t="s">
        <v>32</v>
      </c>
      <c r="R315" s="76" t="s">
        <v>32</v>
      </c>
    </row>
    <row r="316" spans="1:18" ht="16.5" thickBot="1" x14ac:dyDescent="0.3">
      <c r="A316" s="172" t="s">
        <v>503</v>
      </c>
      <c r="B316" s="173"/>
      <c r="C316" s="173"/>
      <c r="D316" s="174"/>
      <c r="E316" s="174"/>
      <c r="F316" s="174"/>
      <c r="G316" s="174"/>
      <c r="H316" s="174"/>
      <c r="I316" s="174"/>
      <c r="J316" s="174"/>
      <c r="K316" s="174"/>
      <c r="L316" s="174"/>
      <c r="M316" s="174"/>
      <c r="N316" s="174"/>
      <c r="O316" s="174"/>
      <c r="P316" s="174"/>
      <c r="Q316" s="174"/>
      <c r="R316" s="175"/>
    </row>
    <row r="317" spans="1:18" ht="31.5" x14ac:dyDescent="0.25">
      <c r="A317" s="21" t="s">
        <v>504</v>
      </c>
      <c r="B317" s="22" t="s">
        <v>505</v>
      </c>
      <c r="C317" s="23" t="s">
        <v>32</v>
      </c>
      <c r="D317" s="24" t="s">
        <v>32</v>
      </c>
      <c r="E317" s="24" t="s">
        <v>32</v>
      </c>
      <c r="F317" s="24" t="s">
        <v>32</v>
      </c>
      <c r="G317" s="24" t="s">
        <v>32</v>
      </c>
      <c r="H317" s="24" t="s">
        <v>32</v>
      </c>
      <c r="I317" s="24" t="s">
        <v>32</v>
      </c>
      <c r="J317" s="24" t="s">
        <v>32</v>
      </c>
      <c r="K317" s="24" t="s">
        <v>32</v>
      </c>
      <c r="L317" s="24" t="s">
        <v>32</v>
      </c>
      <c r="M317" s="24" t="s">
        <v>32</v>
      </c>
      <c r="N317" s="24" t="s">
        <v>32</v>
      </c>
      <c r="O317" s="24" t="s">
        <v>32</v>
      </c>
      <c r="P317" s="25" t="s">
        <v>32</v>
      </c>
      <c r="Q317" s="26" t="str">
        <f t="shared" ref="Q317:Q364" si="32">IFERROR(G317+I317+K317+M317,"-")</f>
        <v>-</v>
      </c>
      <c r="R317" s="25" t="str">
        <f t="shared" ref="R317:R364" si="33">IFERROR(H317+J317+L317+N317+O317,"-")</f>
        <v>-</v>
      </c>
    </row>
    <row r="318" spans="1:18" x14ac:dyDescent="0.25">
      <c r="A318" s="27" t="s">
        <v>506</v>
      </c>
      <c r="B318" s="37" t="s">
        <v>507</v>
      </c>
      <c r="C318" s="29" t="s">
        <v>508</v>
      </c>
      <c r="D318" s="30" t="s">
        <v>32</v>
      </c>
      <c r="E318" s="30" t="s">
        <v>32</v>
      </c>
      <c r="F318" s="30" t="s">
        <v>32</v>
      </c>
      <c r="G318" s="30" t="s">
        <v>32</v>
      </c>
      <c r="H318" s="30" t="s">
        <v>32</v>
      </c>
      <c r="I318" s="30" t="s">
        <v>32</v>
      </c>
      <c r="J318" s="30" t="s">
        <v>32</v>
      </c>
      <c r="K318" s="30" t="s">
        <v>32</v>
      </c>
      <c r="L318" s="30" t="s">
        <v>32</v>
      </c>
      <c r="M318" s="30" t="s">
        <v>32</v>
      </c>
      <c r="N318" s="30" t="s">
        <v>32</v>
      </c>
      <c r="O318" s="30" t="s">
        <v>32</v>
      </c>
      <c r="P318" s="31" t="s">
        <v>32</v>
      </c>
      <c r="Q318" s="32" t="str">
        <f t="shared" si="32"/>
        <v>-</v>
      </c>
      <c r="R318" s="31" t="str">
        <f t="shared" si="33"/>
        <v>-</v>
      </c>
    </row>
    <row r="319" spans="1:18" x14ac:dyDescent="0.25">
      <c r="A319" s="27" t="s">
        <v>509</v>
      </c>
      <c r="B319" s="37" t="s">
        <v>510</v>
      </c>
      <c r="C319" s="29" t="s">
        <v>511</v>
      </c>
      <c r="D319" s="30" t="s">
        <v>32</v>
      </c>
      <c r="E319" s="30" t="s">
        <v>32</v>
      </c>
      <c r="F319" s="30" t="s">
        <v>32</v>
      </c>
      <c r="G319" s="30" t="s">
        <v>32</v>
      </c>
      <c r="H319" s="30" t="s">
        <v>32</v>
      </c>
      <c r="I319" s="30" t="s">
        <v>32</v>
      </c>
      <c r="J319" s="30" t="s">
        <v>32</v>
      </c>
      <c r="K319" s="30" t="s">
        <v>32</v>
      </c>
      <c r="L319" s="30" t="s">
        <v>32</v>
      </c>
      <c r="M319" s="30" t="s">
        <v>32</v>
      </c>
      <c r="N319" s="30" t="s">
        <v>32</v>
      </c>
      <c r="O319" s="30" t="s">
        <v>32</v>
      </c>
      <c r="P319" s="31" t="s">
        <v>32</v>
      </c>
      <c r="Q319" s="32" t="str">
        <f t="shared" si="32"/>
        <v>-</v>
      </c>
      <c r="R319" s="31" t="str">
        <f t="shared" si="33"/>
        <v>-</v>
      </c>
    </row>
    <row r="320" spans="1:18" x14ac:dyDescent="0.25">
      <c r="A320" s="27" t="s">
        <v>512</v>
      </c>
      <c r="B320" s="37" t="s">
        <v>513</v>
      </c>
      <c r="C320" s="29" t="s">
        <v>508</v>
      </c>
      <c r="D320" s="30" t="s">
        <v>32</v>
      </c>
      <c r="E320" s="30" t="s">
        <v>32</v>
      </c>
      <c r="F320" s="30" t="s">
        <v>32</v>
      </c>
      <c r="G320" s="30" t="s">
        <v>32</v>
      </c>
      <c r="H320" s="30" t="s">
        <v>32</v>
      </c>
      <c r="I320" s="30" t="s">
        <v>32</v>
      </c>
      <c r="J320" s="30" t="s">
        <v>32</v>
      </c>
      <c r="K320" s="30" t="s">
        <v>32</v>
      </c>
      <c r="L320" s="30" t="s">
        <v>32</v>
      </c>
      <c r="M320" s="30" t="s">
        <v>32</v>
      </c>
      <c r="N320" s="30" t="s">
        <v>32</v>
      </c>
      <c r="O320" s="30" t="s">
        <v>32</v>
      </c>
      <c r="P320" s="31" t="s">
        <v>32</v>
      </c>
      <c r="Q320" s="32" t="str">
        <f t="shared" si="32"/>
        <v>-</v>
      </c>
      <c r="R320" s="31" t="str">
        <f t="shared" si="33"/>
        <v>-</v>
      </c>
    </row>
    <row r="321" spans="1:18" x14ac:dyDescent="0.25">
      <c r="A321" s="27" t="s">
        <v>514</v>
      </c>
      <c r="B321" s="37" t="s">
        <v>515</v>
      </c>
      <c r="C321" s="29" t="s">
        <v>511</v>
      </c>
      <c r="D321" s="30" t="s">
        <v>32</v>
      </c>
      <c r="E321" s="30" t="s">
        <v>32</v>
      </c>
      <c r="F321" s="30" t="s">
        <v>32</v>
      </c>
      <c r="G321" s="30" t="s">
        <v>32</v>
      </c>
      <c r="H321" s="30" t="s">
        <v>32</v>
      </c>
      <c r="I321" s="30" t="s">
        <v>32</v>
      </c>
      <c r="J321" s="30" t="s">
        <v>32</v>
      </c>
      <c r="K321" s="30" t="s">
        <v>32</v>
      </c>
      <c r="L321" s="30" t="s">
        <v>32</v>
      </c>
      <c r="M321" s="30" t="s">
        <v>32</v>
      </c>
      <c r="N321" s="30" t="s">
        <v>32</v>
      </c>
      <c r="O321" s="30" t="s">
        <v>32</v>
      </c>
      <c r="P321" s="31" t="s">
        <v>32</v>
      </c>
      <c r="Q321" s="32" t="str">
        <f t="shared" si="32"/>
        <v>-</v>
      </c>
      <c r="R321" s="31" t="str">
        <f t="shared" si="33"/>
        <v>-</v>
      </c>
    </row>
    <row r="322" spans="1:18" x14ac:dyDescent="0.25">
      <c r="A322" s="27" t="s">
        <v>516</v>
      </c>
      <c r="B322" s="37" t="s">
        <v>517</v>
      </c>
      <c r="C322" s="29" t="s">
        <v>518</v>
      </c>
      <c r="D322" s="30" t="s">
        <v>32</v>
      </c>
      <c r="E322" s="30" t="s">
        <v>32</v>
      </c>
      <c r="F322" s="30" t="s">
        <v>32</v>
      </c>
      <c r="G322" s="30" t="s">
        <v>32</v>
      </c>
      <c r="H322" s="30" t="s">
        <v>32</v>
      </c>
      <c r="I322" s="30" t="s">
        <v>32</v>
      </c>
      <c r="J322" s="30" t="s">
        <v>32</v>
      </c>
      <c r="K322" s="30" t="s">
        <v>32</v>
      </c>
      <c r="L322" s="30" t="s">
        <v>32</v>
      </c>
      <c r="M322" s="30" t="s">
        <v>32</v>
      </c>
      <c r="N322" s="30" t="s">
        <v>32</v>
      </c>
      <c r="O322" s="30" t="s">
        <v>32</v>
      </c>
      <c r="P322" s="31" t="s">
        <v>32</v>
      </c>
      <c r="Q322" s="32" t="str">
        <f t="shared" si="32"/>
        <v>-</v>
      </c>
      <c r="R322" s="31" t="str">
        <f t="shared" si="33"/>
        <v>-</v>
      </c>
    </row>
    <row r="323" spans="1:18" x14ac:dyDescent="0.25">
      <c r="A323" s="27" t="s">
        <v>519</v>
      </c>
      <c r="B323" s="37" t="s">
        <v>520</v>
      </c>
      <c r="C323" s="29" t="s">
        <v>32</v>
      </c>
      <c r="D323" s="30" t="s">
        <v>32</v>
      </c>
      <c r="E323" s="30" t="s">
        <v>32</v>
      </c>
      <c r="F323" s="30" t="s">
        <v>32</v>
      </c>
      <c r="G323" s="30" t="s">
        <v>32</v>
      </c>
      <c r="H323" s="30" t="s">
        <v>32</v>
      </c>
      <c r="I323" s="30" t="s">
        <v>32</v>
      </c>
      <c r="J323" s="30" t="s">
        <v>32</v>
      </c>
      <c r="K323" s="30" t="s">
        <v>32</v>
      </c>
      <c r="L323" s="30" t="s">
        <v>32</v>
      </c>
      <c r="M323" s="30" t="s">
        <v>32</v>
      </c>
      <c r="N323" s="30" t="s">
        <v>32</v>
      </c>
      <c r="O323" s="30" t="s">
        <v>32</v>
      </c>
      <c r="P323" s="31" t="s">
        <v>32</v>
      </c>
      <c r="Q323" s="32" t="str">
        <f t="shared" si="32"/>
        <v>-</v>
      </c>
      <c r="R323" s="31" t="str">
        <f t="shared" si="33"/>
        <v>-</v>
      </c>
    </row>
    <row r="324" spans="1:18" x14ac:dyDescent="0.25">
      <c r="A324" s="27" t="s">
        <v>521</v>
      </c>
      <c r="B324" s="36" t="s">
        <v>522</v>
      </c>
      <c r="C324" s="29" t="s">
        <v>518</v>
      </c>
      <c r="D324" s="30" t="s">
        <v>32</v>
      </c>
      <c r="E324" s="30" t="s">
        <v>32</v>
      </c>
      <c r="F324" s="30" t="s">
        <v>32</v>
      </c>
      <c r="G324" s="30" t="s">
        <v>32</v>
      </c>
      <c r="H324" s="30" t="s">
        <v>32</v>
      </c>
      <c r="I324" s="30" t="s">
        <v>32</v>
      </c>
      <c r="J324" s="30" t="s">
        <v>32</v>
      </c>
      <c r="K324" s="30" t="s">
        <v>32</v>
      </c>
      <c r="L324" s="30" t="s">
        <v>32</v>
      </c>
      <c r="M324" s="30" t="s">
        <v>32</v>
      </c>
      <c r="N324" s="30" t="s">
        <v>32</v>
      </c>
      <c r="O324" s="30" t="s">
        <v>32</v>
      </c>
      <c r="P324" s="31" t="s">
        <v>32</v>
      </c>
      <c r="Q324" s="32" t="str">
        <f t="shared" si="32"/>
        <v>-</v>
      </c>
      <c r="R324" s="31" t="str">
        <f t="shared" si="33"/>
        <v>-</v>
      </c>
    </row>
    <row r="325" spans="1:18" x14ac:dyDescent="0.25">
      <c r="A325" s="27" t="s">
        <v>523</v>
      </c>
      <c r="B325" s="36" t="s">
        <v>524</v>
      </c>
      <c r="C325" s="29" t="s">
        <v>525</v>
      </c>
      <c r="D325" s="30" t="s">
        <v>32</v>
      </c>
      <c r="E325" s="30" t="s">
        <v>32</v>
      </c>
      <c r="F325" s="30" t="s">
        <v>32</v>
      </c>
      <c r="G325" s="30" t="s">
        <v>32</v>
      </c>
      <c r="H325" s="30" t="s">
        <v>32</v>
      </c>
      <c r="I325" s="30" t="s">
        <v>32</v>
      </c>
      <c r="J325" s="30" t="s">
        <v>32</v>
      </c>
      <c r="K325" s="30" t="s">
        <v>32</v>
      </c>
      <c r="L325" s="30" t="s">
        <v>32</v>
      </c>
      <c r="M325" s="30" t="s">
        <v>32</v>
      </c>
      <c r="N325" s="30" t="s">
        <v>32</v>
      </c>
      <c r="O325" s="30" t="s">
        <v>32</v>
      </c>
      <c r="P325" s="31" t="s">
        <v>32</v>
      </c>
      <c r="Q325" s="32" t="str">
        <f t="shared" si="32"/>
        <v>-</v>
      </c>
      <c r="R325" s="31" t="str">
        <f t="shared" si="33"/>
        <v>-</v>
      </c>
    </row>
    <row r="326" spans="1:18" x14ac:dyDescent="0.25">
      <c r="A326" s="27" t="s">
        <v>526</v>
      </c>
      <c r="B326" s="37" t="s">
        <v>527</v>
      </c>
      <c r="C326" s="29" t="s">
        <v>32</v>
      </c>
      <c r="D326" s="30" t="s">
        <v>32</v>
      </c>
      <c r="E326" s="30" t="s">
        <v>32</v>
      </c>
      <c r="F326" s="30" t="s">
        <v>32</v>
      </c>
      <c r="G326" s="30" t="s">
        <v>32</v>
      </c>
      <c r="H326" s="30" t="s">
        <v>32</v>
      </c>
      <c r="I326" s="30" t="s">
        <v>32</v>
      </c>
      <c r="J326" s="30" t="s">
        <v>32</v>
      </c>
      <c r="K326" s="30" t="s">
        <v>32</v>
      </c>
      <c r="L326" s="30" t="s">
        <v>32</v>
      </c>
      <c r="M326" s="30" t="s">
        <v>32</v>
      </c>
      <c r="N326" s="30" t="s">
        <v>32</v>
      </c>
      <c r="O326" s="30" t="s">
        <v>32</v>
      </c>
      <c r="P326" s="31" t="s">
        <v>32</v>
      </c>
      <c r="Q326" s="32" t="str">
        <f t="shared" si="32"/>
        <v>-</v>
      </c>
      <c r="R326" s="31" t="str">
        <f t="shared" si="33"/>
        <v>-</v>
      </c>
    </row>
    <row r="327" spans="1:18" x14ac:dyDescent="0.25">
      <c r="A327" s="27" t="s">
        <v>528</v>
      </c>
      <c r="B327" s="36" t="s">
        <v>522</v>
      </c>
      <c r="C327" s="29" t="s">
        <v>518</v>
      </c>
      <c r="D327" s="30" t="s">
        <v>32</v>
      </c>
      <c r="E327" s="30" t="s">
        <v>32</v>
      </c>
      <c r="F327" s="30" t="s">
        <v>32</v>
      </c>
      <c r="G327" s="30" t="s">
        <v>32</v>
      </c>
      <c r="H327" s="30" t="s">
        <v>32</v>
      </c>
      <c r="I327" s="30" t="s">
        <v>32</v>
      </c>
      <c r="J327" s="30" t="s">
        <v>32</v>
      </c>
      <c r="K327" s="30" t="s">
        <v>32</v>
      </c>
      <c r="L327" s="30" t="s">
        <v>32</v>
      </c>
      <c r="M327" s="30" t="s">
        <v>32</v>
      </c>
      <c r="N327" s="30" t="s">
        <v>32</v>
      </c>
      <c r="O327" s="30" t="s">
        <v>32</v>
      </c>
      <c r="P327" s="31" t="s">
        <v>32</v>
      </c>
      <c r="Q327" s="32" t="str">
        <f t="shared" si="32"/>
        <v>-</v>
      </c>
      <c r="R327" s="31" t="str">
        <f t="shared" si="33"/>
        <v>-</v>
      </c>
    </row>
    <row r="328" spans="1:18" x14ac:dyDescent="0.25">
      <c r="A328" s="27" t="s">
        <v>529</v>
      </c>
      <c r="B328" s="36" t="s">
        <v>530</v>
      </c>
      <c r="C328" s="29" t="s">
        <v>508</v>
      </c>
      <c r="D328" s="30" t="s">
        <v>32</v>
      </c>
      <c r="E328" s="30" t="s">
        <v>32</v>
      </c>
      <c r="F328" s="30" t="s">
        <v>32</v>
      </c>
      <c r="G328" s="30" t="s">
        <v>32</v>
      </c>
      <c r="H328" s="30" t="s">
        <v>32</v>
      </c>
      <c r="I328" s="30" t="s">
        <v>32</v>
      </c>
      <c r="J328" s="30" t="s">
        <v>32</v>
      </c>
      <c r="K328" s="30" t="s">
        <v>32</v>
      </c>
      <c r="L328" s="30" t="s">
        <v>32</v>
      </c>
      <c r="M328" s="30" t="s">
        <v>32</v>
      </c>
      <c r="N328" s="30" t="s">
        <v>32</v>
      </c>
      <c r="O328" s="30" t="s">
        <v>32</v>
      </c>
      <c r="P328" s="31" t="s">
        <v>32</v>
      </c>
      <c r="Q328" s="32" t="str">
        <f t="shared" si="32"/>
        <v>-</v>
      </c>
      <c r="R328" s="31" t="str">
        <f t="shared" si="33"/>
        <v>-</v>
      </c>
    </row>
    <row r="329" spans="1:18" x14ac:dyDescent="0.25">
      <c r="A329" s="27" t="s">
        <v>531</v>
      </c>
      <c r="B329" s="36" t="s">
        <v>524</v>
      </c>
      <c r="C329" s="29" t="s">
        <v>525</v>
      </c>
      <c r="D329" s="30" t="s">
        <v>32</v>
      </c>
      <c r="E329" s="30" t="s">
        <v>32</v>
      </c>
      <c r="F329" s="30" t="s">
        <v>32</v>
      </c>
      <c r="G329" s="30" t="s">
        <v>32</v>
      </c>
      <c r="H329" s="30" t="s">
        <v>32</v>
      </c>
      <c r="I329" s="30" t="s">
        <v>32</v>
      </c>
      <c r="J329" s="30" t="s">
        <v>32</v>
      </c>
      <c r="K329" s="30" t="s">
        <v>32</v>
      </c>
      <c r="L329" s="30" t="s">
        <v>32</v>
      </c>
      <c r="M329" s="30" t="s">
        <v>32</v>
      </c>
      <c r="N329" s="30" t="s">
        <v>32</v>
      </c>
      <c r="O329" s="30" t="s">
        <v>32</v>
      </c>
      <c r="P329" s="31" t="s">
        <v>32</v>
      </c>
      <c r="Q329" s="32" t="str">
        <f t="shared" si="32"/>
        <v>-</v>
      </c>
      <c r="R329" s="31" t="str">
        <f t="shared" si="33"/>
        <v>-</v>
      </c>
    </row>
    <row r="330" spans="1:18" x14ac:dyDescent="0.25">
      <c r="A330" s="27" t="s">
        <v>532</v>
      </c>
      <c r="B330" s="37" t="s">
        <v>533</v>
      </c>
      <c r="C330" s="29" t="s">
        <v>32</v>
      </c>
      <c r="D330" s="30" t="s">
        <v>32</v>
      </c>
      <c r="E330" s="30" t="s">
        <v>32</v>
      </c>
      <c r="F330" s="30" t="s">
        <v>32</v>
      </c>
      <c r="G330" s="30" t="s">
        <v>32</v>
      </c>
      <c r="H330" s="30" t="s">
        <v>32</v>
      </c>
      <c r="I330" s="30" t="s">
        <v>32</v>
      </c>
      <c r="J330" s="30" t="s">
        <v>32</v>
      </c>
      <c r="K330" s="30" t="s">
        <v>32</v>
      </c>
      <c r="L330" s="30" t="s">
        <v>32</v>
      </c>
      <c r="M330" s="30" t="s">
        <v>32</v>
      </c>
      <c r="N330" s="30" t="s">
        <v>32</v>
      </c>
      <c r="O330" s="30" t="s">
        <v>32</v>
      </c>
      <c r="P330" s="31" t="s">
        <v>32</v>
      </c>
      <c r="Q330" s="32" t="str">
        <f t="shared" si="32"/>
        <v>-</v>
      </c>
      <c r="R330" s="31" t="str">
        <f t="shared" si="33"/>
        <v>-</v>
      </c>
    </row>
    <row r="331" spans="1:18" x14ac:dyDescent="0.25">
      <c r="A331" s="27" t="s">
        <v>534</v>
      </c>
      <c r="B331" s="36" t="s">
        <v>522</v>
      </c>
      <c r="C331" s="29" t="s">
        <v>518</v>
      </c>
      <c r="D331" s="30" t="s">
        <v>32</v>
      </c>
      <c r="E331" s="30" t="s">
        <v>32</v>
      </c>
      <c r="F331" s="30" t="s">
        <v>32</v>
      </c>
      <c r="G331" s="30" t="s">
        <v>32</v>
      </c>
      <c r="H331" s="30" t="s">
        <v>32</v>
      </c>
      <c r="I331" s="30" t="s">
        <v>32</v>
      </c>
      <c r="J331" s="30" t="s">
        <v>32</v>
      </c>
      <c r="K331" s="30" t="s">
        <v>32</v>
      </c>
      <c r="L331" s="30" t="s">
        <v>32</v>
      </c>
      <c r="M331" s="30" t="s">
        <v>32</v>
      </c>
      <c r="N331" s="30" t="s">
        <v>32</v>
      </c>
      <c r="O331" s="30" t="s">
        <v>32</v>
      </c>
      <c r="P331" s="31" t="s">
        <v>32</v>
      </c>
      <c r="Q331" s="32" t="str">
        <f t="shared" si="32"/>
        <v>-</v>
      </c>
      <c r="R331" s="31" t="str">
        <f t="shared" si="33"/>
        <v>-</v>
      </c>
    </row>
    <row r="332" spans="1:18" x14ac:dyDescent="0.25">
      <c r="A332" s="27" t="s">
        <v>535</v>
      </c>
      <c r="B332" s="36" t="s">
        <v>524</v>
      </c>
      <c r="C332" s="29" t="s">
        <v>525</v>
      </c>
      <c r="D332" s="30" t="s">
        <v>32</v>
      </c>
      <c r="E332" s="30" t="s">
        <v>32</v>
      </c>
      <c r="F332" s="30" t="s">
        <v>32</v>
      </c>
      <c r="G332" s="30" t="s">
        <v>32</v>
      </c>
      <c r="H332" s="30" t="s">
        <v>32</v>
      </c>
      <c r="I332" s="30" t="s">
        <v>32</v>
      </c>
      <c r="J332" s="30" t="s">
        <v>32</v>
      </c>
      <c r="K332" s="30" t="s">
        <v>32</v>
      </c>
      <c r="L332" s="30" t="s">
        <v>32</v>
      </c>
      <c r="M332" s="30" t="s">
        <v>32</v>
      </c>
      <c r="N332" s="30" t="s">
        <v>32</v>
      </c>
      <c r="O332" s="30" t="s">
        <v>32</v>
      </c>
      <c r="P332" s="31" t="s">
        <v>32</v>
      </c>
      <c r="Q332" s="32" t="str">
        <f t="shared" si="32"/>
        <v>-</v>
      </c>
      <c r="R332" s="31" t="str">
        <f t="shared" si="33"/>
        <v>-</v>
      </c>
    </row>
    <row r="333" spans="1:18" x14ac:dyDescent="0.25">
      <c r="A333" s="27" t="s">
        <v>536</v>
      </c>
      <c r="B333" s="37" t="s">
        <v>537</v>
      </c>
      <c r="C333" s="29" t="s">
        <v>32</v>
      </c>
      <c r="D333" s="30" t="s">
        <v>32</v>
      </c>
      <c r="E333" s="30" t="s">
        <v>32</v>
      </c>
      <c r="F333" s="30" t="s">
        <v>32</v>
      </c>
      <c r="G333" s="30" t="s">
        <v>32</v>
      </c>
      <c r="H333" s="30" t="s">
        <v>32</v>
      </c>
      <c r="I333" s="30" t="s">
        <v>32</v>
      </c>
      <c r="J333" s="30" t="s">
        <v>32</v>
      </c>
      <c r="K333" s="30" t="s">
        <v>32</v>
      </c>
      <c r="L333" s="30" t="s">
        <v>32</v>
      </c>
      <c r="M333" s="30" t="s">
        <v>32</v>
      </c>
      <c r="N333" s="30" t="s">
        <v>32</v>
      </c>
      <c r="O333" s="30" t="s">
        <v>32</v>
      </c>
      <c r="P333" s="31" t="s">
        <v>32</v>
      </c>
      <c r="Q333" s="32" t="str">
        <f t="shared" si="32"/>
        <v>-</v>
      </c>
      <c r="R333" s="31" t="str">
        <f t="shared" si="33"/>
        <v>-</v>
      </c>
    </row>
    <row r="334" spans="1:18" x14ac:dyDescent="0.25">
      <c r="A334" s="27" t="s">
        <v>538</v>
      </c>
      <c r="B334" s="36" t="s">
        <v>522</v>
      </c>
      <c r="C334" s="29" t="s">
        <v>518</v>
      </c>
      <c r="D334" s="30" t="s">
        <v>32</v>
      </c>
      <c r="E334" s="30" t="s">
        <v>32</v>
      </c>
      <c r="F334" s="30" t="s">
        <v>32</v>
      </c>
      <c r="G334" s="30" t="s">
        <v>32</v>
      </c>
      <c r="H334" s="30" t="s">
        <v>32</v>
      </c>
      <c r="I334" s="30" t="s">
        <v>32</v>
      </c>
      <c r="J334" s="30" t="s">
        <v>32</v>
      </c>
      <c r="K334" s="30" t="s">
        <v>32</v>
      </c>
      <c r="L334" s="30" t="s">
        <v>32</v>
      </c>
      <c r="M334" s="30" t="s">
        <v>32</v>
      </c>
      <c r="N334" s="30" t="s">
        <v>32</v>
      </c>
      <c r="O334" s="30" t="s">
        <v>32</v>
      </c>
      <c r="P334" s="31" t="s">
        <v>32</v>
      </c>
      <c r="Q334" s="32" t="str">
        <f t="shared" si="32"/>
        <v>-</v>
      </c>
      <c r="R334" s="31" t="str">
        <f t="shared" si="33"/>
        <v>-</v>
      </c>
    </row>
    <row r="335" spans="1:18" x14ac:dyDescent="0.25">
      <c r="A335" s="27" t="s">
        <v>539</v>
      </c>
      <c r="B335" s="36" t="s">
        <v>530</v>
      </c>
      <c r="C335" s="29" t="s">
        <v>508</v>
      </c>
      <c r="D335" s="30" t="s">
        <v>32</v>
      </c>
      <c r="E335" s="30" t="s">
        <v>32</v>
      </c>
      <c r="F335" s="30" t="s">
        <v>32</v>
      </c>
      <c r="G335" s="30" t="s">
        <v>32</v>
      </c>
      <c r="H335" s="30" t="s">
        <v>32</v>
      </c>
      <c r="I335" s="30" t="s">
        <v>32</v>
      </c>
      <c r="J335" s="30" t="s">
        <v>32</v>
      </c>
      <c r="K335" s="30" t="s">
        <v>32</v>
      </c>
      <c r="L335" s="30" t="s">
        <v>32</v>
      </c>
      <c r="M335" s="30" t="s">
        <v>32</v>
      </c>
      <c r="N335" s="30" t="s">
        <v>32</v>
      </c>
      <c r="O335" s="30" t="s">
        <v>32</v>
      </c>
      <c r="P335" s="31" t="s">
        <v>32</v>
      </c>
      <c r="Q335" s="32" t="str">
        <f t="shared" si="32"/>
        <v>-</v>
      </c>
      <c r="R335" s="31" t="str">
        <f t="shared" si="33"/>
        <v>-</v>
      </c>
    </row>
    <row r="336" spans="1:18" x14ac:dyDescent="0.25">
      <c r="A336" s="27" t="s">
        <v>540</v>
      </c>
      <c r="B336" s="36" t="s">
        <v>524</v>
      </c>
      <c r="C336" s="29" t="s">
        <v>525</v>
      </c>
      <c r="D336" s="30" t="s">
        <v>32</v>
      </c>
      <c r="E336" s="30" t="s">
        <v>32</v>
      </c>
      <c r="F336" s="30" t="s">
        <v>32</v>
      </c>
      <c r="G336" s="30" t="s">
        <v>32</v>
      </c>
      <c r="H336" s="30" t="s">
        <v>32</v>
      </c>
      <c r="I336" s="30" t="s">
        <v>32</v>
      </c>
      <c r="J336" s="30" t="s">
        <v>32</v>
      </c>
      <c r="K336" s="30" t="s">
        <v>32</v>
      </c>
      <c r="L336" s="30" t="s">
        <v>32</v>
      </c>
      <c r="M336" s="30" t="s">
        <v>32</v>
      </c>
      <c r="N336" s="30" t="s">
        <v>32</v>
      </c>
      <c r="O336" s="30" t="s">
        <v>32</v>
      </c>
      <c r="P336" s="31" t="s">
        <v>32</v>
      </c>
      <c r="Q336" s="32" t="str">
        <f t="shared" si="32"/>
        <v>-</v>
      </c>
      <c r="R336" s="31" t="str">
        <f t="shared" si="33"/>
        <v>-</v>
      </c>
    </row>
    <row r="337" spans="1:18" ht="31.5" x14ac:dyDescent="0.25">
      <c r="A337" s="53" t="s">
        <v>541</v>
      </c>
      <c r="B337" s="78" t="s">
        <v>542</v>
      </c>
      <c r="C337" s="54" t="s">
        <v>32</v>
      </c>
      <c r="D337" s="30" t="s">
        <v>32</v>
      </c>
      <c r="E337" s="30" t="s">
        <v>32</v>
      </c>
      <c r="F337" s="30" t="s">
        <v>32</v>
      </c>
      <c r="G337" s="30" t="s">
        <v>32</v>
      </c>
      <c r="H337" s="30" t="s">
        <v>32</v>
      </c>
      <c r="I337" s="30" t="s">
        <v>32</v>
      </c>
      <c r="J337" s="30" t="s">
        <v>32</v>
      </c>
      <c r="K337" s="30" t="s">
        <v>32</v>
      </c>
      <c r="L337" s="30" t="s">
        <v>32</v>
      </c>
      <c r="M337" s="30" t="s">
        <v>32</v>
      </c>
      <c r="N337" s="30" t="s">
        <v>32</v>
      </c>
      <c r="O337" s="30" t="s">
        <v>32</v>
      </c>
      <c r="P337" s="31" t="s">
        <v>32</v>
      </c>
      <c r="Q337" s="32" t="str">
        <f t="shared" si="32"/>
        <v>-</v>
      </c>
      <c r="R337" s="31" t="str">
        <f t="shared" si="33"/>
        <v>-</v>
      </c>
    </row>
    <row r="338" spans="1:18" ht="31.5" x14ac:dyDescent="0.25">
      <c r="A338" s="27" t="s">
        <v>543</v>
      </c>
      <c r="B338" s="37" t="s">
        <v>544</v>
      </c>
      <c r="C338" s="29" t="s">
        <v>518</v>
      </c>
      <c r="D338" s="30">
        <v>7476.3255040000004</v>
      </c>
      <c r="E338" s="30">
        <v>7019.5920944000118</v>
      </c>
      <c r="F338" s="30">
        <v>6923.2396113390532</v>
      </c>
      <c r="G338" s="30">
        <v>7219.4496856819987</v>
      </c>
      <c r="H338" s="30">
        <v>7186.4469527746787</v>
      </c>
      <c r="I338" s="30">
        <v>7247.774049765474</v>
      </c>
      <c r="J338" s="30">
        <v>7195.0777573288406</v>
      </c>
      <c r="K338" s="30">
        <v>7276.2825812647843</v>
      </c>
      <c r="L338" s="30">
        <v>7203.7215080898341</v>
      </c>
      <c r="M338" s="30">
        <v>7304.9768246254125</v>
      </c>
      <c r="N338" s="30">
        <v>7205.5125607734581</v>
      </c>
      <c r="O338" s="30">
        <v>7205.5125607734581</v>
      </c>
      <c r="P338" s="31" t="s">
        <v>32</v>
      </c>
      <c r="Q338" s="32">
        <f t="shared" si="32"/>
        <v>29048.483141337671</v>
      </c>
      <c r="R338" s="31">
        <f t="shared" si="33"/>
        <v>35996.271339740269</v>
      </c>
    </row>
    <row r="339" spans="1:18" ht="47.25" x14ac:dyDescent="0.25">
      <c r="A339" s="27" t="s">
        <v>545</v>
      </c>
      <c r="B339" s="36" t="s">
        <v>546</v>
      </c>
      <c r="C339" s="29" t="s">
        <v>518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1" t="s">
        <v>32</v>
      </c>
      <c r="Q339" s="32">
        <f t="shared" si="32"/>
        <v>0</v>
      </c>
      <c r="R339" s="31">
        <f t="shared" si="33"/>
        <v>0</v>
      </c>
    </row>
    <row r="340" spans="1:18" x14ac:dyDescent="0.25">
      <c r="A340" s="27" t="s">
        <v>547</v>
      </c>
      <c r="B340" s="73" t="s">
        <v>548</v>
      </c>
      <c r="C340" s="29" t="s">
        <v>518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1" t="s">
        <v>32</v>
      </c>
      <c r="Q340" s="32">
        <f t="shared" si="32"/>
        <v>0</v>
      </c>
      <c r="R340" s="31">
        <f t="shared" si="33"/>
        <v>0</v>
      </c>
    </row>
    <row r="341" spans="1:18" x14ac:dyDescent="0.25">
      <c r="A341" s="27" t="s">
        <v>549</v>
      </c>
      <c r="B341" s="73" t="s">
        <v>550</v>
      </c>
      <c r="C341" s="29" t="s">
        <v>518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1" t="s">
        <v>32</v>
      </c>
      <c r="Q341" s="32">
        <f t="shared" si="32"/>
        <v>0</v>
      </c>
      <c r="R341" s="31">
        <f t="shared" si="33"/>
        <v>0</v>
      </c>
    </row>
    <row r="342" spans="1:18" ht="31.5" x14ac:dyDescent="0.25">
      <c r="A342" s="27" t="s">
        <v>551</v>
      </c>
      <c r="B342" s="37" t="s">
        <v>552</v>
      </c>
      <c r="C342" s="29" t="s">
        <v>518</v>
      </c>
      <c r="D342" s="30">
        <v>508.91555299999993</v>
      </c>
      <c r="E342" s="30">
        <v>486.71649600000183</v>
      </c>
      <c r="F342" s="30">
        <v>499.4244029999997</v>
      </c>
      <c r="G342" s="30">
        <v>509.18083939309884</v>
      </c>
      <c r="H342" s="30">
        <v>516.42538897354734</v>
      </c>
      <c r="I342" s="30">
        <v>507.75330711309886</v>
      </c>
      <c r="J342" s="30">
        <v>516.30642382206224</v>
      </c>
      <c r="K342" s="30">
        <v>506.21677483309884</v>
      </c>
      <c r="L342" s="30">
        <v>516.18632083702505</v>
      </c>
      <c r="M342" s="30">
        <v>506.21677483309884</v>
      </c>
      <c r="N342" s="30">
        <v>515.52797656582788</v>
      </c>
      <c r="O342" s="30">
        <v>515.52797656582788</v>
      </c>
      <c r="P342" s="31" t="s">
        <v>32</v>
      </c>
      <c r="Q342" s="32">
        <f t="shared" si="32"/>
        <v>2029.3676961723954</v>
      </c>
      <c r="R342" s="31">
        <f t="shared" si="33"/>
        <v>2579.9740867642904</v>
      </c>
    </row>
    <row r="343" spans="1:18" ht="31.5" x14ac:dyDescent="0.25">
      <c r="A343" s="27" t="s">
        <v>553</v>
      </c>
      <c r="B343" s="37" t="s">
        <v>554</v>
      </c>
      <c r="C343" s="29" t="s">
        <v>508</v>
      </c>
      <c r="D343" s="30">
        <v>238.99708333333334</v>
      </c>
      <c r="E343" s="30">
        <v>230.9142500000001</v>
      </c>
      <c r="F343" s="30">
        <v>222.9641571975115</v>
      </c>
      <c r="G343" s="30">
        <v>237.08633584606059</v>
      </c>
      <c r="H343" s="30">
        <v>220.25922423349897</v>
      </c>
      <c r="I343" s="30">
        <v>237.08633584606059</v>
      </c>
      <c r="J343" s="30">
        <v>220.58961306984924</v>
      </c>
      <c r="K343" s="30">
        <v>237.08633584606059</v>
      </c>
      <c r="L343" s="30">
        <v>220.92049748945402</v>
      </c>
      <c r="M343" s="30">
        <v>237.08633584606059</v>
      </c>
      <c r="N343" s="30">
        <v>221.2518782356882</v>
      </c>
      <c r="O343" s="30">
        <v>221.2518782356882</v>
      </c>
      <c r="P343" s="31" t="s">
        <v>32</v>
      </c>
      <c r="Q343" s="32">
        <f t="shared" si="32"/>
        <v>948.34534338424237</v>
      </c>
      <c r="R343" s="31">
        <f t="shared" si="33"/>
        <v>1104.2730912641787</v>
      </c>
    </row>
    <row r="344" spans="1:18" ht="47.25" x14ac:dyDescent="0.25">
      <c r="A344" s="27" t="s">
        <v>555</v>
      </c>
      <c r="B344" s="36" t="s">
        <v>556</v>
      </c>
      <c r="C344" s="29" t="s">
        <v>508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1" t="s">
        <v>32</v>
      </c>
      <c r="Q344" s="32">
        <f t="shared" si="32"/>
        <v>0</v>
      </c>
      <c r="R344" s="31">
        <f t="shared" si="33"/>
        <v>0</v>
      </c>
    </row>
    <row r="345" spans="1:18" x14ac:dyDescent="0.25">
      <c r="A345" s="27" t="s">
        <v>557</v>
      </c>
      <c r="B345" s="73" t="s">
        <v>548</v>
      </c>
      <c r="C345" s="29" t="s">
        <v>508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1" t="s">
        <v>32</v>
      </c>
      <c r="Q345" s="32">
        <f t="shared" si="32"/>
        <v>0</v>
      </c>
      <c r="R345" s="31">
        <f t="shared" si="33"/>
        <v>0</v>
      </c>
    </row>
    <row r="346" spans="1:18" x14ac:dyDescent="0.25">
      <c r="A346" s="27" t="s">
        <v>558</v>
      </c>
      <c r="B346" s="73" t="s">
        <v>550</v>
      </c>
      <c r="C346" s="29" t="s">
        <v>508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1" t="s">
        <v>32</v>
      </c>
      <c r="Q346" s="32">
        <f t="shared" si="32"/>
        <v>0</v>
      </c>
      <c r="R346" s="31">
        <f t="shared" si="33"/>
        <v>0</v>
      </c>
    </row>
    <row r="347" spans="1:18" ht="31.5" x14ac:dyDescent="0.25">
      <c r="A347" s="27" t="s">
        <v>559</v>
      </c>
      <c r="B347" s="37" t="s">
        <v>560</v>
      </c>
      <c r="C347" s="29" t="s">
        <v>561</v>
      </c>
      <c r="D347" s="30">
        <v>238265.95777400001</v>
      </c>
      <c r="E347" s="30">
        <v>254113.61</v>
      </c>
      <c r="F347" s="30">
        <v>250705</v>
      </c>
      <c r="G347" s="30">
        <v>215609.938325</v>
      </c>
      <c r="H347" s="30">
        <v>252681</v>
      </c>
      <c r="I347" s="30">
        <v>215609.938325</v>
      </c>
      <c r="J347" s="30">
        <v>253473</v>
      </c>
      <c r="K347" s="30">
        <v>215609.938325</v>
      </c>
      <c r="L347" s="30">
        <v>253990</v>
      </c>
      <c r="M347" s="30">
        <v>215609.938325</v>
      </c>
      <c r="N347" s="30">
        <v>256708.00000000003</v>
      </c>
      <c r="O347" s="30">
        <v>259455.08588527111</v>
      </c>
      <c r="P347" s="31" t="s">
        <v>32</v>
      </c>
      <c r="Q347" s="32">
        <f t="shared" ref="Q347" si="34">M347</f>
        <v>215609.938325</v>
      </c>
      <c r="R347" s="31">
        <f t="shared" ref="R347" si="35">O347</f>
        <v>259455.08588527111</v>
      </c>
    </row>
    <row r="348" spans="1:18" ht="47.25" x14ac:dyDescent="0.25">
      <c r="A348" s="27" t="s">
        <v>562</v>
      </c>
      <c r="B348" s="37" t="s">
        <v>563</v>
      </c>
      <c r="C348" s="29" t="s">
        <v>31</v>
      </c>
      <c r="D348" s="30">
        <v>3888.4861268308109</v>
      </c>
      <c r="E348" s="30">
        <f>E27-E61-E62-E55</f>
        <v>4231.9989601852012</v>
      </c>
      <c r="F348" s="30">
        <f>F27-F61-F62-F55</f>
        <v>4379.1421216680228</v>
      </c>
      <c r="G348" s="30">
        <v>4760.0401200814304</v>
      </c>
      <c r="H348" s="30">
        <f>H27-H61-H62-H55</f>
        <v>4922.3726866426878</v>
      </c>
      <c r="I348" s="30">
        <v>4928.2459738671405</v>
      </c>
      <c r="J348" s="30">
        <f>J27-J61-J62-J55</f>
        <v>5102.9010734852254</v>
      </c>
      <c r="K348" s="30">
        <v>5090.4167062365068</v>
      </c>
      <c r="L348" s="30">
        <f>L27-L61-L62-L55</f>
        <v>5261.935950359265</v>
      </c>
      <c r="M348" s="30">
        <v>5216.9164734133155</v>
      </c>
      <c r="N348" s="30">
        <f>N27-N61-N62-N55</f>
        <v>5387.5731789988586</v>
      </c>
      <c r="O348" s="30">
        <f>O27-O61-O62-O55</f>
        <v>5501.9080383559776</v>
      </c>
      <c r="P348" s="31" t="s">
        <v>32</v>
      </c>
      <c r="Q348" s="32">
        <f t="shared" si="32"/>
        <v>19995.619273598393</v>
      </c>
      <c r="R348" s="31">
        <f t="shared" si="33"/>
        <v>26176.690927842013</v>
      </c>
    </row>
    <row r="349" spans="1:18" x14ac:dyDescent="0.25">
      <c r="A349" s="27" t="s">
        <v>564</v>
      </c>
      <c r="B349" s="35" t="s">
        <v>565</v>
      </c>
      <c r="C349" s="29" t="s">
        <v>32</v>
      </c>
      <c r="D349" s="30" t="s">
        <v>32</v>
      </c>
      <c r="E349" s="30" t="s">
        <v>32</v>
      </c>
      <c r="F349" s="30" t="s">
        <v>32</v>
      </c>
      <c r="G349" s="30" t="s">
        <v>32</v>
      </c>
      <c r="H349" s="30" t="s">
        <v>32</v>
      </c>
      <c r="I349" s="30" t="s">
        <v>32</v>
      </c>
      <c r="J349" s="30" t="s">
        <v>32</v>
      </c>
      <c r="K349" s="30" t="s">
        <v>32</v>
      </c>
      <c r="L349" s="30" t="s">
        <v>32</v>
      </c>
      <c r="M349" s="30" t="s">
        <v>32</v>
      </c>
      <c r="N349" s="30" t="s">
        <v>32</v>
      </c>
      <c r="O349" s="30" t="s">
        <v>32</v>
      </c>
      <c r="P349" s="31" t="s">
        <v>32</v>
      </c>
      <c r="Q349" s="32" t="str">
        <f t="shared" si="32"/>
        <v>-</v>
      </c>
      <c r="R349" s="31" t="str">
        <f t="shared" si="33"/>
        <v>-</v>
      </c>
    </row>
    <row r="350" spans="1:18" x14ac:dyDescent="0.25">
      <c r="A350" s="27" t="s">
        <v>566</v>
      </c>
      <c r="B350" s="37" t="s">
        <v>567</v>
      </c>
      <c r="C350" s="29" t="s">
        <v>518</v>
      </c>
      <c r="D350" s="30" t="s">
        <v>32</v>
      </c>
      <c r="E350" s="30" t="s">
        <v>32</v>
      </c>
      <c r="F350" s="30" t="s">
        <v>32</v>
      </c>
      <c r="G350" s="30" t="s">
        <v>32</v>
      </c>
      <c r="H350" s="30" t="s">
        <v>32</v>
      </c>
      <c r="I350" s="30" t="s">
        <v>32</v>
      </c>
      <c r="J350" s="30" t="s">
        <v>32</v>
      </c>
      <c r="K350" s="30" t="s">
        <v>32</v>
      </c>
      <c r="L350" s="30" t="s">
        <v>32</v>
      </c>
      <c r="M350" s="30" t="s">
        <v>32</v>
      </c>
      <c r="N350" s="30" t="s">
        <v>32</v>
      </c>
      <c r="O350" s="30" t="s">
        <v>32</v>
      </c>
      <c r="P350" s="31" t="s">
        <v>32</v>
      </c>
      <c r="Q350" s="32" t="str">
        <f t="shared" si="32"/>
        <v>-</v>
      </c>
      <c r="R350" s="31" t="str">
        <f t="shared" si="33"/>
        <v>-</v>
      </c>
    </row>
    <row r="351" spans="1:18" x14ac:dyDescent="0.25">
      <c r="A351" s="27" t="s">
        <v>568</v>
      </c>
      <c r="B351" s="37" t="s">
        <v>569</v>
      </c>
      <c r="C351" s="29" t="s">
        <v>511</v>
      </c>
      <c r="D351" s="30" t="s">
        <v>32</v>
      </c>
      <c r="E351" s="30" t="s">
        <v>32</v>
      </c>
      <c r="F351" s="30" t="s">
        <v>32</v>
      </c>
      <c r="G351" s="30" t="s">
        <v>32</v>
      </c>
      <c r="H351" s="30" t="s">
        <v>32</v>
      </c>
      <c r="I351" s="30" t="s">
        <v>32</v>
      </c>
      <c r="J351" s="30" t="s">
        <v>32</v>
      </c>
      <c r="K351" s="30" t="s">
        <v>32</v>
      </c>
      <c r="L351" s="30" t="s">
        <v>32</v>
      </c>
      <c r="M351" s="30" t="s">
        <v>32</v>
      </c>
      <c r="N351" s="30" t="s">
        <v>32</v>
      </c>
      <c r="O351" s="30" t="s">
        <v>32</v>
      </c>
      <c r="P351" s="31" t="s">
        <v>32</v>
      </c>
      <c r="Q351" s="32" t="str">
        <f t="shared" si="32"/>
        <v>-</v>
      </c>
      <c r="R351" s="31" t="str">
        <f t="shared" si="33"/>
        <v>-</v>
      </c>
    </row>
    <row r="352" spans="1:18" ht="63" x14ac:dyDescent="0.25">
      <c r="A352" s="27" t="s">
        <v>570</v>
      </c>
      <c r="B352" s="37" t="s">
        <v>571</v>
      </c>
      <c r="C352" s="29" t="s">
        <v>31</v>
      </c>
      <c r="D352" s="30" t="s">
        <v>32</v>
      </c>
      <c r="E352" s="30" t="s">
        <v>32</v>
      </c>
      <c r="F352" s="30" t="s">
        <v>32</v>
      </c>
      <c r="G352" s="30" t="s">
        <v>32</v>
      </c>
      <c r="H352" s="30" t="s">
        <v>32</v>
      </c>
      <c r="I352" s="30" t="s">
        <v>32</v>
      </c>
      <c r="J352" s="30" t="s">
        <v>32</v>
      </c>
      <c r="K352" s="30" t="s">
        <v>32</v>
      </c>
      <c r="L352" s="30" t="s">
        <v>32</v>
      </c>
      <c r="M352" s="30" t="s">
        <v>32</v>
      </c>
      <c r="N352" s="30" t="s">
        <v>32</v>
      </c>
      <c r="O352" s="30" t="s">
        <v>32</v>
      </c>
      <c r="P352" s="31" t="s">
        <v>32</v>
      </c>
      <c r="Q352" s="32" t="str">
        <f t="shared" si="32"/>
        <v>-</v>
      </c>
      <c r="R352" s="31" t="str">
        <f t="shared" si="33"/>
        <v>-</v>
      </c>
    </row>
    <row r="353" spans="1:18" ht="47.25" x14ac:dyDescent="0.25">
      <c r="A353" s="27" t="s">
        <v>572</v>
      </c>
      <c r="B353" s="37" t="s">
        <v>573</v>
      </c>
      <c r="C353" s="29" t="s">
        <v>31</v>
      </c>
      <c r="D353" s="30" t="s">
        <v>32</v>
      </c>
      <c r="E353" s="30" t="s">
        <v>32</v>
      </c>
      <c r="F353" s="30" t="s">
        <v>32</v>
      </c>
      <c r="G353" s="30" t="s">
        <v>32</v>
      </c>
      <c r="H353" s="30" t="s">
        <v>32</v>
      </c>
      <c r="I353" s="30" t="s">
        <v>32</v>
      </c>
      <c r="J353" s="30" t="s">
        <v>32</v>
      </c>
      <c r="K353" s="30" t="s">
        <v>32</v>
      </c>
      <c r="L353" s="30" t="s">
        <v>32</v>
      </c>
      <c r="M353" s="30" t="s">
        <v>32</v>
      </c>
      <c r="N353" s="30" t="s">
        <v>32</v>
      </c>
      <c r="O353" s="30" t="s">
        <v>32</v>
      </c>
      <c r="P353" s="31" t="s">
        <v>32</v>
      </c>
      <c r="Q353" s="32" t="str">
        <f t="shared" si="32"/>
        <v>-</v>
      </c>
      <c r="R353" s="31" t="str">
        <f t="shared" si="33"/>
        <v>-</v>
      </c>
    </row>
    <row r="354" spans="1:18" ht="31.5" x14ac:dyDescent="0.25">
      <c r="A354" s="27" t="s">
        <v>574</v>
      </c>
      <c r="B354" s="35" t="s">
        <v>575</v>
      </c>
      <c r="C354" s="79" t="s">
        <v>32</v>
      </c>
      <c r="D354" s="30" t="s">
        <v>32</v>
      </c>
      <c r="E354" s="30" t="s">
        <v>32</v>
      </c>
      <c r="F354" s="30" t="s">
        <v>32</v>
      </c>
      <c r="G354" s="30" t="s">
        <v>32</v>
      </c>
      <c r="H354" s="30" t="s">
        <v>32</v>
      </c>
      <c r="I354" s="30" t="s">
        <v>32</v>
      </c>
      <c r="J354" s="30" t="s">
        <v>32</v>
      </c>
      <c r="K354" s="30" t="s">
        <v>32</v>
      </c>
      <c r="L354" s="30" t="s">
        <v>32</v>
      </c>
      <c r="M354" s="30" t="s">
        <v>32</v>
      </c>
      <c r="N354" s="30" t="s">
        <v>32</v>
      </c>
      <c r="O354" s="30" t="s">
        <v>32</v>
      </c>
      <c r="P354" s="31" t="s">
        <v>32</v>
      </c>
      <c r="Q354" s="32" t="str">
        <f t="shared" si="32"/>
        <v>-</v>
      </c>
      <c r="R354" s="31" t="str">
        <f t="shared" si="33"/>
        <v>-</v>
      </c>
    </row>
    <row r="355" spans="1:18" ht="31.5" x14ac:dyDescent="0.25">
      <c r="A355" s="27" t="s">
        <v>576</v>
      </c>
      <c r="B355" s="37" t="s">
        <v>577</v>
      </c>
      <c r="C355" s="29" t="s">
        <v>508</v>
      </c>
      <c r="D355" s="30" t="s">
        <v>32</v>
      </c>
      <c r="E355" s="30" t="s">
        <v>32</v>
      </c>
      <c r="F355" s="30" t="s">
        <v>32</v>
      </c>
      <c r="G355" s="30" t="s">
        <v>32</v>
      </c>
      <c r="H355" s="30" t="s">
        <v>32</v>
      </c>
      <c r="I355" s="30" t="s">
        <v>32</v>
      </c>
      <c r="J355" s="30" t="s">
        <v>32</v>
      </c>
      <c r="K355" s="30" t="s">
        <v>32</v>
      </c>
      <c r="L355" s="30" t="s">
        <v>32</v>
      </c>
      <c r="M355" s="30" t="s">
        <v>32</v>
      </c>
      <c r="N355" s="30" t="s">
        <v>32</v>
      </c>
      <c r="O355" s="30" t="s">
        <v>32</v>
      </c>
      <c r="P355" s="31" t="s">
        <v>32</v>
      </c>
      <c r="Q355" s="32" t="str">
        <f t="shared" si="32"/>
        <v>-</v>
      </c>
      <c r="R355" s="31" t="str">
        <f t="shared" si="33"/>
        <v>-</v>
      </c>
    </row>
    <row r="356" spans="1:18" ht="63" x14ac:dyDescent="0.25">
      <c r="A356" s="27" t="s">
        <v>578</v>
      </c>
      <c r="B356" s="36" t="s">
        <v>579</v>
      </c>
      <c r="C356" s="29" t="s">
        <v>508</v>
      </c>
      <c r="D356" s="30" t="s">
        <v>32</v>
      </c>
      <c r="E356" s="30" t="s">
        <v>32</v>
      </c>
      <c r="F356" s="30" t="s">
        <v>32</v>
      </c>
      <c r="G356" s="30" t="s">
        <v>32</v>
      </c>
      <c r="H356" s="30" t="s">
        <v>32</v>
      </c>
      <c r="I356" s="30" t="s">
        <v>32</v>
      </c>
      <c r="J356" s="30" t="s">
        <v>32</v>
      </c>
      <c r="K356" s="30" t="s">
        <v>32</v>
      </c>
      <c r="L356" s="30" t="s">
        <v>32</v>
      </c>
      <c r="M356" s="30" t="s">
        <v>32</v>
      </c>
      <c r="N356" s="30" t="s">
        <v>32</v>
      </c>
      <c r="O356" s="30" t="s">
        <v>32</v>
      </c>
      <c r="P356" s="31" t="s">
        <v>32</v>
      </c>
      <c r="Q356" s="32" t="str">
        <f t="shared" si="32"/>
        <v>-</v>
      </c>
      <c r="R356" s="31" t="str">
        <f t="shared" si="33"/>
        <v>-</v>
      </c>
    </row>
    <row r="357" spans="1:18" ht="78.75" x14ac:dyDescent="0.25">
      <c r="A357" s="27" t="s">
        <v>580</v>
      </c>
      <c r="B357" s="36" t="s">
        <v>581</v>
      </c>
      <c r="C357" s="29" t="s">
        <v>508</v>
      </c>
      <c r="D357" s="30" t="s">
        <v>32</v>
      </c>
      <c r="E357" s="30" t="s">
        <v>32</v>
      </c>
      <c r="F357" s="30" t="s">
        <v>32</v>
      </c>
      <c r="G357" s="30" t="s">
        <v>32</v>
      </c>
      <c r="H357" s="30" t="s">
        <v>32</v>
      </c>
      <c r="I357" s="30" t="s">
        <v>32</v>
      </c>
      <c r="J357" s="30" t="s">
        <v>32</v>
      </c>
      <c r="K357" s="30" t="s">
        <v>32</v>
      </c>
      <c r="L357" s="30" t="s">
        <v>32</v>
      </c>
      <c r="M357" s="30" t="s">
        <v>32</v>
      </c>
      <c r="N357" s="30" t="s">
        <v>32</v>
      </c>
      <c r="O357" s="30" t="s">
        <v>32</v>
      </c>
      <c r="P357" s="31" t="s">
        <v>32</v>
      </c>
      <c r="Q357" s="32" t="str">
        <f t="shared" si="32"/>
        <v>-</v>
      </c>
      <c r="R357" s="31" t="str">
        <f t="shared" si="33"/>
        <v>-</v>
      </c>
    </row>
    <row r="358" spans="1:18" ht="31.5" x14ac:dyDescent="0.25">
      <c r="A358" s="27" t="s">
        <v>582</v>
      </c>
      <c r="B358" s="36" t="s">
        <v>583</v>
      </c>
      <c r="C358" s="29" t="s">
        <v>508</v>
      </c>
      <c r="D358" s="30" t="s">
        <v>32</v>
      </c>
      <c r="E358" s="30" t="s">
        <v>32</v>
      </c>
      <c r="F358" s="30" t="s">
        <v>32</v>
      </c>
      <c r="G358" s="30" t="s">
        <v>32</v>
      </c>
      <c r="H358" s="30" t="s">
        <v>32</v>
      </c>
      <c r="I358" s="30" t="s">
        <v>32</v>
      </c>
      <c r="J358" s="30" t="s">
        <v>32</v>
      </c>
      <c r="K358" s="30" t="s">
        <v>32</v>
      </c>
      <c r="L358" s="30" t="s">
        <v>32</v>
      </c>
      <c r="M358" s="30" t="s">
        <v>32</v>
      </c>
      <c r="N358" s="30" t="s">
        <v>32</v>
      </c>
      <c r="O358" s="30" t="s">
        <v>32</v>
      </c>
      <c r="P358" s="31" t="s">
        <v>32</v>
      </c>
      <c r="Q358" s="32" t="str">
        <f t="shared" si="32"/>
        <v>-</v>
      </c>
      <c r="R358" s="31" t="str">
        <f t="shared" si="33"/>
        <v>-</v>
      </c>
    </row>
    <row r="359" spans="1:18" ht="31.5" x14ac:dyDescent="0.25">
      <c r="A359" s="27" t="s">
        <v>584</v>
      </c>
      <c r="B359" s="37" t="s">
        <v>585</v>
      </c>
      <c r="C359" s="29" t="s">
        <v>518</v>
      </c>
      <c r="D359" s="30" t="s">
        <v>32</v>
      </c>
      <c r="E359" s="30" t="s">
        <v>32</v>
      </c>
      <c r="F359" s="30" t="s">
        <v>32</v>
      </c>
      <c r="G359" s="30" t="s">
        <v>32</v>
      </c>
      <c r="H359" s="30" t="s">
        <v>32</v>
      </c>
      <c r="I359" s="30" t="s">
        <v>32</v>
      </c>
      <c r="J359" s="30" t="s">
        <v>32</v>
      </c>
      <c r="K359" s="30" t="s">
        <v>32</v>
      </c>
      <c r="L359" s="30" t="s">
        <v>32</v>
      </c>
      <c r="M359" s="30" t="s">
        <v>32</v>
      </c>
      <c r="N359" s="30" t="s">
        <v>32</v>
      </c>
      <c r="O359" s="30" t="s">
        <v>32</v>
      </c>
      <c r="P359" s="31" t="s">
        <v>32</v>
      </c>
      <c r="Q359" s="32" t="str">
        <f t="shared" si="32"/>
        <v>-</v>
      </c>
      <c r="R359" s="31" t="str">
        <f t="shared" si="33"/>
        <v>-</v>
      </c>
    </row>
    <row r="360" spans="1:18" ht="47.25" x14ac:dyDescent="0.25">
      <c r="A360" s="27" t="s">
        <v>586</v>
      </c>
      <c r="B360" s="36" t="s">
        <v>587</v>
      </c>
      <c r="C360" s="29" t="s">
        <v>518</v>
      </c>
      <c r="D360" s="30" t="s">
        <v>32</v>
      </c>
      <c r="E360" s="30" t="s">
        <v>32</v>
      </c>
      <c r="F360" s="30" t="s">
        <v>32</v>
      </c>
      <c r="G360" s="30" t="s">
        <v>32</v>
      </c>
      <c r="H360" s="30" t="s">
        <v>32</v>
      </c>
      <c r="I360" s="30" t="s">
        <v>32</v>
      </c>
      <c r="J360" s="30" t="s">
        <v>32</v>
      </c>
      <c r="K360" s="30" t="s">
        <v>32</v>
      </c>
      <c r="L360" s="30" t="s">
        <v>32</v>
      </c>
      <c r="M360" s="30" t="s">
        <v>32</v>
      </c>
      <c r="N360" s="30" t="s">
        <v>32</v>
      </c>
      <c r="O360" s="30" t="s">
        <v>32</v>
      </c>
      <c r="P360" s="31" t="s">
        <v>32</v>
      </c>
      <c r="Q360" s="32" t="str">
        <f t="shared" si="32"/>
        <v>-</v>
      </c>
      <c r="R360" s="31" t="str">
        <f t="shared" si="33"/>
        <v>-</v>
      </c>
    </row>
    <row r="361" spans="1:18" ht="31.5" x14ac:dyDescent="0.25">
      <c r="A361" s="27" t="s">
        <v>588</v>
      </c>
      <c r="B361" s="36" t="s">
        <v>589</v>
      </c>
      <c r="C361" s="29" t="s">
        <v>518</v>
      </c>
      <c r="D361" s="30" t="s">
        <v>32</v>
      </c>
      <c r="E361" s="30" t="s">
        <v>32</v>
      </c>
      <c r="F361" s="30" t="s">
        <v>32</v>
      </c>
      <c r="G361" s="30" t="s">
        <v>32</v>
      </c>
      <c r="H361" s="30" t="s">
        <v>32</v>
      </c>
      <c r="I361" s="30" t="s">
        <v>32</v>
      </c>
      <c r="J361" s="30" t="s">
        <v>32</v>
      </c>
      <c r="K361" s="30" t="s">
        <v>32</v>
      </c>
      <c r="L361" s="30" t="s">
        <v>32</v>
      </c>
      <c r="M361" s="30" t="s">
        <v>32</v>
      </c>
      <c r="N361" s="30" t="s">
        <v>32</v>
      </c>
      <c r="O361" s="30" t="s">
        <v>32</v>
      </c>
      <c r="P361" s="31" t="s">
        <v>32</v>
      </c>
      <c r="Q361" s="32" t="str">
        <f t="shared" si="32"/>
        <v>-</v>
      </c>
      <c r="R361" s="31" t="str">
        <f t="shared" si="33"/>
        <v>-</v>
      </c>
    </row>
    <row r="362" spans="1:18" ht="31.5" x14ac:dyDescent="0.25">
      <c r="A362" s="27" t="s">
        <v>590</v>
      </c>
      <c r="B362" s="37" t="s">
        <v>591</v>
      </c>
      <c r="C362" s="29" t="s">
        <v>31</v>
      </c>
      <c r="D362" s="30" t="s">
        <v>32</v>
      </c>
      <c r="E362" s="30" t="s">
        <v>32</v>
      </c>
      <c r="F362" s="30" t="s">
        <v>32</v>
      </c>
      <c r="G362" s="30" t="s">
        <v>32</v>
      </c>
      <c r="H362" s="30" t="s">
        <v>32</v>
      </c>
      <c r="I362" s="30" t="s">
        <v>32</v>
      </c>
      <c r="J362" s="30" t="s">
        <v>32</v>
      </c>
      <c r="K362" s="30" t="s">
        <v>32</v>
      </c>
      <c r="L362" s="30" t="s">
        <v>32</v>
      </c>
      <c r="M362" s="30" t="s">
        <v>32</v>
      </c>
      <c r="N362" s="30" t="s">
        <v>32</v>
      </c>
      <c r="O362" s="30" t="s">
        <v>32</v>
      </c>
      <c r="P362" s="31" t="s">
        <v>32</v>
      </c>
      <c r="Q362" s="32" t="str">
        <f t="shared" si="32"/>
        <v>-</v>
      </c>
      <c r="R362" s="31" t="str">
        <f t="shared" si="33"/>
        <v>-</v>
      </c>
    </row>
    <row r="363" spans="1:18" x14ac:dyDescent="0.25">
      <c r="A363" s="27" t="s">
        <v>592</v>
      </c>
      <c r="B363" s="36" t="s">
        <v>593</v>
      </c>
      <c r="C363" s="29" t="s">
        <v>31</v>
      </c>
      <c r="D363" s="30" t="s">
        <v>32</v>
      </c>
      <c r="E363" s="30" t="s">
        <v>32</v>
      </c>
      <c r="F363" s="30" t="s">
        <v>32</v>
      </c>
      <c r="G363" s="30" t="s">
        <v>32</v>
      </c>
      <c r="H363" s="30" t="s">
        <v>32</v>
      </c>
      <c r="I363" s="30" t="s">
        <v>32</v>
      </c>
      <c r="J363" s="30" t="s">
        <v>32</v>
      </c>
      <c r="K363" s="30" t="s">
        <v>32</v>
      </c>
      <c r="L363" s="30" t="s">
        <v>32</v>
      </c>
      <c r="M363" s="30" t="s">
        <v>32</v>
      </c>
      <c r="N363" s="30" t="s">
        <v>32</v>
      </c>
      <c r="O363" s="30" t="s">
        <v>32</v>
      </c>
      <c r="P363" s="31" t="s">
        <v>32</v>
      </c>
      <c r="Q363" s="32" t="str">
        <f t="shared" si="32"/>
        <v>-</v>
      </c>
      <c r="R363" s="31" t="str">
        <f t="shared" si="33"/>
        <v>-</v>
      </c>
    </row>
    <row r="364" spans="1:18" x14ac:dyDescent="0.25">
      <c r="A364" s="27" t="s">
        <v>594</v>
      </c>
      <c r="B364" s="36" t="s">
        <v>58</v>
      </c>
      <c r="C364" s="29" t="s">
        <v>31</v>
      </c>
      <c r="D364" s="30" t="s">
        <v>32</v>
      </c>
      <c r="E364" s="30" t="s">
        <v>32</v>
      </c>
      <c r="F364" s="30" t="s">
        <v>32</v>
      </c>
      <c r="G364" s="30" t="s">
        <v>32</v>
      </c>
      <c r="H364" s="30" t="s">
        <v>32</v>
      </c>
      <c r="I364" s="30" t="s">
        <v>32</v>
      </c>
      <c r="J364" s="30" t="s">
        <v>32</v>
      </c>
      <c r="K364" s="30" t="s">
        <v>32</v>
      </c>
      <c r="L364" s="30" t="s">
        <v>32</v>
      </c>
      <c r="M364" s="30" t="s">
        <v>32</v>
      </c>
      <c r="N364" s="30" t="s">
        <v>32</v>
      </c>
      <c r="O364" s="30" t="s">
        <v>32</v>
      </c>
      <c r="P364" s="31" t="s">
        <v>32</v>
      </c>
      <c r="Q364" s="32" t="str">
        <f t="shared" si="32"/>
        <v>-</v>
      </c>
      <c r="R364" s="31" t="str">
        <f t="shared" si="33"/>
        <v>-</v>
      </c>
    </row>
    <row r="365" spans="1:18" ht="16.5" thickBot="1" x14ac:dyDescent="0.3">
      <c r="A365" s="47" t="s">
        <v>595</v>
      </c>
      <c r="B365" s="80" t="s">
        <v>596</v>
      </c>
      <c r="C365" s="49" t="s">
        <v>597</v>
      </c>
      <c r="D365" s="81">
        <v>2673</v>
      </c>
      <c r="E365" s="81">
        <v>2598.5</v>
      </c>
      <c r="F365" s="81">
        <v>2599</v>
      </c>
      <c r="G365" s="81">
        <v>2690</v>
      </c>
      <c r="H365" s="81">
        <v>2594</v>
      </c>
      <c r="I365" s="81">
        <v>2685</v>
      </c>
      <c r="J365" s="81">
        <v>2589</v>
      </c>
      <c r="K365" s="81">
        <v>2680</v>
      </c>
      <c r="L365" s="81">
        <v>2584</v>
      </c>
      <c r="M365" s="81">
        <v>2680</v>
      </c>
      <c r="N365" s="81">
        <v>2579</v>
      </c>
      <c r="O365" s="81">
        <v>2574.0096749226004</v>
      </c>
      <c r="P365" s="82" t="s">
        <v>32</v>
      </c>
      <c r="Q365" s="83">
        <f t="shared" ref="Q365" si="36">M365</f>
        <v>2680</v>
      </c>
      <c r="R365" s="82">
        <f t="shared" ref="R365" si="37">O365</f>
        <v>2574.0096749226004</v>
      </c>
    </row>
    <row r="366" spans="1:18" s="6" customFormat="1" x14ac:dyDescent="0.25">
      <c r="A366" s="84"/>
      <c r="B366" s="85"/>
      <c r="C366" s="86"/>
      <c r="D366" s="151"/>
      <c r="E366" s="151"/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  <c r="R366" s="151"/>
    </row>
    <row r="367" spans="1:18" ht="19.5" thickBot="1" x14ac:dyDescent="0.35">
      <c r="A367" s="157" t="s">
        <v>697</v>
      </c>
      <c r="B367" s="157"/>
      <c r="C367" s="157"/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</row>
    <row r="368" spans="1:18" ht="36.75" customHeight="1" x14ac:dyDescent="0.25">
      <c r="A368" s="158" t="s">
        <v>10</v>
      </c>
      <c r="B368" s="160" t="s">
        <v>11</v>
      </c>
      <c r="C368" s="162" t="s">
        <v>12</v>
      </c>
      <c r="D368" s="13" t="str">
        <f>D17</f>
        <v>2019 год</v>
      </c>
      <c r="E368" s="87" t="str">
        <f t="shared" ref="E368:P369" si="38">E17</f>
        <v>2020 год</v>
      </c>
      <c r="F368" s="87" t="str">
        <f t="shared" si="38"/>
        <v>2021 год</v>
      </c>
      <c r="G368" s="164" t="str">
        <f t="shared" si="38"/>
        <v>2022 год</v>
      </c>
      <c r="H368" s="164">
        <f t="shared" si="38"/>
        <v>0</v>
      </c>
      <c r="I368" s="164" t="str">
        <f t="shared" si="38"/>
        <v>2023 год</v>
      </c>
      <c r="J368" s="164">
        <f t="shared" si="38"/>
        <v>0</v>
      </c>
      <c r="K368" s="164" t="str">
        <f t="shared" si="38"/>
        <v>2024 год</v>
      </c>
      <c r="L368" s="164">
        <f t="shared" si="38"/>
        <v>0</v>
      </c>
      <c r="M368" s="164" t="str">
        <f t="shared" si="38"/>
        <v>2025 год</v>
      </c>
      <c r="N368" s="164">
        <f t="shared" si="38"/>
        <v>0</v>
      </c>
      <c r="O368" s="164" t="str">
        <f t="shared" si="38"/>
        <v>2026 год</v>
      </c>
      <c r="P368" s="164">
        <f t="shared" si="38"/>
        <v>0</v>
      </c>
      <c r="Q368" s="160" t="s">
        <v>21</v>
      </c>
      <c r="R368" s="162"/>
    </row>
    <row r="369" spans="1:18" ht="48" thickBot="1" x14ac:dyDescent="0.3">
      <c r="A369" s="159"/>
      <c r="B369" s="161"/>
      <c r="C369" s="163"/>
      <c r="D369" s="14" t="str">
        <f>D18</f>
        <v>Факт</v>
      </c>
      <c r="E369" s="88" t="str">
        <f t="shared" si="38"/>
        <v>Ожидаемый
Факт</v>
      </c>
      <c r="F369" s="88" t="str">
        <f t="shared" si="38"/>
        <v>Прогноз</v>
      </c>
      <c r="G369" s="88" t="str">
        <f t="shared" si="38"/>
        <v>Утвержденный план</v>
      </c>
      <c r="H369" s="88" t="str">
        <f t="shared" si="38"/>
        <v>Предложение по корректировке утвержденного плана</v>
      </c>
      <c r="I369" s="88" t="str">
        <f t="shared" si="38"/>
        <v>Утвержденный план</v>
      </c>
      <c r="J369" s="88" t="str">
        <f t="shared" si="38"/>
        <v>Предложение по корректировке утвержденного плана</v>
      </c>
      <c r="K369" s="88" t="str">
        <f t="shared" si="38"/>
        <v>Утвержденный план</v>
      </c>
      <c r="L369" s="88" t="str">
        <f t="shared" si="38"/>
        <v>Предложение по корректировке утвержденного плана</v>
      </c>
      <c r="M369" s="88" t="str">
        <f t="shared" si="38"/>
        <v>Утвержденный план</v>
      </c>
      <c r="N369" s="88" t="str">
        <f t="shared" si="38"/>
        <v>Предложение по корректировке утвержденного плана</v>
      </c>
      <c r="O369" s="88" t="str">
        <f t="shared" si="38"/>
        <v>План</v>
      </c>
      <c r="P369" s="88" t="str">
        <f t="shared" si="38"/>
        <v>Предложение по корректировке утвержденного плана</v>
      </c>
      <c r="Q369" s="15" t="s">
        <v>25</v>
      </c>
      <c r="R369" s="16" t="s">
        <v>26</v>
      </c>
    </row>
    <row r="370" spans="1:18" ht="16.5" thickBot="1" x14ac:dyDescent="0.3">
      <c r="A370" s="17">
        <v>1</v>
      </c>
      <c r="B370" s="18">
        <v>2</v>
      </c>
      <c r="C370" s="19">
        <v>3</v>
      </c>
      <c r="D370" s="20">
        <v>12</v>
      </c>
      <c r="E370" s="20">
        <v>14</v>
      </c>
      <c r="F370" s="20">
        <v>16</v>
      </c>
      <c r="G370" s="20">
        <v>17</v>
      </c>
      <c r="H370" s="20">
        <v>18</v>
      </c>
      <c r="I370" s="20">
        <v>19</v>
      </c>
      <c r="J370" s="20">
        <v>20</v>
      </c>
      <c r="K370" s="20">
        <v>21</v>
      </c>
      <c r="L370" s="20">
        <v>22</v>
      </c>
      <c r="M370" s="20">
        <v>23</v>
      </c>
      <c r="N370" s="20">
        <v>24</v>
      </c>
      <c r="O370" s="20">
        <v>23</v>
      </c>
      <c r="P370" s="20">
        <v>24</v>
      </c>
      <c r="Q370" s="18">
        <v>25</v>
      </c>
      <c r="R370" s="19">
        <v>26</v>
      </c>
    </row>
    <row r="371" spans="1:18" ht="31.5" customHeight="1" x14ac:dyDescent="0.25">
      <c r="A371" s="155" t="s">
        <v>698</v>
      </c>
      <c r="B371" s="156"/>
      <c r="C371" s="89" t="s">
        <v>598</v>
      </c>
      <c r="D371" s="59">
        <v>4119.8019999999997</v>
      </c>
      <c r="E371" s="90">
        <v>1268.6579999999999</v>
      </c>
      <c r="F371" s="90">
        <v>1314.8886679999998</v>
      </c>
      <c r="G371" s="91">
        <v>1891.2622589999999</v>
      </c>
      <c r="H371" s="90">
        <v>1909.5827210000002</v>
      </c>
      <c r="I371" s="91">
        <v>2219.897031</v>
      </c>
      <c r="J371" s="90">
        <v>2221.5282910000001</v>
      </c>
      <c r="K371" s="91">
        <v>2409.1551959999997</v>
      </c>
      <c r="L371" s="90">
        <v>2399.627473</v>
      </c>
      <c r="M371" s="91">
        <v>2181.8008920000002</v>
      </c>
      <c r="N371" s="90">
        <v>2189.1908870000002</v>
      </c>
      <c r="O371" s="90">
        <v>2186.904994</v>
      </c>
      <c r="P371" s="90" t="s">
        <v>32</v>
      </c>
      <c r="Q371" s="92">
        <f t="shared" ref="Q371:Q434" si="39">IFERROR(G371+I371+K371+M371,"-")</f>
        <v>8702.1153779999986</v>
      </c>
      <c r="R371" s="93">
        <f t="shared" ref="R371:R434" si="40">IFERROR(H371+J371+L371+N371+O371,"-")</f>
        <v>10906.834366000001</v>
      </c>
    </row>
    <row r="372" spans="1:18" x14ac:dyDescent="0.25">
      <c r="A372" s="94" t="s">
        <v>29</v>
      </c>
      <c r="B372" s="95" t="s">
        <v>599</v>
      </c>
      <c r="C372" s="96" t="s">
        <v>598</v>
      </c>
      <c r="D372" s="59">
        <v>1533.9630940000002</v>
      </c>
      <c r="E372" s="97">
        <v>1268.6579999999999</v>
      </c>
      <c r="F372" s="97">
        <v>1314.8886679999998</v>
      </c>
      <c r="G372" s="98">
        <v>1786.2629339999999</v>
      </c>
      <c r="H372" s="97">
        <v>1804.5833910000001</v>
      </c>
      <c r="I372" s="98">
        <v>1764.9780309999999</v>
      </c>
      <c r="J372" s="97">
        <v>1766.609291</v>
      </c>
      <c r="K372" s="98">
        <v>1846.3501959999999</v>
      </c>
      <c r="L372" s="97">
        <v>1836.8224729999999</v>
      </c>
      <c r="M372" s="98">
        <v>1822.7540739999999</v>
      </c>
      <c r="N372" s="97">
        <v>1830.1440670000002</v>
      </c>
      <c r="O372" s="97">
        <v>1827.858174</v>
      </c>
      <c r="P372" s="97" t="s">
        <v>32</v>
      </c>
      <c r="Q372" s="99">
        <f t="shared" si="39"/>
        <v>7220.3452350000007</v>
      </c>
      <c r="R372" s="100">
        <f t="shared" si="40"/>
        <v>9066.0173959999993</v>
      </c>
    </row>
    <row r="373" spans="1:18" x14ac:dyDescent="0.25">
      <c r="A373" s="101" t="s">
        <v>33</v>
      </c>
      <c r="B373" s="102" t="s">
        <v>600</v>
      </c>
      <c r="C373" s="103" t="s">
        <v>598</v>
      </c>
      <c r="D373" s="59">
        <v>185.10968400000002</v>
      </c>
      <c r="E373" s="97">
        <v>460.28619199999997</v>
      </c>
      <c r="F373" s="97">
        <v>237.74022599999998</v>
      </c>
      <c r="G373" s="63">
        <v>602.03583600000002</v>
      </c>
      <c r="H373" s="97">
        <v>611.09506999999996</v>
      </c>
      <c r="I373" s="63">
        <v>523.27411399999994</v>
      </c>
      <c r="J373" s="97">
        <v>523.27410999999995</v>
      </c>
      <c r="K373" s="63">
        <v>558.85736999999995</v>
      </c>
      <c r="L373" s="97">
        <v>558.85736999999995</v>
      </c>
      <c r="M373" s="63">
        <v>540.67817000000002</v>
      </c>
      <c r="N373" s="97">
        <v>540.67817000000002</v>
      </c>
      <c r="O373" s="97">
        <v>382.89883899999995</v>
      </c>
      <c r="P373" s="97" t="s">
        <v>32</v>
      </c>
      <c r="Q373" s="104">
        <f t="shared" si="39"/>
        <v>2224.8454899999997</v>
      </c>
      <c r="R373" s="105">
        <f t="shared" si="40"/>
        <v>2616.803559</v>
      </c>
    </row>
    <row r="374" spans="1:18" ht="31.5" x14ac:dyDescent="0.25">
      <c r="A374" s="101" t="s">
        <v>35</v>
      </c>
      <c r="B374" s="106" t="s">
        <v>601</v>
      </c>
      <c r="C374" s="103" t="s">
        <v>598</v>
      </c>
      <c r="D374" s="59">
        <v>164.353272</v>
      </c>
      <c r="E374" s="97">
        <v>430.15733399999999</v>
      </c>
      <c r="F374" s="97">
        <v>233.41370099999997</v>
      </c>
      <c r="G374" s="63">
        <v>602.03583600000002</v>
      </c>
      <c r="H374" s="97">
        <v>602.03584000000001</v>
      </c>
      <c r="I374" s="63">
        <v>523.27411399999994</v>
      </c>
      <c r="J374" s="97">
        <v>523.27410999999995</v>
      </c>
      <c r="K374" s="63">
        <v>558.85736999999995</v>
      </c>
      <c r="L374" s="97">
        <v>558.85736999999995</v>
      </c>
      <c r="M374" s="63">
        <v>540.67817000000002</v>
      </c>
      <c r="N374" s="97">
        <v>540.67817000000002</v>
      </c>
      <c r="O374" s="97">
        <v>382.89883899999995</v>
      </c>
      <c r="P374" s="97" t="s">
        <v>32</v>
      </c>
      <c r="Q374" s="104">
        <f t="shared" si="39"/>
        <v>2224.8454899999997</v>
      </c>
      <c r="R374" s="105">
        <f t="shared" si="40"/>
        <v>2607.7443289999997</v>
      </c>
    </row>
    <row r="375" spans="1:18" ht="31.5" x14ac:dyDescent="0.25">
      <c r="A375" s="101" t="s">
        <v>602</v>
      </c>
      <c r="B375" s="107" t="s">
        <v>603</v>
      </c>
      <c r="C375" s="103" t="s">
        <v>598</v>
      </c>
      <c r="D375" s="59">
        <v>0</v>
      </c>
      <c r="E375" s="97">
        <v>0</v>
      </c>
      <c r="F375" s="97">
        <v>0</v>
      </c>
      <c r="G375" s="63">
        <v>0</v>
      </c>
      <c r="H375" s="97">
        <v>0</v>
      </c>
      <c r="I375" s="63">
        <v>0</v>
      </c>
      <c r="J375" s="97">
        <v>0</v>
      </c>
      <c r="K375" s="63">
        <v>0</v>
      </c>
      <c r="L375" s="97">
        <v>0</v>
      </c>
      <c r="M375" s="63">
        <v>0</v>
      </c>
      <c r="N375" s="97">
        <v>0</v>
      </c>
      <c r="O375" s="97">
        <v>0</v>
      </c>
      <c r="P375" s="97" t="s">
        <v>32</v>
      </c>
      <c r="Q375" s="104">
        <f t="shared" si="39"/>
        <v>0</v>
      </c>
      <c r="R375" s="105">
        <f t="shared" si="40"/>
        <v>0</v>
      </c>
    </row>
    <row r="376" spans="1:18" ht="31.5" x14ac:dyDescent="0.25">
      <c r="A376" s="101" t="s">
        <v>604</v>
      </c>
      <c r="B376" s="108" t="s">
        <v>36</v>
      </c>
      <c r="C376" s="103" t="s">
        <v>598</v>
      </c>
      <c r="D376" s="59">
        <v>0</v>
      </c>
      <c r="E376" s="97">
        <v>0</v>
      </c>
      <c r="F376" s="97">
        <v>0</v>
      </c>
      <c r="G376" s="63">
        <v>0</v>
      </c>
      <c r="H376" s="97">
        <v>0</v>
      </c>
      <c r="I376" s="63">
        <v>0</v>
      </c>
      <c r="J376" s="97">
        <v>0</v>
      </c>
      <c r="K376" s="63">
        <v>0</v>
      </c>
      <c r="L376" s="97">
        <v>0</v>
      </c>
      <c r="M376" s="63">
        <v>0</v>
      </c>
      <c r="N376" s="97">
        <v>0</v>
      </c>
      <c r="O376" s="97">
        <v>0</v>
      </c>
      <c r="P376" s="97" t="s">
        <v>32</v>
      </c>
      <c r="Q376" s="104">
        <f t="shared" si="39"/>
        <v>0</v>
      </c>
      <c r="R376" s="105">
        <f t="shared" si="40"/>
        <v>0</v>
      </c>
    </row>
    <row r="377" spans="1:18" ht="47.25" x14ac:dyDescent="0.25">
      <c r="A377" s="101" t="s">
        <v>605</v>
      </c>
      <c r="B377" s="108" t="s">
        <v>38</v>
      </c>
      <c r="C377" s="103" t="s">
        <v>598</v>
      </c>
      <c r="D377" s="59">
        <v>0</v>
      </c>
      <c r="E377" s="97">
        <v>0</v>
      </c>
      <c r="F377" s="97">
        <v>0</v>
      </c>
      <c r="G377" s="63">
        <v>0</v>
      </c>
      <c r="H377" s="97">
        <v>0</v>
      </c>
      <c r="I377" s="63">
        <v>0</v>
      </c>
      <c r="J377" s="97">
        <v>0</v>
      </c>
      <c r="K377" s="63">
        <v>0</v>
      </c>
      <c r="L377" s="97">
        <v>0</v>
      </c>
      <c r="M377" s="63">
        <v>0</v>
      </c>
      <c r="N377" s="97">
        <v>0</v>
      </c>
      <c r="O377" s="97">
        <v>0</v>
      </c>
      <c r="P377" s="97" t="s">
        <v>32</v>
      </c>
      <c r="Q377" s="104">
        <f t="shared" si="39"/>
        <v>0</v>
      </c>
      <c r="R377" s="105">
        <f t="shared" si="40"/>
        <v>0</v>
      </c>
    </row>
    <row r="378" spans="1:18" ht="47.25" x14ac:dyDescent="0.25">
      <c r="A378" s="101" t="s">
        <v>606</v>
      </c>
      <c r="B378" s="108" t="s">
        <v>40</v>
      </c>
      <c r="C378" s="103" t="s">
        <v>598</v>
      </c>
      <c r="D378" s="59">
        <v>0</v>
      </c>
      <c r="E378" s="97">
        <v>0</v>
      </c>
      <c r="F378" s="97">
        <v>0</v>
      </c>
      <c r="G378" s="63">
        <v>0</v>
      </c>
      <c r="H378" s="97">
        <v>0</v>
      </c>
      <c r="I378" s="63">
        <v>0</v>
      </c>
      <c r="J378" s="97">
        <v>0</v>
      </c>
      <c r="K378" s="63">
        <v>0</v>
      </c>
      <c r="L378" s="97">
        <v>0</v>
      </c>
      <c r="M378" s="63">
        <v>0</v>
      </c>
      <c r="N378" s="97">
        <v>0</v>
      </c>
      <c r="O378" s="97">
        <v>0</v>
      </c>
      <c r="P378" s="97" t="s">
        <v>32</v>
      </c>
      <c r="Q378" s="104">
        <f t="shared" si="39"/>
        <v>0</v>
      </c>
      <c r="R378" s="105">
        <f t="shared" si="40"/>
        <v>0</v>
      </c>
    </row>
    <row r="379" spans="1:18" ht="31.5" x14ac:dyDescent="0.25">
      <c r="A379" s="101" t="s">
        <v>607</v>
      </c>
      <c r="B379" s="107" t="s">
        <v>608</v>
      </c>
      <c r="C379" s="103" t="s">
        <v>598</v>
      </c>
      <c r="D379" s="59">
        <v>0</v>
      </c>
      <c r="E379" s="97">
        <v>0</v>
      </c>
      <c r="F379" s="97">
        <v>0</v>
      </c>
      <c r="G379" s="63">
        <v>0</v>
      </c>
      <c r="H379" s="97">
        <v>0</v>
      </c>
      <c r="I379" s="63">
        <v>0</v>
      </c>
      <c r="J379" s="97">
        <v>0</v>
      </c>
      <c r="K379" s="63">
        <v>0</v>
      </c>
      <c r="L379" s="97">
        <v>0</v>
      </c>
      <c r="M379" s="63">
        <v>0</v>
      </c>
      <c r="N379" s="97">
        <v>0</v>
      </c>
      <c r="O379" s="97">
        <v>0</v>
      </c>
      <c r="P379" s="97" t="s">
        <v>32</v>
      </c>
      <c r="Q379" s="104">
        <f t="shared" si="39"/>
        <v>0</v>
      </c>
      <c r="R379" s="105">
        <f t="shared" si="40"/>
        <v>0</v>
      </c>
    </row>
    <row r="380" spans="1:18" x14ac:dyDescent="0.25">
      <c r="A380" s="101" t="s">
        <v>609</v>
      </c>
      <c r="B380" s="107" t="s">
        <v>610</v>
      </c>
      <c r="C380" s="103" t="s">
        <v>598</v>
      </c>
      <c r="D380" s="59">
        <v>0</v>
      </c>
      <c r="E380" s="97">
        <v>0</v>
      </c>
      <c r="F380" s="97">
        <v>0</v>
      </c>
      <c r="G380" s="63">
        <v>602.03583600000002</v>
      </c>
      <c r="H380" s="97">
        <v>602.03584000000001</v>
      </c>
      <c r="I380" s="63">
        <v>523.27411399999994</v>
      </c>
      <c r="J380" s="97">
        <v>523.27410999999995</v>
      </c>
      <c r="K380" s="63">
        <v>558.85736999999995</v>
      </c>
      <c r="L380" s="97">
        <v>558.85736999999995</v>
      </c>
      <c r="M380" s="63">
        <v>540.67817000000002</v>
      </c>
      <c r="N380" s="97">
        <v>540.67817000000002</v>
      </c>
      <c r="O380" s="97">
        <v>382.89883899999995</v>
      </c>
      <c r="P380" s="59" t="s">
        <v>32</v>
      </c>
      <c r="Q380" s="104">
        <f t="shared" si="39"/>
        <v>2224.8454899999997</v>
      </c>
      <c r="R380" s="105">
        <f t="shared" si="40"/>
        <v>2607.7443289999997</v>
      </c>
    </row>
    <row r="381" spans="1:18" ht="31.5" x14ac:dyDescent="0.25">
      <c r="A381" s="101" t="s">
        <v>611</v>
      </c>
      <c r="B381" s="107" t="s">
        <v>612</v>
      </c>
      <c r="C381" s="103" t="s">
        <v>598</v>
      </c>
      <c r="D381" s="59">
        <v>0</v>
      </c>
      <c r="E381" s="97">
        <v>0</v>
      </c>
      <c r="F381" s="97">
        <v>0</v>
      </c>
      <c r="G381" s="63">
        <v>0</v>
      </c>
      <c r="H381" s="97">
        <v>0</v>
      </c>
      <c r="I381" s="63">
        <v>0</v>
      </c>
      <c r="J381" s="97">
        <v>0</v>
      </c>
      <c r="K381" s="63">
        <v>0</v>
      </c>
      <c r="L381" s="97">
        <v>0</v>
      </c>
      <c r="M381" s="63">
        <v>0</v>
      </c>
      <c r="N381" s="97">
        <v>0</v>
      </c>
      <c r="O381" s="97">
        <v>0</v>
      </c>
      <c r="P381" s="97" t="s">
        <v>32</v>
      </c>
      <c r="Q381" s="104">
        <f t="shared" si="39"/>
        <v>0</v>
      </c>
      <c r="R381" s="105">
        <f t="shared" si="40"/>
        <v>0</v>
      </c>
    </row>
    <row r="382" spans="1:18" x14ac:dyDescent="0.25">
      <c r="A382" s="101" t="s">
        <v>613</v>
      </c>
      <c r="B382" s="107" t="s">
        <v>614</v>
      </c>
      <c r="C382" s="103" t="s">
        <v>598</v>
      </c>
      <c r="D382" s="59">
        <v>164.353272</v>
      </c>
      <c r="E382" s="97">
        <v>430.15733399999999</v>
      </c>
      <c r="F382" s="97">
        <v>233.41370099999997</v>
      </c>
      <c r="G382" s="63">
        <v>0</v>
      </c>
      <c r="H382" s="97">
        <v>0</v>
      </c>
      <c r="I382" s="63">
        <v>0</v>
      </c>
      <c r="J382" s="97">
        <v>0</v>
      </c>
      <c r="K382" s="63">
        <v>0</v>
      </c>
      <c r="L382" s="97">
        <v>0</v>
      </c>
      <c r="M382" s="63">
        <v>0</v>
      </c>
      <c r="N382" s="97">
        <v>0</v>
      </c>
      <c r="O382" s="97">
        <v>0</v>
      </c>
      <c r="P382" s="97" t="s">
        <v>32</v>
      </c>
      <c r="Q382" s="104">
        <f t="shared" si="39"/>
        <v>0</v>
      </c>
      <c r="R382" s="105">
        <f t="shared" si="40"/>
        <v>0</v>
      </c>
    </row>
    <row r="383" spans="1:18" ht="31.5" x14ac:dyDescent="0.25">
      <c r="A383" s="101" t="s">
        <v>615</v>
      </c>
      <c r="B383" s="108" t="s">
        <v>616</v>
      </c>
      <c r="C383" s="103" t="s">
        <v>598</v>
      </c>
      <c r="D383" s="59">
        <v>0</v>
      </c>
      <c r="E383" s="97">
        <v>0</v>
      </c>
      <c r="F383" s="97">
        <v>0</v>
      </c>
      <c r="G383" s="63">
        <v>0</v>
      </c>
      <c r="H383" s="97">
        <v>0</v>
      </c>
      <c r="I383" s="63">
        <v>0</v>
      </c>
      <c r="J383" s="97">
        <v>0</v>
      </c>
      <c r="K383" s="63">
        <v>0</v>
      </c>
      <c r="L383" s="97">
        <v>0</v>
      </c>
      <c r="M383" s="63">
        <v>0</v>
      </c>
      <c r="N383" s="97">
        <v>0</v>
      </c>
      <c r="O383" s="97">
        <v>0</v>
      </c>
      <c r="P383" s="97" t="s">
        <v>32</v>
      </c>
      <c r="Q383" s="104">
        <f t="shared" si="39"/>
        <v>0</v>
      </c>
      <c r="R383" s="105">
        <f t="shared" si="40"/>
        <v>0</v>
      </c>
    </row>
    <row r="384" spans="1:18" x14ac:dyDescent="0.25">
      <c r="A384" s="101" t="s">
        <v>617</v>
      </c>
      <c r="B384" s="108" t="s">
        <v>618</v>
      </c>
      <c r="C384" s="103" t="s">
        <v>598</v>
      </c>
      <c r="D384" s="59">
        <v>0</v>
      </c>
      <c r="E384" s="97">
        <v>0</v>
      </c>
      <c r="F384" s="97">
        <v>0</v>
      </c>
      <c r="G384" s="63">
        <v>0</v>
      </c>
      <c r="H384" s="97">
        <v>0</v>
      </c>
      <c r="I384" s="63">
        <v>0</v>
      </c>
      <c r="J384" s="97">
        <v>0</v>
      </c>
      <c r="K384" s="63">
        <v>0</v>
      </c>
      <c r="L384" s="97">
        <v>0</v>
      </c>
      <c r="M384" s="63">
        <v>0</v>
      </c>
      <c r="N384" s="97">
        <v>0</v>
      </c>
      <c r="O384" s="97">
        <v>0</v>
      </c>
      <c r="P384" s="97" t="s">
        <v>32</v>
      </c>
      <c r="Q384" s="104">
        <f t="shared" si="39"/>
        <v>0</v>
      </c>
      <c r="R384" s="105">
        <f t="shared" si="40"/>
        <v>0</v>
      </c>
    </row>
    <row r="385" spans="1:18" x14ac:dyDescent="0.25">
      <c r="A385" s="101" t="s">
        <v>619</v>
      </c>
      <c r="B385" s="108" t="s">
        <v>620</v>
      </c>
      <c r="C385" s="103" t="s">
        <v>598</v>
      </c>
      <c r="D385" s="59">
        <v>164.353272</v>
      </c>
      <c r="E385" s="97">
        <v>430.15733399999999</v>
      </c>
      <c r="F385" s="97">
        <v>233.41370099999997</v>
      </c>
      <c r="G385" s="63">
        <v>0</v>
      </c>
      <c r="H385" s="97">
        <v>0</v>
      </c>
      <c r="I385" s="63">
        <v>0</v>
      </c>
      <c r="J385" s="97">
        <v>0</v>
      </c>
      <c r="K385" s="63">
        <v>0</v>
      </c>
      <c r="L385" s="97">
        <v>0</v>
      </c>
      <c r="M385" s="63">
        <v>0</v>
      </c>
      <c r="N385" s="97">
        <v>0</v>
      </c>
      <c r="O385" s="97">
        <v>0</v>
      </c>
      <c r="P385" s="59" t="s">
        <v>32</v>
      </c>
      <c r="Q385" s="104">
        <f t="shared" si="39"/>
        <v>0</v>
      </c>
      <c r="R385" s="105">
        <f t="shared" si="40"/>
        <v>0</v>
      </c>
    </row>
    <row r="386" spans="1:18" x14ac:dyDescent="0.25">
      <c r="A386" s="101" t="s">
        <v>621</v>
      </c>
      <c r="B386" s="108" t="s">
        <v>618</v>
      </c>
      <c r="C386" s="103" t="s">
        <v>598</v>
      </c>
      <c r="D386" s="59">
        <v>0</v>
      </c>
      <c r="E386" s="97">
        <v>0</v>
      </c>
      <c r="F386" s="97">
        <v>0</v>
      </c>
      <c r="G386" s="63">
        <v>0</v>
      </c>
      <c r="H386" s="97">
        <v>0</v>
      </c>
      <c r="I386" s="63">
        <v>0</v>
      </c>
      <c r="J386" s="97">
        <v>0</v>
      </c>
      <c r="K386" s="63">
        <v>0</v>
      </c>
      <c r="L386" s="97">
        <v>0</v>
      </c>
      <c r="M386" s="63">
        <v>0</v>
      </c>
      <c r="N386" s="97">
        <v>0</v>
      </c>
      <c r="O386" s="97">
        <v>0</v>
      </c>
      <c r="P386" s="59" t="s">
        <v>32</v>
      </c>
      <c r="Q386" s="104">
        <f t="shared" si="39"/>
        <v>0</v>
      </c>
      <c r="R386" s="105">
        <f t="shared" si="40"/>
        <v>0</v>
      </c>
    </row>
    <row r="387" spans="1:18" x14ac:dyDescent="0.25">
      <c r="A387" s="101" t="s">
        <v>622</v>
      </c>
      <c r="B387" s="107" t="s">
        <v>623</v>
      </c>
      <c r="C387" s="103" t="s">
        <v>598</v>
      </c>
      <c r="D387" s="59">
        <v>0</v>
      </c>
      <c r="E387" s="97">
        <v>0</v>
      </c>
      <c r="F387" s="97">
        <v>0</v>
      </c>
      <c r="G387" s="63">
        <v>0</v>
      </c>
      <c r="H387" s="97">
        <v>0</v>
      </c>
      <c r="I387" s="63">
        <v>0</v>
      </c>
      <c r="J387" s="97">
        <v>0</v>
      </c>
      <c r="K387" s="63">
        <v>0</v>
      </c>
      <c r="L387" s="97">
        <v>0</v>
      </c>
      <c r="M387" s="63">
        <v>0</v>
      </c>
      <c r="N387" s="97">
        <v>0</v>
      </c>
      <c r="O387" s="97">
        <v>0</v>
      </c>
      <c r="P387" s="97" t="s">
        <v>32</v>
      </c>
      <c r="Q387" s="104">
        <f t="shared" si="39"/>
        <v>0</v>
      </c>
      <c r="R387" s="105">
        <f t="shared" si="40"/>
        <v>0</v>
      </c>
    </row>
    <row r="388" spans="1:18" x14ac:dyDescent="0.25">
      <c r="A388" s="101" t="s">
        <v>624</v>
      </c>
      <c r="B388" s="107" t="s">
        <v>433</v>
      </c>
      <c r="C388" s="103" t="s">
        <v>598</v>
      </c>
      <c r="D388" s="59">
        <v>0</v>
      </c>
      <c r="E388" s="97">
        <v>0</v>
      </c>
      <c r="F388" s="97">
        <v>0</v>
      </c>
      <c r="G388" s="63">
        <v>0</v>
      </c>
      <c r="H388" s="97">
        <v>0</v>
      </c>
      <c r="I388" s="63">
        <v>0</v>
      </c>
      <c r="J388" s="97">
        <v>0</v>
      </c>
      <c r="K388" s="63">
        <v>0</v>
      </c>
      <c r="L388" s="97">
        <v>0</v>
      </c>
      <c r="M388" s="63">
        <v>0</v>
      </c>
      <c r="N388" s="97">
        <v>0</v>
      </c>
      <c r="O388" s="97">
        <v>0</v>
      </c>
      <c r="P388" s="97" t="s">
        <v>32</v>
      </c>
      <c r="Q388" s="104">
        <f t="shared" si="39"/>
        <v>0</v>
      </c>
      <c r="R388" s="105">
        <f t="shared" si="40"/>
        <v>0</v>
      </c>
    </row>
    <row r="389" spans="1:18" ht="31.5" x14ac:dyDescent="0.25">
      <c r="A389" s="101" t="s">
        <v>625</v>
      </c>
      <c r="B389" s="107" t="s">
        <v>626</v>
      </c>
      <c r="C389" s="103" t="s">
        <v>598</v>
      </c>
      <c r="D389" s="59">
        <v>0</v>
      </c>
      <c r="E389" s="97">
        <v>0</v>
      </c>
      <c r="F389" s="97">
        <v>0</v>
      </c>
      <c r="G389" s="63">
        <v>0</v>
      </c>
      <c r="H389" s="97">
        <v>0</v>
      </c>
      <c r="I389" s="63">
        <v>0</v>
      </c>
      <c r="J389" s="97">
        <v>0</v>
      </c>
      <c r="K389" s="63">
        <v>0</v>
      </c>
      <c r="L389" s="97">
        <v>0</v>
      </c>
      <c r="M389" s="63">
        <v>0</v>
      </c>
      <c r="N389" s="97">
        <v>0</v>
      </c>
      <c r="O389" s="97">
        <v>0</v>
      </c>
      <c r="P389" s="97" t="s">
        <v>32</v>
      </c>
      <c r="Q389" s="104">
        <f t="shared" si="39"/>
        <v>0</v>
      </c>
      <c r="R389" s="105">
        <f t="shared" si="40"/>
        <v>0</v>
      </c>
    </row>
    <row r="390" spans="1:18" x14ac:dyDescent="0.25">
      <c r="A390" s="101" t="s">
        <v>627</v>
      </c>
      <c r="B390" s="108" t="s">
        <v>56</v>
      </c>
      <c r="C390" s="103" t="s">
        <v>598</v>
      </c>
      <c r="D390" s="59">
        <v>0</v>
      </c>
      <c r="E390" s="97">
        <v>0</v>
      </c>
      <c r="F390" s="97">
        <v>0</v>
      </c>
      <c r="G390" s="63">
        <v>0</v>
      </c>
      <c r="H390" s="97">
        <v>0</v>
      </c>
      <c r="I390" s="63">
        <v>0</v>
      </c>
      <c r="J390" s="97">
        <v>0</v>
      </c>
      <c r="K390" s="63">
        <v>0</v>
      </c>
      <c r="L390" s="97">
        <v>0</v>
      </c>
      <c r="M390" s="63">
        <v>0</v>
      </c>
      <c r="N390" s="97">
        <v>0</v>
      </c>
      <c r="O390" s="97">
        <v>0</v>
      </c>
      <c r="P390" s="97" t="s">
        <v>32</v>
      </c>
      <c r="Q390" s="104">
        <f t="shared" si="39"/>
        <v>0</v>
      </c>
      <c r="R390" s="105">
        <f t="shared" si="40"/>
        <v>0</v>
      </c>
    </row>
    <row r="391" spans="1:18" x14ac:dyDescent="0.25">
      <c r="A391" s="101" t="s">
        <v>628</v>
      </c>
      <c r="B391" s="109" t="s">
        <v>58</v>
      </c>
      <c r="C391" s="103" t="s">
        <v>598</v>
      </c>
      <c r="D391" s="59">
        <v>0</v>
      </c>
      <c r="E391" s="97">
        <v>0</v>
      </c>
      <c r="F391" s="97">
        <v>0</v>
      </c>
      <c r="G391" s="63">
        <v>0</v>
      </c>
      <c r="H391" s="97">
        <v>0</v>
      </c>
      <c r="I391" s="63">
        <v>0</v>
      </c>
      <c r="J391" s="97">
        <v>0</v>
      </c>
      <c r="K391" s="63">
        <v>0</v>
      </c>
      <c r="L391" s="97">
        <v>0</v>
      </c>
      <c r="M391" s="63">
        <v>0</v>
      </c>
      <c r="N391" s="97">
        <v>0</v>
      </c>
      <c r="O391" s="97">
        <v>0</v>
      </c>
      <c r="P391" s="97" t="s">
        <v>32</v>
      </c>
      <c r="Q391" s="104">
        <f t="shared" si="39"/>
        <v>0</v>
      </c>
      <c r="R391" s="105">
        <f t="shared" si="40"/>
        <v>0</v>
      </c>
    </row>
    <row r="392" spans="1:18" ht="31.5" x14ac:dyDescent="0.25">
      <c r="A392" s="101" t="s">
        <v>37</v>
      </c>
      <c r="B392" s="106" t="s">
        <v>629</v>
      </c>
      <c r="C392" s="103" t="s">
        <v>598</v>
      </c>
      <c r="D392" s="59">
        <v>0</v>
      </c>
      <c r="E392" s="97">
        <v>0</v>
      </c>
      <c r="F392" s="97">
        <v>0</v>
      </c>
      <c r="G392" s="63">
        <v>0</v>
      </c>
      <c r="H392" s="97">
        <v>0</v>
      </c>
      <c r="I392" s="63">
        <v>0</v>
      </c>
      <c r="J392" s="97">
        <v>0</v>
      </c>
      <c r="K392" s="63">
        <v>0</v>
      </c>
      <c r="L392" s="97">
        <v>0</v>
      </c>
      <c r="M392" s="63">
        <v>0</v>
      </c>
      <c r="N392" s="97">
        <v>0</v>
      </c>
      <c r="O392" s="97">
        <v>0</v>
      </c>
      <c r="P392" s="97" t="s">
        <v>32</v>
      </c>
      <c r="Q392" s="104">
        <f t="shared" si="39"/>
        <v>0</v>
      </c>
      <c r="R392" s="105">
        <f t="shared" si="40"/>
        <v>0</v>
      </c>
    </row>
    <row r="393" spans="1:18" ht="31.5" x14ac:dyDescent="0.25">
      <c r="A393" s="101" t="s">
        <v>630</v>
      </c>
      <c r="B393" s="107" t="s">
        <v>36</v>
      </c>
      <c r="C393" s="103" t="s">
        <v>598</v>
      </c>
      <c r="D393" s="59">
        <v>0</v>
      </c>
      <c r="E393" s="97">
        <v>0</v>
      </c>
      <c r="F393" s="97">
        <v>0</v>
      </c>
      <c r="G393" s="63">
        <v>0</v>
      </c>
      <c r="H393" s="97">
        <v>0</v>
      </c>
      <c r="I393" s="63">
        <v>0</v>
      </c>
      <c r="J393" s="97">
        <v>0</v>
      </c>
      <c r="K393" s="63">
        <v>0</v>
      </c>
      <c r="L393" s="97">
        <v>0</v>
      </c>
      <c r="M393" s="63">
        <v>0</v>
      </c>
      <c r="N393" s="97">
        <v>0</v>
      </c>
      <c r="O393" s="97">
        <v>0</v>
      </c>
      <c r="P393" s="97" t="s">
        <v>32</v>
      </c>
      <c r="Q393" s="104">
        <f t="shared" si="39"/>
        <v>0</v>
      </c>
      <c r="R393" s="105">
        <f t="shared" si="40"/>
        <v>0</v>
      </c>
    </row>
    <row r="394" spans="1:18" ht="31.5" x14ac:dyDescent="0.25">
      <c r="A394" s="101" t="s">
        <v>631</v>
      </c>
      <c r="B394" s="107" t="s">
        <v>38</v>
      </c>
      <c r="C394" s="103" t="s">
        <v>598</v>
      </c>
      <c r="D394" s="59">
        <v>0</v>
      </c>
      <c r="E394" s="97">
        <v>0</v>
      </c>
      <c r="F394" s="97">
        <v>0</v>
      </c>
      <c r="G394" s="63">
        <v>0</v>
      </c>
      <c r="H394" s="97">
        <v>0</v>
      </c>
      <c r="I394" s="63">
        <v>0</v>
      </c>
      <c r="J394" s="97">
        <v>0</v>
      </c>
      <c r="K394" s="63">
        <v>0</v>
      </c>
      <c r="L394" s="97">
        <v>0</v>
      </c>
      <c r="M394" s="63">
        <v>0</v>
      </c>
      <c r="N394" s="97">
        <v>0</v>
      </c>
      <c r="O394" s="97">
        <v>0</v>
      </c>
      <c r="P394" s="97" t="s">
        <v>32</v>
      </c>
      <c r="Q394" s="104">
        <f t="shared" si="39"/>
        <v>0</v>
      </c>
      <c r="R394" s="105">
        <f t="shared" si="40"/>
        <v>0</v>
      </c>
    </row>
    <row r="395" spans="1:18" ht="47.25" x14ac:dyDescent="0.25">
      <c r="A395" s="101" t="s">
        <v>632</v>
      </c>
      <c r="B395" s="107" t="s">
        <v>40</v>
      </c>
      <c r="C395" s="103" t="s">
        <v>598</v>
      </c>
      <c r="D395" s="59">
        <v>0</v>
      </c>
      <c r="E395" s="97">
        <v>0</v>
      </c>
      <c r="F395" s="97">
        <v>0</v>
      </c>
      <c r="G395" s="63">
        <v>0</v>
      </c>
      <c r="H395" s="97">
        <v>0</v>
      </c>
      <c r="I395" s="63">
        <v>0</v>
      </c>
      <c r="J395" s="97">
        <v>0</v>
      </c>
      <c r="K395" s="63">
        <v>0</v>
      </c>
      <c r="L395" s="97">
        <v>0</v>
      </c>
      <c r="M395" s="63">
        <v>0</v>
      </c>
      <c r="N395" s="97">
        <v>0</v>
      </c>
      <c r="O395" s="97">
        <v>0</v>
      </c>
      <c r="P395" s="97" t="s">
        <v>32</v>
      </c>
      <c r="Q395" s="104">
        <f t="shared" si="39"/>
        <v>0</v>
      </c>
      <c r="R395" s="105">
        <f t="shared" si="40"/>
        <v>0</v>
      </c>
    </row>
    <row r="396" spans="1:18" x14ac:dyDescent="0.25">
      <c r="A396" s="101" t="s">
        <v>39</v>
      </c>
      <c r="B396" s="106" t="s">
        <v>633</v>
      </c>
      <c r="C396" s="103" t="s">
        <v>598</v>
      </c>
      <c r="D396" s="59">
        <v>20.756411999999997</v>
      </c>
      <c r="E396" s="97">
        <v>30.128858000000001</v>
      </c>
      <c r="F396" s="97">
        <v>4.3265250000000002</v>
      </c>
      <c r="G396" s="63">
        <v>0</v>
      </c>
      <c r="H396" s="97">
        <v>9.0592299999999994</v>
      </c>
      <c r="I396" s="63">
        <v>0</v>
      </c>
      <c r="J396" s="97">
        <v>0</v>
      </c>
      <c r="K396" s="63">
        <v>0</v>
      </c>
      <c r="L396" s="97">
        <v>0</v>
      </c>
      <c r="M396" s="63">
        <v>0</v>
      </c>
      <c r="N396" s="97">
        <v>0</v>
      </c>
      <c r="O396" s="97">
        <v>0</v>
      </c>
      <c r="P396" s="59" t="s">
        <v>32</v>
      </c>
      <c r="Q396" s="104">
        <f t="shared" si="39"/>
        <v>0</v>
      </c>
      <c r="R396" s="105">
        <f t="shared" si="40"/>
        <v>9.0592299999999994</v>
      </c>
    </row>
    <row r="397" spans="1:18" x14ac:dyDescent="0.25">
      <c r="A397" s="101" t="s">
        <v>41</v>
      </c>
      <c r="B397" s="102" t="s">
        <v>634</v>
      </c>
      <c r="C397" s="103" t="s">
        <v>598</v>
      </c>
      <c r="D397" s="59">
        <v>697.24121600000001</v>
      </c>
      <c r="E397" s="97">
        <v>620.50299299999995</v>
      </c>
      <c r="F397" s="97">
        <v>873.82235999999989</v>
      </c>
      <c r="G397" s="63">
        <v>879.47500000000002</v>
      </c>
      <c r="H397" s="97">
        <v>879.47500000000014</v>
      </c>
      <c r="I397" s="63">
        <v>906.44</v>
      </c>
      <c r="J397" s="97">
        <v>906.44</v>
      </c>
      <c r="K397" s="63">
        <v>908.96</v>
      </c>
      <c r="L397" s="97">
        <v>908.96</v>
      </c>
      <c r="M397" s="63">
        <v>927.13919999999996</v>
      </c>
      <c r="N397" s="97">
        <v>927.13920000000007</v>
      </c>
      <c r="O397" s="97">
        <v>1084.918531</v>
      </c>
      <c r="P397" s="97" t="s">
        <v>32</v>
      </c>
      <c r="Q397" s="104">
        <f t="shared" si="39"/>
        <v>3622.0142000000001</v>
      </c>
      <c r="R397" s="105">
        <f t="shared" si="40"/>
        <v>4706.9327309999999</v>
      </c>
    </row>
    <row r="398" spans="1:18" ht="31.5" x14ac:dyDescent="0.25">
      <c r="A398" s="101" t="s">
        <v>635</v>
      </c>
      <c r="B398" s="106" t="s">
        <v>636</v>
      </c>
      <c r="C398" s="103" t="s">
        <v>598</v>
      </c>
      <c r="D398" s="59">
        <v>697.24121600000001</v>
      </c>
      <c r="E398" s="97">
        <v>620.50299299999995</v>
      </c>
      <c r="F398" s="97">
        <v>873.82235999999989</v>
      </c>
      <c r="G398" s="63">
        <v>879.47500000000002</v>
      </c>
      <c r="H398" s="97">
        <v>879.47500000000014</v>
      </c>
      <c r="I398" s="63">
        <v>906.44</v>
      </c>
      <c r="J398" s="97">
        <v>906.44</v>
      </c>
      <c r="K398" s="63">
        <v>908.96</v>
      </c>
      <c r="L398" s="97">
        <v>908.96</v>
      </c>
      <c r="M398" s="63">
        <v>927.13919999999996</v>
      </c>
      <c r="N398" s="97">
        <v>927.13920000000007</v>
      </c>
      <c r="O398" s="97">
        <v>1084.918531</v>
      </c>
      <c r="P398" s="97" t="s">
        <v>32</v>
      </c>
      <c r="Q398" s="104">
        <f t="shared" si="39"/>
        <v>3622.0142000000001</v>
      </c>
      <c r="R398" s="105">
        <f t="shared" si="40"/>
        <v>4706.9327309999999</v>
      </c>
    </row>
    <row r="399" spans="1:18" ht="31.5" x14ac:dyDescent="0.25">
      <c r="A399" s="101" t="s">
        <v>637</v>
      </c>
      <c r="B399" s="107" t="s">
        <v>638</v>
      </c>
      <c r="C399" s="103" t="s">
        <v>598</v>
      </c>
      <c r="D399" s="59">
        <v>0</v>
      </c>
      <c r="E399" s="97">
        <v>0</v>
      </c>
      <c r="F399" s="97">
        <v>0</v>
      </c>
      <c r="G399" s="63">
        <v>0</v>
      </c>
      <c r="H399" s="97">
        <v>0</v>
      </c>
      <c r="I399" s="63">
        <v>0</v>
      </c>
      <c r="J399" s="97">
        <v>0</v>
      </c>
      <c r="K399" s="63">
        <v>0</v>
      </c>
      <c r="L399" s="97">
        <v>0</v>
      </c>
      <c r="M399" s="63">
        <v>0</v>
      </c>
      <c r="N399" s="97">
        <v>0</v>
      </c>
      <c r="O399" s="97">
        <v>0</v>
      </c>
      <c r="P399" s="97" t="s">
        <v>32</v>
      </c>
      <c r="Q399" s="104">
        <f t="shared" si="39"/>
        <v>0</v>
      </c>
      <c r="R399" s="105">
        <f t="shared" si="40"/>
        <v>0</v>
      </c>
    </row>
    <row r="400" spans="1:18" ht="31.5" x14ac:dyDescent="0.25">
      <c r="A400" s="101" t="s">
        <v>639</v>
      </c>
      <c r="B400" s="107" t="s">
        <v>36</v>
      </c>
      <c r="C400" s="103" t="s">
        <v>598</v>
      </c>
      <c r="D400" s="59">
        <v>0</v>
      </c>
      <c r="E400" s="97">
        <v>0</v>
      </c>
      <c r="F400" s="97">
        <v>0</v>
      </c>
      <c r="G400" s="63">
        <v>0</v>
      </c>
      <c r="H400" s="97">
        <v>0</v>
      </c>
      <c r="I400" s="63">
        <v>0</v>
      </c>
      <c r="J400" s="97">
        <v>0</v>
      </c>
      <c r="K400" s="63">
        <v>0</v>
      </c>
      <c r="L400" s="97">
        <v>0</v>
      </c>
      <c r="M400" s="63">
        <v>0</v>
      </c>
      <c r="N400" s="97">
        <v>0</v>
      </c>
      <c r="O400" s="97">
        <v>0</v>
      </c>
      <c r="P400" s="97" t="s">
        <v>32</v>
      </c>
      <c r="Q400" s="104">
        <f t="shared" si="39"/>
        <v>0</v>
      </c>
      <c r="R400" s="105">
        <f t="shared" si="40"/>
        <v>0</v>
      </c>
    </row>
    <row r="401" spans="1:18" ht="31.5" x14ac:dyDescent="0.25">
      <c r="A401" s="101" t="s">
        <v>640</v>
      </c>
      <c r="B401" s="107" t="s">
        <v>38</v>
      </c>
      <c r="C401" s="103" t="s">
        <v>598</v>
      </c>
      <c r="D401" s="59">
        <v>0</v>
      </c>
      <c r="E401" s="97">
        <v>0</v>
      </c>
      <c r="F401" s="97">
        <v>0</v>
      </c>
      <c r="G401" s="63">
        <v>0</v>
      </c>
      <c r="H401" s="97">
        <v>0</v>
      </c>
      <c r="I401" s="63">
        <v>0</v>
      </c>
      <c r="J401" s="97">
        <v>0</v>
      </c>
      <c r="K401" s="63">
        <v>0</v>
      </c>
      <c r="L401" s="97">
        <v>0</v>
      </c>
      <c r="M401" s="63">
        <v>0</v>
      </c>
      <c r="N401" s="97">
        <v>0</v>
      </c>
      <c r="O401" s="97">
        <v>0</v>
      </c>
      <c r="P401" s="97" t="s">
        <v>32</v>
      </c>
      <c r="Q401" s="104">
        <f t="shared" si="39"/>
        <v>0</v>
      </c>
      <c r="R401" s="105">
        <f t="shared" si="40"/>
        <v>0</v>
      </c>
    </row>
    <row r="402" spans="1:18" ht="47.25" x14ac:dyDescent="0.25">
      <c r="A402" s="101" t="s">
        <v>641</v>
      </c>
      <c r="B402" s="107" t="s">
        <v>40</v>
      </c>
      <c r="C402" s="103" t="s">
        <v>598</v>
      </c>
      <c r="D402" s="59">
        <v>0</v>
      </c>
      <c r="E402" s="97">
        <v>0</v>
      </c>
      <c r="F402" s="97">
        <v>0</v>
      </c>
      <c r="G402" s="63">
        <v>0</v>
      </c>
      <c r="H402" s="97">
        <v>0</v>
      </c>
      <c r="I402" s="63">
        <v>0</v>
      </c>
      <c r="J402" s="97">
        <v>0</v>
      </c>
      <c r="K402" s="63">
        <v>0</v>
      </c>
      <c r="L402" s="97">
        <v>0</v>
      </c>
      <c r="M402" s="63">
        <v>0</v>
      </c>
      <c r="N402" s="97">
        <v>0</v>
      </c>
      <c r="O402" s="97">
        <v>0</v>
      </c>
      <c r="P402" s="97" t="s">
        <v>32</v>
      </c>
      <c r="Q402" s="104">
        <f t="shared" si="39"/>
        <v>0</v>
      </c>
      <c r="R402" s="105">
        <f t="shared" si="40"/>
        <v>0</v>
      </c>
    </row>
    <row r="403" spans="1:18" ht="31.5" x14ac:dyDescent="0.25">
      <c r="A403" s="101" t="s">
        <v>642</v>
      </c>
      <c r="B403" s="107" t="s">
        <v>419</v>
      </c>
      <c r="C403" s="103" t="s">
        <v>598</v>
      </c>
      <c r="D403" s="59">
        <v>0</v>
      </c>
      <c r="E403" s="97">
        <v>0</v>
      </c>
      <c r="F403" s="97">
        <v>0</v>
      </c>
      <c r="G403" s="63">
        <v>0</v>
      </c>
      <c r="H403" s="97">
        <v>0</v>
      </c>
      <c r="I403" s="63">
        <v>0</v>
      </c>
      <c r="J403" s="97">
        <v>0</v>
      </c>
      <c r="K403" s="63">
        <v>0</v>
      </c>
      <c r="L403" s="97">
        <v>0</v>
      </c>
      <c r="M403" s="63">
        <v>0</v>
      </c>
      <c r="N403" s="97">
        <v>0</v>
      </c>
      <c r="O403" s="97">
        <v>0</v>
      </c>
      <c r="P403" s="97" t="s">
        <v>32</v>
      </c>
      <c r="Q403" s="104">
        <f t="shared" si="39"/>
        <v>0</v>
      </c>
      <c r="R403" s="105">
        <f t="shared" si="40"/>
        <v>0</v>
      </c>
    </row>
    <row r="404" spans="1:18" x14ac:dyDescent="0.25">
      <c r="A404" s="101" t="s">
        <v>643</v>
      </c>
      <c r="B404" s="107" t="s">
        <v>422</v>
      </c>
      <c r="C404" s="103" t="s">
        <v>598</v>
      </c>
      <c r="D404" s="59">
        <v>697.24121600000001</v>
      </c>
      <c r="E404" s="97">
        <v>620.50299299999995</v>
      </c>
      <c r="F404" s="97">
        <v>873.82235999999989</v>
      </c>
      <c r="G404" s="63">
        <v>879.47500000000002</v>
      </c>
      <c r="H404" s="97">
        <v>879.47500000000014</v>
      </c>
      <c r="I404" s="63">
        <v>906.44</v>
      </c>
      <c r="J404" s="97">
        <v>906.44</v>
      </c>
      <c r="K404" s="63">
        <v>908.96</v>
      </c>
      <c r="L404" s="97">
        <v>908.96</v>
      </c>
      <c r="M404" s="63">
        <v>927.13919999999996</v>
      </c>
      <c r="N404" s="97">
        <v>927.13920000000007</v>
      </c>
      <c r="O404" s="97">
        <v>1084.918531</v>
      </c>
      <c r="P404" s="59" t="s">
        <v>32</v>
      </c>
      <c r="Q404" s="104">
        <f t="shared" si="39"/>
        <v>3622.0142000000001</v>
      </c>
      <c r="R404" s="105">
        <f t="shared" si="40"/>
        <v>4706.9327309999999</v>
      </c>
    </row>
    <row r="405" spans="1:18" ht="31.5" x14ac:dyDescent="0.25">
      <c r="A405" s="101" t="s">
        <v>644</v>
      </c>
      <c r="B405" s="107" t="s">
        <v>425</v>
      </c>
      <c r="C405" s="103" t="s">
        <v>598</v>
      </c>
      <c r="D405" s="59">
        <v>0</v>
      </c>
      <c r="E405" s="97">
        <v>0</v>
      </c>
      <c r="F405" s="97">
        <v>0</v>
      </c>
      <c r="G405" s="63">
        <v>0</v>
      </c>
      <c r="H405" s="97">
        <v>0</v>
      </c>
      <c r="I405" s="63">
        <v>0</v>
      </c>
      <c r="J405" s="97">
        <v>0</v>
      </c>
      <c r="K405" s="63">
        <v>0</v>
      </c>
      <c r="L405" s="97">
        <v>0</v>
      </c>
      <c r="M405" s="63">
        <v>0</v>
      </c>
      <c r="N405" s="97">
        <v>0</v>
      </c>
      <c r="O405" s="97">
        <v>0</v>
      </c>
      <c r="P405" s="97" t="s">
        <v>32</v>
      </c>
      <c r="Q405" s="104">
        <f t="shared" si="39"/>
        <v>0</v>
      </c>
      <c r="R405" s="105">
        <f t="shared" si="40"/>
        <v>0</v>
      </c>
    </row>
    <row r="406" spans="1:18" x14ac:dyDescent="0.25">
      <c r="A406" s="101" t="s">
        <v>645</v>
      </c>
      <c r="B406" s="107" t="s">
        <v>431</v>
      </c>
      <c r="C406" s="103" t="s">
        <v>598</v>
      </c>
      <c r="D406" s="59">
        <v>0</v>
      </c>
      <c r="E406" s="97">
        <v>0</v>
      </c>
      <c r="F406" s="97">
        <v>0</v>
      </c>
      <c r="G406" s="63">
        <v>0</v>
      </c>
      <c r="H406" s="97">
        <v>0</v>
      </c>
      <c r="I406" s="63">
        <v>0</v>
      </c>
      <c r="J406" s="97">
        <v>0</v>
      </c>
      <c r="K406" s="63">
        <v>0</v>
      </c>
      <c r="L406" s="97">
        <v>0</v>
      </c>
      <c r="M406" s="63">
        <v>0</v>
      </c>
      <c r="N406" s="97">
        <v>0</v>
      </c>
      <c r="O406" s="97">
        <v>0</v>
      </c>
      <c r="P406" s="97" t="s">
        <v>32</v>
      </c>
      <c r="Q406" s="104">
        <f t="shared" si="39"/>
        <v>0</v>
      </c>
      <c r="R406" s="105">
        <f t="shared" si="40"/>
        <v>0</v>
      </c>
    </row>
    <row r="407" spans="1:18" x14ac:dyDescent="0.25">
      <c r="A407" s="101" t="s">
        <v>646</v>
      </c>
      <c r="B407" s="107" t="s">
        <v>433</v>
      </c>
      <c r="C407" s="103" t="s">
        <v>598</v>
      </c>
      <c r="D407" s="59">
        <v>0</v>
      </c>
      <c r="E407" s="97">
        <v>0</v>
      </c>
      <c r="F407" s="97">
        <v>0</v>
      </c>
      <c r="G407" s="63">
        <v>0</v>
      </c>
      <c r="H407" s="97">
        <v>0</v>
      </c>
      <c r="I407" s="63">
        <v>0</v>
      </c>
      <c r="J407" s="97">
        <v>0</v>
      </c>
      <c r="K407" s="63">
        <v>0</v>
      </c>
      <c r="L407" s="97">
        <v>0</v>
      </c>
      <c r="M407" s="63">
        <v>0</v>
      </c>
      <c r="N407" s="97">
        <v>0</v>
      </c>
      <c r="O407" s="97">
        <v>0</v>
      </c>
      <c r="P407" s="97" t="s">
        <v>32</v>
      </c>
      <c r="Q407" s="104">
        <f t="shared" si="39"/>
        <v>0</v>
      </c>
      <c r="R407" s="105">
        <f t="shared" si="40"/>
        <v>0</v>
      </c>
    </row>
    <row r="408" spans="1:18" ht="31.5" x14ac:dyDescent="0.25">
      <c r="A408" s="101" t="s">
        <v>647</v>
      </c>
      <c r="B408" s="107" t="s">
        <v>436</v>
      </c>
      <c r="C408" s="103" t="s">
        <v>598</v>
      </c>
      <c r="D408" s="59">
        <v>0</v>
      </c>
      <c r="E408" s="97">
        <v>0</v>
      </c>
      <c r="F408" s="97">
        <v>0</v>
      </c>
      <c r="G408" s="63">
        <v>0</v>
      </c>
      <c r="H408" s="97">
        <v>0</v>
      </c>
      <c r="I408" s="63">
        <v>0</v>
      </c>
      <c r="J408" s="97">
        <v>0</v>
      </c>
      <c r="K408" s="63">
        <v>0</v>
      </c>
      <c r="L408" s="97">
        <v>0</v>
      </c>
      <c r="M408" s="63">
        <v>0</v>
      </c>
      <c r="N408" s="97">
        <v>0</v>
      </c>
      <c r="O408" s="97">
        <v>0</v>
      </c>
      <c r="P408" s="97" t="s">
        <v>32</v>
      </c>
      <c r="Q408" s="104">
        <f t="shared" si="39"/>
        <v>0</v>
      </c>
      <c r="R408" s="105">
        <f t="shared" si="40"/>
        <v>0</v>
      </c>
    </row>
    <row r="409" spans="1:18" x14ac:dyDescent="0.25">
      <c r="A409" s="101" t="s">
        <v>648</v>
      </c>
      <c r="B409" s="108" t="s">
        <v>56</v>
      </c>
      <c r="C409" s="103" t="s">
        <v>598</v>
      </c>
      <c r="D409" s="59">
        <v>0</v>
      </c>
      <c r="E409" s="97">
        <v>0</v>
      </c>
      <c r="F409" s="97">
        <v>0</v>
      </c>
      <c r="G409" s="63">
        <v>0</v>
      </c>
      <c r="H409" s="97">
        <v>0</v>
      </c>
      <c r="I409" s="63">
        <v>0</v>
      </c>
      <c r="J409" s="97">
        <v>0</v>
      </c>
      <c r="K409" s="63">
        <v>0</v>
      </c>
      <c r="L409" s="97">
        <v>0</v>
      </c>
      <c r="M409" s="63">
        <v>0</v>
      </c>
      <c r="N409" s="97">
        <v>0</v>
      </c>
      <c r="O409" s="97">
        <v>0</v>
      </c>
      <c r="P409" s="97" t="s">
        <v>32</v>
      </c>
      <c r="Q409" s="104">
        <f t="shared" si="39"/>
        <v>0</v>
      </c>
      <c r="R409" s="105">
        <f t="shared" si="40"/>
        <v>0</v>
      </c>
    </row>
    <row r="410" spans="1:18" x14ac:dyDescent="0.25">
      <c r="A410" s="101" t="s">
        <v>649</v>
      </c>
      <c r="B410" s="109" t="s">
        <v>58</v>
      </c>
      <c r="C410" s="103" t="s">
        <v>598</v>
      </c>
      <c r="D410" s="59">
        <v>0</v>
      </c>
      <c r="E410" s="97">
        <v>0</v>
      </c>
      <c r="F410" s="97">
        <v>0</v>
      </c>
      <c r="G410" s="63">
        <v>0</v>
      </c>
      <c r="H410" s="97">
        <v>0</v>
      </c>
      <c r="I410" s="63">
        <v>0</v>
      </c>
      <c r="J410" s="97">
        <v>0</v>
      </c>
      <c r="K410" s="63">
        <v>0</v>
      </c>
      <c r="L410" s="97">
        <v>0</v>
      </c>
      <c r="M410" s="63">
        <v>0</v>
      </c>
      <c r="N410" s="97">
        <v>0</v>
      </c>
      <c r="O410" s="97">
        <v>0</v>
      </c>
      <c r="P410" s="97" t="s">
        <v>32</v>
      </c>
      <c r="Q410" s="104">
        <f t="shared" si="39"/>
        <v>0</v>
      </c>
      <c r="R410" s="105">
        <f t="shared" si="40"/>
        <v>0</v>
      </c>
    </row>
    <row r="411" spans="1:18" x14ac:dyDescent="0.25">
      <c r="A411" s="101" t="s">
        <v>650</v>
      </c>
      <c r="B411" s="106" t="s">
        <v>651</v>
      </c>
      <c r="C411" s="103" t="s">
        <v>598</v>
      </c>
      <c r="D411" s="59">
        <v>0</v>
      </c>
      <c r="E411" s="97">
        <v>0</v>
      </c>
      <c r="F411" s="97">
        <v>0</v>
      </c>
      <c r="G411" s="63">
        <v>0</v>
      </c>
      <c r="H411" s="97">
        <v>0</v>
      </c>
      <c r="I411" s="63">
        <v>0</v>
      </c>
      <c r="J411" s="97">
        <v>0</v>
      </c>
      <c r="K411" s="63">
        <v>0</v>
      </c>
      <c r="L411" s="97">
        <v>0</v>
      </c>
      <c r="M411" s="63">
        <v>0</v>
      </c>
      <c r="N411" s="97">
        <v>0</v>
      </c>
      <c r="O411" s="97">
        <v>0</v>
      </c>
      <c r="P411" s="97" t="s">
        <v>32</v>
      </c>
      <c r="Q411" s="104">
        <f t="shared" si="39"/>
        <v>0</v>
      </c>
      <c r="R411" s="105">
        <f t="shared" si="40"/>
        <v>0</v>
      </c>
    </row>
    <row r="412" spans="1:18" ht="31.5" x14ac:dyDescent="0.25">
      <c r="A412" s="101" t="s">
        <v>652</v>
      </c>
      <c r="B412" s="106" t="s">
        <v>653</v>
      </c>
      <c r="C412" s="103" t="s">
        <v>598</v>
      </c>
      <c r="D412" s="59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 t="s">
        <v>32</v>
      </c>
      <c r="Q412" s="104">
        <f t="shared" si="39"/>
        <v>0</v>
      </c>
      <c r="R412" s="105">
        <f t="shared" si="40"/>
        <v>0</v>
      </c>
    </row>
    <row r="413" spans="1:18" ht="31.5" x14ac:dyDescent="0.25">
      <c r="A413" s="101" t="s">
        <v>654</v>
      </c>
      <c r="B413" s="107" t="s">
        <v>638</v>
      </c>
      <c r="C413" s="103" t="s">
        <v>598</v>
      </c>
      <c r="D413" s="59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 t="s">
        <v>32</v>
      </c>
      <c r="Q413" s="104">
        <f t="shared" si="39"/>
        <v>0</v>
      </c>
      <c r="R413" s="105">
        <f t="shared" si="40"/>
        <v>0</v>
      </c>
    </row>
    <row r="414" spans="1:18" ht="31.5" x14ac:dyDescent="0.25">
      <c r="A414" s="101" t="s">
        <v>655</v>
      </c>
      <c r="B414" s="107" t="s">
        <v>36</v>
      </c>
      <c r="C414" s="103" t="s">
        <v>598</v>
      </c>
      <c r="D414" s="59">
        <v>0</v>
      </c>
      <c r="E414" s="97">
        <v>0</v>
      </c>
      <c r="F414" s="97">
        <v>0</v>
      </c>
      <c r="G414" s="63">
        <v>0</v>
      </c>
      <c r="H414" s="97">
        <v>0</v>
      </c>
      <c r="I414" s="63">
        <v>0</v>
      </c>
      <c r="J414" s="97">
        <v>0</v>
      </c>
      <c r="K414" s="63">
        <v>0</v>
      </c>
      <c r="L414" s="97">
        <v>0</v>
      </c>
      <c r="M414" s="63">
        <v>0</v>
      </c>
      <c r="N414" s="97">
        <v>0</v>
      </c>
      <c r="O414" s="97">
        <v>0</v>
      </c>
      <c r="P414" s="97" t="s">
        <v>32</v>
      </c>
      <c r="Q414" s="104">
        <f t="shared" si="39"/>
        <v>0</v>
      </c>
      <c r="R414" s="105">
        <f t="shared" si="40"/>
        <v>0</v>
      </c>
    </row>
    <row r="415" spans="1:18" ht="31.5" x14ac:dyDescent="0.25">
      <c r="A415" s="101" t="s">
        <v>656</v>
      </c>
      <c r="B415" s="107" t="s">
        <v>38</v>
      </c>
      <c r="C415" s="103" t="s">
        <v>598</v>
      </c>
      <c r="D415" s="59">
        <v>0</v>
      </c>
      <c r="E415" s="97">
        <v>0</v>
      </c>
      <c r="F415" s="97">
        <v>0</v>
      </c>
      <c r="G415" s="63">
        <v>0</v>
      </c>
      <c r="H415" s="97">
        <v>0</v>
      </c>
      <c r="I415" s="63">
        <v>0</v>
      </c>
      <c r="J415" s="97">
        <v>0</v>
      </c>
      <c r="K415" s="63">
        <v>0</v>
      </c>
      <c r="L415" s="97">
        <v>0</v>
      </c>
      <c r="M415" s="63">
        <v>0</v>
      </c>
      <c r="N415" s="97">
        <v>0</v>
      </c>
      <c r="O415" s="97">
        <v>0</v>
      </c>
      <c r="P415" s="97" t="s">
        <v>32</v>
      </c>
      <c r="Q415" s="104">
        <f t="shared" si="39"/>
        <v>0</v>
      </c>
      <c r="R415" s="105">
        <f t="shared" si="40"/>
        <v>0</v>
      </c>
    </row>
    <row r="416" spans="1:18" ht="47.25" x14ac:dyDescent="0.25">
      <c r="A416" s="101" t="s">
        <v>657</v>
      </c>
      <c r="B416" s="107" t="s">
        <v>40</v>
      </c>
      <c r="C416" s="103" t="s">
        <v>598</v>
      </c>
      <c r="D416" s="59">
        <v>0</v>
      </c>
      <c r="E416" s="97">
        <v>0</v>
      </c>
      <c r="F416" s="97">
        <v>0</v>
      </c>
      <c r="G416" s="63">
        <v>0</v>
      </c>
      <c r="H416" s="97">
        <v>0</v>
      </c>
      <c r="I416" s="63">
        <v>0</v>
      </c>
      <c r="J416" s="97">
        <v>0</v>
      </c>
      <c r="K416" s="63">
        <v>0</v>
      </c>
      <c r="L416" s="97">
        <v>0</v>
      </c>
      <c r="M416" s="63">
        <v>0</v>
      </c>
      <c r="N416" s="97">
        <v>0</v>
      </c>
      <c r="O416" s="97">
        <v>0</v>
      </c>
      <c r="P416" s="97" t="s">
        <v>32</v>
      </c>
      <c r="Q416" s="104">
        <f t="shared" si="39"/>
        <v>0</v>
      </c>
      <c r="R416" s="105">
        <f t="shared" si="40"/>
        <v>0</v>
      </c>
    </row>
    <row r="417" spans="1:18" ht="31.5" x14ac:dyDescent="0.25">
      <c r="A417" s="101" t="s">
        <v>658</v>
      </c>
      <c r="B417" s="107" t="s">
        <v>419</v>
      </c>
      <c r="C417" s="103" t="s">
        <v>598</v>
      </c>
      <c r="D417" s="59">
        <v>0</v>
      </c>
      <c r="E417" s="97">
        <v>0</v>
      </c>
      <c r="F417" s="97">
        <v>0</v>
      </c>
      <c r="G417" s="63">
        <v>0</v>
      </c>
      <c r="H417" s="97">
        <v>0</v>
      </c>
      <c r="I417" s="63">
        <v>0</v>
      </c>
      <c r="J417" s="97">
        <v>0</v>
      </c>
      <c r="K417" s="63">
        <v>0</v>
      </c>
      <c r="L417" s="97">
        <v>0</v>
      </c>
      <c r="M417" s="63">
        <v>0</v>
      </c>
      <c r="N417" s="97">
        <v>0</v>
      </c>
      <c r="O417" s="97">
        <v>0</v>
      </c>
      <c r="P417" s="97" t="s">
        <v>32</v>
      </c>
      <c r="Q417" s="104">
        <f t="shared" si="39"/>
        <v>0</v>
      </c>
      <c r="R417" s="105">
        <f t="shared" si="40"/>
        <v>0</v>
      </c>
    </row>
    <row r="418" spans="1:18" x14ac:dyDescent="0.25">
      <c r="A418" s="101" t="s">
        <v>659</v>
      </c>
      <c r="B418" s="107" t="s">
        <v>422</v>
      </c>
      <c r="C418" s="103" t="s">
        <v>598</v>
      </c>
      <c r="D418" s="59">
        <v>0</v>
      </c>
      <c r="E418" s="97">
        <v>0</v>
      </c>
      <c r="F418" s="97">
        <v>0</v>
      </c>
      <c r="G418" s="63">
        <v>0</v>
      </c>
      <c r="H418" s="97">
        <v>0</v>
      </c>
      <c r="I418" s="63">
        <v>0</v>
      </c>
      <c r="J418" s="97">
        <v>0</v>
      </c>
      <c r="K418" s="63">
        <v>0</v>
      </c>
      <c r="L418" s="97">
        <v>0</v>
      </c>
      <c r="M418" s="63">
        <v>0</v>
      </c>
      <c r="N418" s="97">
        <v>0</v>
      </c>
      <c r="O418" s="97">
        <v>0</v>
      </c>
      <c r="P418" s="97" t="s">
        <v>32</v>
      </c>
      <c r="Q418" s="104">
        <f t="shared" si="39"/>
        <v>0</v>
      </c>
      <c r="R418" s="105">
        <f t="shared" si="40"/>
        <v>0</v>
      </c>
    </row>
    <row r="419" spans="1:18" ht="31.5" x14ac:dyDescent="0.25">
      <c r="A419" s="101" t="s">
        <v>660</v>
      </c>
      <c r="B419" s="107" t="s">
        <v>425</v>
      </c>
      <c r="C419" s="103" t="s">
        <v>598</v>
      </c>
      <c r="D419" s="59">
        <v>0</v>
      </c>
      <c r="E419" s="97">
        <v>0</v>
      </c>
      <c r="F419" s="97">
        <v>0</v>
      </c>
      <c r="G419" s="63">
        <v>0</v>
      </c>
      <c r="H419" s="97">
        <v>0</v>
      </c>
      <c r="I419" s="63">
        <v>0</v>
      </c>
      <c r="J419" s="97">
        <v>0</v>
      </c>
      <c r="K419" s="63">
        <v>0</v>
      </c>
      <c r="L419" s="97">
        <v>0</v>
      </c>
      <c r="M419" s="63">
        <v>0</v>
      </c>
      <c r="N419" s="97">
        <v>0</v>
      </c>
      <c r="O419" s="97">
        <v>0</v>
      </c>
      <c r="P419" s="97" t="s">
        <v>32</v>
      </c>
      <c r="Q419" s="104">
        <f t="shared" si="39"/>
        <v>0</v>
      </c>
      <c r="R419" s="105">
        <f t="shared" si="40"/>
        <v>0</v>
      </c>
    </row>
    <row r="420" spans="1:18" x14ac:dyDescent="0.25">
      <c r="A420" s="101" t="s">
        <v>661</v>
      </c>
      <c r="B420" s="107" t="s">
        <v>431</v>
      </c>
      <c r="C420" s="103" t="s">
        <v>598</v>
      </c>
      <c r="D420" s="59">
        <v>0</v>
      </c>
      <c r="E420" s="97">
        <v>0</v>
      </c>
      <c r="F420" s="97">
        <v>0</v>
      </c>
      <c r="G420" s="63">
        <v>0</v>
      </c>
      <c r="H420" s="97">
        <v>0</v>
      </c>
      <c r="I420" s="63">
        <v>0</v>
      </c>
      <c r="J420" s="97">
        <v>0</v>
      </c>
      <c r="K420" s="63">
        <v>0</v>
      </c>
      <c r="L420" s="97">
        <v>0</v>
      </c>
      <c r="M420" s="63">
        <v>0</v>
      </c>
      <c r="N420" s="97">
        <v>0</v>
      </c>
      <c r="O420" s="97">
        <v>0</v>
      </c>
      <c r="P420" s="97" t="s">
        <v>32</v>
      </c>
      <c r="Q420" s="104">
        <f t="shared" si="39"/>
        <v>0</v>
      </c>
      <c r="R420" s="105">
        <f t="shared" si="40"/>
        <v>0</v>
      </c>
    </row>
    <row r="421" spans="1:18" x14ac:dyDescent="0.25">
      <c r="A421" s="101" t="s">
        <v>662</v>
      </c>
      <c r="B421" s="107" t="s">
        <v>433</v>
      </c>
      <c r="C421" s="103" t="s">
        <v>598</v>
      </c>
      <c r="D421" s="59">
        <v>0</v>
      </c>
      <c r="E421" s="97">
        <v>0</v>
      </c>
      <c r="F421" s="97">
        <v>0</v>
      </c>
      <c r="G421" s="63">
        <v>0</v>
      </c>
      <c r="H421" s="97">
        <v>0</v>
      </c>
      <c r="I421" s="63">
        <v>0</v>
      </c>
      <c r="J421" s="97">
        <v>0</v>
      </c>
      <c r="K421" s="63">
        <v>0</v>
      </c>
      <c r="L421" s="97">
        <v>0</v>
      </c>
      <c r="M421" s="63">
        <v>0</v>
      </c>
      <c r="N421" s="97">
        <v>0</v>
      </c>
      <c r="O421" s="97">
        <v>0</v>
      </c>
      <c r="P421" s="97" t="s">
        <v>32</v>
      </c>
      <c r="Q421" s="104">
        <f t="shared" si="39"/>
        <v>0</v>
      </c>
      <c r="R421" s="105">
        <f t="shared" si="40"/>
        <v>0</v>
      </c>
    </row>
    <row r="422" spans="1:18" ht="31.5" x14ac:dyDescent="0.25">
      <c r="A422" s="101" t="s">
        <v>663</v>
      </c>
      <c r="B422" s="107" t="s">
        <v>436</v>
      </c>
      <c r="C422" s="103" t="s">
        <v>598</v>
      </c>
      <c r="D422" s="59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 t="s">
        <v>32</v>
      </c>
      <c r="Q422" s="104">
        <f t="shared" si="39"/>
        <v>0</v>
      </c>
      <c r="R422" s="105">
        <f t="shared" si="40"/>
        <v>0</v>
      </c>
    </row>
    <row r="423" spans="1:18" x14ac:dyDescent="0.25">
      <c r="A423" s="101" t="s">
        <v>664</v>
      </c>
      <c r="B423" s="109" t="s">
        <v>56</v>
      </c>
      <c r="C423" s="103" t="s">
        <v>598</v>
      </c>
      <c r="D423" s="59">
        <v>0</v>
      </c>
      <c r="E423" s="97">
        <v>0</v>
      </c>
      <c r="F423" s="97">
        <v>0</v>
      </c>
      <c r="G423" s="63">
        <v>0</v>
      </c>
      <c r="H423" s="97">
        <v>0</v>
      </c>
      <c r="I423" s="63">
        <v>0</v>
      </c>
      <c r="J423" s="97">
        <v>0</v>
      </c>
      <c r="K423" s="63">
        <v>0</v>
      </c>
      <c r="L423" s="97">
        <v>0</v>
      </c>
      <c r="M423" s="63">
        <v>0</v>
      </c>
      <c r="N423" s="97">
        <v>0</v>
      </c>
      <c r="O423" s="97">
        <v>0</v>
      </c>
      <c r="P423" s="97" t="s">
        <v>32</v>
      </c>
      <c r="Q423" s="104">
        <f t="shared" si="39"/>
        <v>0</v>
      </c>
      <c r="R423" s="105">
        <f t="shared" si="40"/>
        <v>0</v>
      </c>
    </row>
    <row r="424" spans="1:18" x14ac:dyDescent="0.25">
      <c r="A424" s="101" t="s">
        <v>665</v>
      </c>
      <c r="B424" s="109" t="s">
        <v>58</v>
      </c>
      <c r="C424" s="103" t="s">
        <v>598</v>
      </c>
      <c r="D424" s="59">
        <v>0</v>
      </c>
      <c r="E424" s="97">
        <v>0</v>
      </c>
      <c r="F424" s="97">
        <v>0</v>
      </c>
      <c r="G424" s="63">
        <v>0</v>
      </c>
      <c r="H424" s="97">
        <v>0</v>
      </c>
      <c r="I424" s="63">
        <v>0</v>
      </c>
      <c r="J424" s="97">
        <v>0</v>
      </c>
      <c r="K424" s="63">
        <v>0</v>
      </c>
      <c r="L424" s="97">
        <v>0</v>
      </c>
      <c r="M424" s="63">
        <v>0</v>
      </c>
      <c r="N424" s="97">
        <v>0</v>
      </c>
      <c r="O424" s="97">
        <v>0</v>
      </c>
      <c r="P424" s="97" t="s">
        <v>32</v>
      </c>
      <c r="Q424" s="104">
        <f t="shared" si="39"/>
        <v>0</v>
      </c>
      <c r="R424" s="105">
        <f t="shared" si="40"/>
        <v>0</v>
      </c>
    </row>
    <row r="425" spans="1:18" x14ac:dyDescent="0.25">
      <c r="A425" s="101" t="s">
        <v>43</v>
      </c>
      <c r="B425" s="102" t="s">
        <v>666</v>
      </c>
      <c r="C425" s="103" t="s">
        <v>598</v>
      </c>
      <c r="D425" s="59">
        <v>651.61219400000004</v>
      </c>
      <c r="E425" s="97">
        <v>187.86881499999998</v>
      </c>
      <c r="F425" s="97">
        <v>203.32608199999999</v>
      </c>
      <c r="G425" s="63">
        <v>304.75209799999999</v>
      </c>
      <c r="H425" s="97">
        <v>314.01332099999996</v>
      </c>
      <c r="I425" s="63">
        <v>335.26391700000005</v>
      </c>
      <c r="J425" s="97">
        <v>336.89518100000004</v>
      </c>
      <c r="K425" s="63">
        <v>378.532826</v>
      </c>
      <c r="L425" s="97">
        <v>369.00510299999996</v>
      </c>
      <c r="M425" s="63">
        <v>354.93670400000002</v>
      </c>
      <c r="N425" s="97">
        <v>362.32669699999997</v>
      </c>
      <c r="O425" s="97">
        <v>360.04080399999998</v>
      </c>
      <c r="P425" s="59" t="s">
        <v>32</v>
      </c>
      <c r="Q425" s="104">
        <f t="shared" si="39"/>
        <v>1373.485545</v>
      </c>
      <c r="R425" s="105">
        <f t="shared" si="40"/>
        <v>1742.2811059999999</v>
      </c>
    </row>
    <row r="426" spans="1:18" x14ac:dyDescent="0.25">
      <c r="A426" s="101" t="s">
        <v>45</v>
      </c>
      <c r="B426" s="102" t="s">
        <v>667</v>
      </c>
      <c r="C426" s="103" t="s">
        <v>598</v>
      </c>
      <c r="D426" s="59">
        <v>0</v>
      </c>
      <c r="E426" s="97">
        <v>0</v>
      </c>
      <c r="F426" s="97">
        <v>0</v>
      </c>
      <c r="G426" s="63">
        <v>0</v>
      </c>
      <c r="H426" s="97">
        <v>0</v>
      </c>
      <c r="I426" s="63">
        <v>0</v>
      </c>
      <c r="J426" s="97">
        <v>0</v>
      </c>
      <c r="K426" s="63">
        <v>0</v>
      </c>
      <c r="L426" s="97">
        <v>0</v>
      </c>
      <c r="M426" s="63">
        <v>0</v>
      </c>
      <c r="N426" s="97">
        <v>0</v>
      </c>
      <c r="O426" s="97">
        <v>0</v>
      </c>
      <c r="P426" s="97" t="s">
        <v>32</v>
      </c>
      <c r="Q426" s="104">
        <f t="shared" si="39"/>
        <v>0</v>
      </c>
      <c r="R426" s="105">
        <f t="shared" si="40"/>
        <v>0</v>
      </c>
    </row>
    <row r="427" spans="1:18" x14ac:dyDescent="0.25">
      <c r="A427" s="101" t="s">
        <v>668</v>
      </c>
      <c r="B427" s="106" t="s">
        <v>669</v>
      </c>
      <c r="C427" s="103" t="s">
        <v>598</v>
      </c>
      <c r="D427" s="59">
        <v>0</v>
      </c>
      <c r="E427" s="97">
        <v>0</v>
      </c>
      <c r="F427" s="97">
        <v>0</v>
      </c>
      <c r="G427" s="63">
        <v>0</v>
      </c>
      <c r="H427" s="97">
        <v>0</v>
      </c>
      <c r="I427" s="63">
        <v>0</v>
      </c>
      <c r="J427" s="97">
        <v>0</v>
      </c>
      <c r="K427" s="63">
        <v>0</v>
      </c>
      <c r="L427" s="97">
        <v>0</v>
      </c>
      <c r="M427" s="63">
        <v>0</v>
      </c>
      <c r="N427" s="97">
        <v>0</v>
      </c>
      <c r="O427" s="97">
        <v>0</v>
      </c>
      <c r="P427" s="97" t="s">
        <v>32</v>
      </c>
      <c r="Q427" s="104">
        <f t="shared" si="39"/>
        <v>0</v>
      </c>
      <c r="R427" s="105">
        <f t="shared" si="40"/>
        <v>0</v>
      </c>
    </row>
    <row r="428" spans="1:18" x14ac:dyDescent="0.25">
      <c r="A428" s="101" t="s">
        <v>670</v>
      </c>
      <c r="B428" s="106" t="s">
        <v>671</v>
      </c>
      <c r="C428" s="103" t="s">
        <v>598</v>
      </c>
      <c r="D428" s="59">
        <v>0</v>
      </c>
      <c r="E428" s="97">
        <v>0</v>
      </c>
      <c r="F428" s="97">
        <v>0</v>
      </c>
      <c r="G428" s="63">
        <v>0</v>
      </c>
      <c r="H428" s="97">
        <v>0</v>
      </c>
      <c r="I428" s="63">
        <v>0</v>
      </c>
      <c r="J428" s="97">
        <v>0</v>
      </c>
      <c r="K428" s="63">
        <v>0</v>
      </c>
      <c r="L428" s="97">
        <v>0</v>
      </c>
      <c r="M428" s="63">
        <v>0</v>
      </c>
      <c r="N428" s="97">
        <v>0</v>
      </c>
      <c r="O428" s="97">
        <v>0</v>
      </c>
      <c r="P428" s="97" t="s">
        <v>32</v>
      </c>
      <c r="Q428" s="104">
        <f t="shared" si="39"/>
        <v>0</v>
      </c>
      <c r="R428" s="105">
        <f t="shared" si="40"/>
        <v>0</v>
      </c>
    </row>
    <row r="429" spans="1:18" x14ac:dyDescent="0.25">
      <c r="A429" s="94" t="s">
        <v>61</v>
      </c>
      <c r="B429" s="95" t="s">
        <v>672</v>
      </c>
      <c r="C429" s="96" t="s">
        <v>598</v>
      </c>
      <c r="D429" s="59">
        <v>2585.838906</v>
      </c>
      <c r="E429" s="98">
        <v>0</v>
      </c>
      <c r="F429" s="98">
        <v>0</v>
      </c>
      <c r="G429" s="98">
        <v>104.999325</v>
      </c>
      <c r="H429" s="98">
        <v>104.99933</v>
      </c>
      <c r="I429" s="98">
        <v>454.91899999999998</v>
      </c>
      <c r="J429" s="98">
        <v>454.91899999999998</v>
      </c>
      <c r="K429" s="98">
        <v>562.80500000000006</v>
      </c>
      <c r="L429" s="98">
        <v>562.80500000000006</v>
      </c>
      <c r="M429" s="98">
        <v>359.04681800000003</v>
      </c>
      <c r="N429" s="98">
        <v>359.04682000000003</v>
      </c>
      <c r="O429" s="98">
        <v>359.04682000000003</v>
      </c>
      <c r="P429" s="98" t="s">
        <v>32</v>
      </c>
      <c r="Q429" s="99">
        <f t="shared" si="39"/>
        <v>1481.770143</v>
      </c>
      <c r="R429" s="100">
        <f t="shared" si="40"/>
        <v>1840.8169700000001</v>
      </c>
    </row>
    <row r="430" spans="1:18" x14ac:dyDescent="0.25">
      <c r="A430" s="101" t="s">
        <v>63</v>
      </c>
      <c r="B430" s="102" t="s">
        <v>673</v>
      </c>
      <c r="C430" s="103" t="s">
        <v>598</v>
      </c>
      <c r="D430" s="59">
        <v>2585.838906</v>
      </c>
      <c r="E430" s="97">
        <v>0</v>
      </c>
      <c r="F430" s="97">
        <v>0</v>
      </c>
      <c r="G430" s="63">
        <v>104.999325</v>
      </c>
      <c r="H430" s="97">
        <v>104.99933</v>
      </c>
      <c r="I430" s="63">
        <v>454.91899999999998</v>
      </c>
      <c r="J430" s="97">
        <v>454.91899999999998</v>
      </c>
      <c r="K430" s="63">
        <v>562.80500000000006</v>
      </c>
      <c r="L430" s="97">
        <v>562.80500000000006</v>
      </c>
      <c r="M430" s="63">
        <v>359.04681800000003</v>
      </c>
      <c r="N430" s="97">
        <v>359.04682000000003</v>
      </c>
      <c r="O430" s="97">
        <v>359.04682000000003</v>
      </c>
      <c r="P430" s="59" t="s">
        <v>32</v>
      </c>
      <c r="Q430" s="104">
        <f t="shared" si="39"/>
        <v>1481.770143</v>
      </c>
      <c r="R430" s="105">
        <f t="shared" si="40"/>
        <v>1840.8169700000001</v>
      </c>
    </row>
    <row r="431" spans="1:18" x14ac:dyDescent="0.25">
      <c r="A431" s="101" t="s">
        <v>67</v>
      </c>
      <c r="B431" s="102" t="s">
        <v>674</v>
      </c>
      <c r="C431" s="103" t="s">
        <v>598</v>
      </c>
      <c r="D431" s="59">
        <v>0</v>
      </c>
      <c r="E431" s="97">
        <v>0</v>
      </c>
      <c r="F431" s="97">
        <v>0</v>
      </c>
      <c r="G431" s="63">
        <v>0</v>
      </c>
      <c r="H431" s="97">
        <v>0</v>
      </c>
      <c r="I431" s="63">
        <v>0</v>
      </c>
      <c r="J431" s="97">
        <v>0</v>
      </c>
      <c r="K431" s="63">
        <v>0</v>
      </c>
      <c r="L431" s="97">
        <v>0</v>
      </c>
      <c r="M431" s="63">
        <v>0</v>
      </c>
      <c r="N431" s="97">
        <v>0</v>
      </c>
      <c r="O431" s="97">
        <v>0</v>
      </c>
      <c r="P431" s="97" t="s">
        <v>32</v>
      </c>
      <c r="Q431" s="104">
        <f t="shared" si="39"/>
        <v>0</v>
      </c>
      <c r="R431" s="105">
        <f t="shared" si="40"/>
        <v>0</v>
      </c>
    </row>
    <row r="432" spans="1:18" x14ac:dyDescent="0.25">
      <c r="A432" s="101" t="s">
        <v>68</v>
      </c>
      <c r="B432" s="102" t="s">
        <v>675</v>
      </c>
      <c r="C432" s="103" t="s">
        <v>598</v>
      </c>
      <c r="D432" s="59">
        <v>0</v>
      </c>
      <c r="E432" s="97">
        <v>0</v>
      </c>
      <c r="F432" s="97">
        <v>0</v>
      </c>
      <c r="G432" s="63">
        <v>0</v>
      </c>
      <c r="H432" s="97">
        <v>0</v>
      </c>
      <c r="I432" s="63">
        <v>0</v>
      </c>
      <c r="J432" s="97">
        <v>0</v>
      </c>
      <c r="K432" s="63">
        <v>0</v>
      </c>
      <c r="L432" s="97">
        <v>0</v>
      </c>
      <c r="M432" s="63">
        <v>0</v>
      </c>
      <c r="N432" s="97">
        <v>0</v>
      </c>
      <c r="O432" s="97">
        <v>0</v>
      </c>
      <c r="P432" s="97" t="s">
        <v>32</v>
      </c>
      <c r="Q432" s="104">
        <f t="shared" si="39"/>
        <v>0</v>
      </c>
      <c r="R432" s="105">
        <f t="shared" si="40"/>
        <v>0</v>
      </c>
    </row>
    <row r="433" spans="1:18" x14ac:dyDescent="0.25">
      <c r="A433" s="101" t="s">
        <v>69</v>
      </c>
      <c r="B433" s="102" t="s">
        <v>676</v>
      </c>
      <c r="C433" s="103" t="s">
        <v>598</v>
      </c>
      <c r="D433" s="59">
        <v>0</v>
      </c>
      <c r="E433" s="97">
        <v>0</v>
      </c>
      <c r="F433" s="97">
        <v>0</v>
      </c>
      <c r="G433" s="63">
        <v>0</v>
      </c>
      <c r="H433" s="97">
        <v>0</v>
      </c>
      <c r="I433" s="63">
        <v>0</v>
      </c>
      <c r="J433" s="97">
        <v>0</v>
      </c>
      <c r="K433" s="63">
        <v>0</v>
      </c>
      <c r="L433" s="97">
        <v>0</v>
      </c>
      <c r="M433" s="63">
        <v>0</v>
      </c>
      <c r="N433" s="97">
        <v>0</v>
      </c>
      <c r="O433" s="97">
        <v>0</v>
      </c>
      <c r="P433" s="97" t="s">
        <v>32</v>
      </c>
      <c r="Q433" s="104">
        <f t="shared" si="39"/>
        <v>0</v>
      </c>
      <c r="R433" s="105">
        <f t="shared" si="40"/>
        <v>0</v>
      </c>
    </row>
    <row r="434" spans="1:18" x14ac:dyDescent="0.25">
      <c r="A434" s="101" t="s">
        <v>70</v>
      </c>
      <c r="B434" s="102" t="s">
        <v>677</v>
      </c>
      <c r="C434" s="103" t="s">
        <v>598</v>
      </c>
      <c r="D434" s="59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 t="s">
        <v>32</v>
      </c>
      <c r="Q434" s="104">
        <f t="shared" si="39"/>
        <v>0</v>
      </c>
      <c r="R434" s="105">
        <f t="shared" si="40"/>
        <v>0</v>
      </c>
    </row>
    <row r="435" spans="1:18" x14ac:dyDescent="0.25">
      <c r="A435" s="101" t="s">
        <v>110</v>
      </c>
      <c r="B435" s="106" t="s">
        <v>319</v>
      </c>
      <c r="C435" s="103" t="s">
        <v>598</v>
      </c>
      <c r="D435" s="59">
        <v>0</v>
      </c>
      <c r="E435" s="97">
        <v>0</v>
      </c>
      <c r="F435" s="97">
        <v>0</v>
      </c>
      <c r="G435" s="63">
        <v>0</v>
      </c>
      <c r="H435" s="97">
        <v>0</v>
      </c>
      <c r="I435" s="63">
        <v>0</v>
      </c>
      <c r="J435" s="97">
        <v>0</v>
      </c>
      <c r="K435" s="63">
        <v>0</v>
      </c>
      <c r="L435" s="97">
        <v>0</v>
      </c>
      <c r="M435" s="63">
        <v>0</v>
      </c>
      <c r="N435" s="97">
        <v>0</v>
      </c>
      <c r="O435" s="97">
        <v>0</v>
      </c>
      <c r="P435" s="59" t="s">
        <v>32</v>
      </c>
      <c r="Q435" s="104">
        <f t="shared" ref="Q435:Q440" si="41">IFERROR(G435+I435+K435+M435,"-")</f>
        <v>0</v>
      </c>
      <c r="R435" s="105">
        <f t="shared" ref="R435:R440" si="42">IFERROR(H435+J435+L435+N435+O435,"-")</f>
        <v>0</v>
      </c>
    </row>
    <row r="436" spans="1:18" ht="31.5" x14ac:dyDescent="0.25">
      <c r="A436" s="101" t="s">
        <v>678</v>
      </c>
      <c r="B436" s="107" t="s">
        <v>679</v>
      </c>
      <c r="C436" s="103" t="s">
        <v>598</v>
      </c>
      <c r="D436" s="59">
        <v>0</v>
      </c>
      <c r="E436" s="97">
        <v>0</v>
      </c>
      <c r="F436" s="97">
        <v>0</v>
      </c>
      <c r="G436" s="63">
        <v>0</v>
      </c>
      <c r="H436" s="97">
        <v>0</v>
      </c>
      <c r="I436" s="63">
        <v>0</v>
      </c>
      <c r="J436" s="97">
        <v>0</v>
      </c>
      <c r="K436" s="63">
        <v>0</v>
      </c>
      <c r="L436" s="97">
        <v>0</v>
      </c>
      <c r="M436" s="63">
        <v>0</v>
      </c>
      <c r="N436" s="97">
        <v>0</v>
      </c>
      <c r="O436" s="97">
        <v>0</v>
      </c>
      <c r="P436" s="97" t="s">
        <v>32</v>
      </c>
      <c r="Q436" s="104">
        <f t="shared" si="41"/>
        <v>0</v>
      </c>
      <c r="R436" s="105">
        <f t="shared" si="42"/>
        <v>0</v>
      </c>
    </row>
    <row r="437" spans="1:18" ht="31.5" x14ac:dyDescent="0.25">
      <c r="A437" s="101" t="s">
        <v>112</v>
      </c>
      <c r="B437" s="106" t="s">
        <v>321</v>
      </c>
      <c r="C437" s="103" t="s">
        <v>598</v>
      </c>
      <c r="D437" s="59">
        <v>0</v>
      </c>
      <c r="E437" s="97">
        <v>0</v>
      </c>
      <c r="F437" s="97">
        <v>0</v>
      </c>
      <c r="G437" s="63">
        <v>0</v>
      </c>
      <c r="H437" s="97">
        <v>0</v>
      </c>
      <c r="I437" s="63">
        <v>0</v>
      </c>
      <c r="J437" s="97">
        <v>0</v>
      </c>
      <c r="K437" s="63">
        <v>0</v>
      </c>
      <c r="L437" s="97">
        <v>0</v>
      </c>
      <c r="M437" s="63">
        <v>0</v>
      </c>
      <c r="N437" s="97">
        <v>0</v>
      </c>
      <c r="O437" s="97">
        <v>0</v>
      </c>
      <c r="P437" s="59" t="s">
        <v>32</v>
      </c>
      <c r="Q437" s="104">
        <f t="shared" si="41"/>
        <v>0</v>
      </c>
      <c r="R437" s="105">
        <f t="shared" si="42"/>
        <v>0</v>
      </c>
    </row>
    <row r="438" spans="1:18" ht="47.25" x14ac:dyDescent="0.25">
      <c r="A438" s="101" t="s">
        <v>680</v>
      </c>
      <c r="B438" s="107" t="s">
        <v>681</v>
      </c>
      <c r="C438" s="103" t="s">
        <v>598</v>
      </c>
      <c r="D438" s="59">
        <v>0</v>
      </c>
      <c r="E438" s="97">
        <v>0</v>
      </c>
      <c r="F438" s="97">
        <v>0</v>
      </c>
      <c r="G438" s="63">
        <v>0</v>
      </c>
      <c r="H438" s="97">
        <v>0</v>
      </c>
      <c r="I438" s="63">
        <v>0</v>
      </c>
      <c r="J438" s="97">
        <v>0</v>
      </c>
      <c r="K438" s="63">
        <v>0</v>
      </c>
      <c r="L438" s="97">
        <v>0</v>
      </c>
      <c r="M438" s="63">
        <v>0</v>
      </c>
      <c r="N438" s="97">
        <v>0</v>
      </c>
      <c r="O438" s="97">
        <v>0</v>
      </c>
      <c r="P438" s="97" t="s">
        <v>32</v>
      </c>
      <c r="Q438" s="104">
        <f t="shared" si="41"/>
        <v>0</v>
      </c>
      <c r="R438" s="105">
        <f t="shared" si="42"/>
        <v>0</v>
      </c>
    </row>
    <row r="439" spans="1:18" x14ac:dyDescent="0.25">
      <c r="A439" s="101" t="s">
        <v>71</v>
      </c>
      <c r="B439" s="102" t="s">
        <v>682</v>
      </c>
      <c r="C439" s="103" t="s">
        <v>598</v>
      </c>
      <c r="D439" s="59">
        <v>0</v>
      </c>
      <c r="E439" s="97">
        <v>0</v>
      </c>
      <c r="F439" s="97">
        <v>0</v>
      </c>
      <c r="G439" s="63">
        <v>0</v>
      </c>
      <c r="H439" s="97">
        <v>0</v>
      </c>
      <c r="I439" s="63">
        <v>0</v>
      </c>
      <c r="J439" s="97">
        <v>0</v>
      </c>
      <c r="K439" s="63">
        <v>0</v>
      </c>
      <c r="L439" s="97">
        <v>0</v>
      </c>
      <c r="M439" s="63">
        <v>0</v>
      </c>
      <c r="N439" s="97">
        <v>0</v>
      </c>
      <c r="O439" s="97">
        <v>0</v>
      </c>
      <c r="P439" s="97" t="s">
        <v>32</v>
      </c>
      <c r="Q439" s="104">
        <f t="shared" si="41"/>
        <v>0</v>
      </c>
      <c r="R439" s="105">
        <f t="shared" si="42"/>
        <v>0</v>
      </c>
    </row>
    <row r="440" spans="1:18" ht="16.5" thickBot="1" x14ac:dyDescent="0.3">
      <c r="A440" s="110" t="s">
        <v>72</v>
      </c>
      <c r="B440" s="111" t="s">
        <v>683</v>
      </c>
      <c r="C440" s="112" t="s">
        <v>598</v>
      </c>
      <c r="D440" s="113">
        <v>0</v>
      </c>
      <c r="E440" s="114">
        <v>0</v>
      </c>
      <c r="F440" s="114">
        <v>0</v>
      </c>
      <c r="G440" s="115">
        <v>0</v>
      </c>
      <c r="H440" s="114">
        <v>0</v>
      </c>
      <c r="I440" s="115">
        <v>0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4">
        <v>0</v>
      </c>
      <c r="P440" s="116" t="s">
        <v>32</v>
      </c>
      <c r="Q440" s="117">
        <f t="shared" si="41"/>
        <v>0</v>
      </c>
      <c r="R440" s="118">
        <f t="shared" si="42"/>
        <v>0</v>
      </c>
    </row>
    <row r="441" spans="1:18" x14ac:dyDescent="0.25">
      <c r="A441" s="119" t="s">
        <v>130</v>
      </c>
      <c r="B441" s="120" t="s">
        <v>123</v>
      </c>
      <c r="C441" s="121"/>
      <c r="D441" s="154"/>
      <c r="E441" s="154"/>
      <c r="F441" s="154"/>
      <c r="G441" s="122"/>
      <c r="H441" s="154"/>
      <c r="I441" s="122"/>
      <c r="J441" s="154"/>
      <c r="K441" s="122"/>
      <c r="L441" s="154"/>
      <c r="M441" s="122"/>
      <c r="N441" s="154"/>
      <c r="O441" s="154"/>
      <c r="P441" s="154"/>
      <c r="Q441" s="123"/>
      <c r="R441" s="124"/>
    </row>
    <row r="442" spans="1:18" ht="63" x14ac:dyDescent="0.25">
      <c r="A442" s="125" t="s">
        <v>684</v>
      </c>
      <c r="B442" s="126" t="s">
        <v>685</v>
      </c>
      <c r="C442" s="127" t="s">
        <v>598</v>
      </c>
      <c r="D442" s="128">
        <v>333.37432200000001</v>
      </c>
      <c r="E442" s="128">
        <v>219.547461</v>
      </c>
      <c r="F442" s="128">
        <v>269.351786</v>
      </c>
      <c r="G442" s="129">
        <v>469.99359299999998</v>
      </c>
      <c r="H442" s="128">
        <v>293.83633600000002</v>
      </c>
      <c r="I442" s="129">
        <v>309.88668799999999</v>
      </c>
      <c r="J442" s="128">
        <v>240.04325200000002</v>
      </c>
      <c r="K442" s="129">
        <v>325.613204</v>
      </c>
      <c r="L442" s="128">
        <v>265.18016500000004</v>
      </c>
      <c r="M442" s="129">
        <v>355.321664</v>
      </c>
      <c r="N442" s="128">
        <v>314.04154299999999</v>
      </c>
      <c r="O442" s="128">
        <v>314.04154299999999</v>
      </c>
      <c r="P442" s="128" t="s">
        <v>32</v>
      </c>
      <c r="Q442" s="130">
        <f t="shared" ref="Q442:Q445" si="43">IFERROR(G442+I442+K442+M442,"-")</f>
        <v>1460.815149</v>
      </c>
      <c r="R442" s="131">
        <f t="shared" ref="R442:R445" si="44">IFERROR(H442+J442+L442+N442+O442,"-")</f>
        <v>1427.1428390000001</v>
      </c>
    </row>
    <row r="443" spans="1:18" ht="31.5" x14ac:dyDescent="0.25">
      <c r="A443" s="132" t="s">
        <v>133</v>
      </c>
      <c r="B443" s="133" t="s">
        <v>686</v>
      </c>
      <c r="C443" s="134" t="s">
        <v>598</v>
      </c>
      <c r="D443" s="135">
        <v>0</v>
      </c>
      <c r="E443" s="135">
        <v>0</v>
      </c>
      <c r="F443" s="135">
        <v>0</v>
      </c>
      <c r="G443" s="136">
        <v>303.41387099999997</v>
      </c>
      <c r="H443" s="135">
        <v>237.95966200000001</v>
      </c>
      <c r="I443" s="136">
        <v>262.34880599999997</v>
      </c>
      <c r="J443" s="135">
        <v>147.94566800000001</v>
      </c>
      <c r="K443" s="136">
        <v>292.146095</v>
      </c>
      <c r="L443" s="135">
        <v>244.768968</v>
      </c>
      <c r="M443" s="136">
        <v>261.569726</v>
      </c>
      <c r="N443" s="135">
        <v>204.961028</v>
      </c>
      <c r="O443" s="135">
        <v>204.961028</v>
      </c>
      <c r="P443" s="135" t="s">
        <v>32</v>
      </c>
      <c r="Q443" s="137">
        <f t="shared" si="43"/>
        <v>1119.4784979999999</v>
      </c>
      <c r="R443" s="138">
        <f t="shared" si="44"/>
        <v>1040.596354</v>
      </c>
    </row>
    <row r="444" spans="1:18" ht="31.5" x14ac:dyDescent="0.25">
      <c r="A444" s="132" t="s">
        <v>134</v>
      </c>
      <c r="B444" s="133" t="s">
        <v>687</v>
      </c>
      <c r="C444" s="134" t="s">
        <v>598</v>
      </c>
      <c r="D444" s="135">
        <v>269.964448</v>
      </c>
      <c r="E444" s="135">
        <v>219.547461</v>
      </c>
      <c r="F444" s="135">
        <v>269.351786</v>
      </c>
      <c r="G444" s="136">
        <v>124.55216399999999</v>
      </c>
      <c r="H444" s="135">
        <v>13.849111000000001</v>
      </c>
      <c r="I444" s="136">
        <v>43.432682</v>
      </c>
      <c r="J444" s="135">
        <v>88.352384000000001</v>
      </c>
      <c r="K444" s="136">
        <v>26.115508999999999</v>
      </c>
      <c r="L444" s="135">
        <v>13.600797</v>
      </c>
      <c r="M444" s="136">
        <v>89.950338000000002</v>
      </c>
      <c r="N444" s="135">
        <v>105.278915</v>
      </c>
      <c r="O444" s="135">
        <v>105.278915</v>
      </c>
      <c r="P444" s="135" t="s">
        <v>32</v>
      </c>
      <c r="Q444" s="137">
        <f t="shared" si="43"/>
        <v>284.05069300000002</v>
      </c>
      <c r="R444" s="138">
        <f t="shared" si="44"/>
        <v>326.36012199999999</v>
      </c>
    </row>
    <row r="445" spans="1:18" x14ac:dyDescent="0.25">
      <c r="A445" s="132" t="s">
        <v>135</v>
      </c>
      <c r="B445" s="133" t="s">
        <v>688</v>
      </c>
      <c r="C445" s="134" t="s">
        <v>598</v>
      </c>
      <c r="D445" s="135">
        <v>63.409874000000002</v>
      </c>
      <c r="E445" s="135">
        <v>0</v>
      </c>
      <c r="F445" s="135">
        <v>0</v>
      </c>
      <c r="G445" s="136">
        <v>42.027557999999999</v>
      </c>
      <c r="H445" s="135">
        <v>42.027563000000001</v>
      </c>
      <c r="I445" s="136">
        <v>4.1052</v>
      </c>
      <c r="J445" s="135">
        <v>3.7451999999999996</v>
      </c>
      <c r="K445" s="136">
        <v>7.3515999999999995</v>
      </c>
      <c r="L445" s="135">
        <v>6.8103999999999996</v>
      </c>
      <c r="M445" s="136">
        <v>3.8016000000000001</v>
      </c>
      <c r="N445" s="135">
        <v>3.8016000000000001</v>
      </c>
      <c r="O445" s="135">
        <v>3.8016000000000001</v>
      </c>
      <c r="P445" s="135" t="s">
        <v>32</v>
      </c>
      <c r="Q445" s="138">
        <f t="shared" si="43"/>
        <v>57.285957999999994</v>
      </c>
      <c r="R445" s="138">
        <f t="shared" si="44"/>
        <v>60.186363</v>
      </c>
    </row>
    <row r="446" spans="1:18" ht="47.25" x14ac:dyDescent="0.25">
      <c r="A446" s="125" t="s">
        <v>136</v>
      </c>
      <c r="B446" s="126" t="s">
        <v>689</v>
      </c>
      <c r="C446" s="139"/>
      <c r="D446" s="140"/>
      <c r="E446" s="140"/>
      <c r="F446" s="140"/>
      <c r="G446" s="129"/>
      <c r="H446" s="140"/>
      <c r="I446" s="129"/>
      <c r="J446" s="140"/>
      <c r="K446" s="129"/>
      <c r="L446" s="140"/>
      <c r="M446" s="129"/>
      <c r="N446" s="140"/>
      <c r="O446" s="140"/>
      <c r="P446" s="140"/>
      <c r="Q446" s="130"/>
      <c r="R446" s="131"/>
    </row>
    <row r="447" spans="1:18" ht="31.5" x14ac:dyDescent="0.25">
      <c r="A447" s="132" t="s">
        <v>690</v>
      </c>
      <c r="B447" s="133" t="s">
        <v>691</v>
      </c>
      <c r="C447" s="134" t="s">
        <v>598</v>
      </c>
      <c r="D447" s="140">
        <v>0</v>
      </c>
      <c r="E447" s="140">
        <v>0</v>
      </c>
      <c r="F447" s="140">
        <v>0</v>
      </c>
      <c r="G447" s="136">
        <v>0</v>
      </c>
      <c r="H447" s="140">
        <v>0</v>
      </c>
      <c r="I447" s="136">
        <v>0</v>
      </c>
      <c r="J447" s="140">
        <v>0</v>
      </c>
      <c r="K447" s="136">
        <v>0</v>
      </c>
      <c r="L447" s="140">
        <v>0</v>
      </c>
      <c r="M447" s="136">
        <v>0</v>
      </c>
      <c r="N447" s="140">
        <v>0</v>
      </c>
      <c r="O447" s="140">
        <v>0</v>
      </c>
      <c r="P447" s="135" t="s">
        <v>32</v>
      </c>
      <c r="Q447" s="137">
        <f t="shared" ref="Q447:Q449" si="45">IFERROR(G447+I447+K447+M447,"-")</f>
        <v>0</v>
      </c>
      <c r="R447" s="138">
        <f t="shared" ref="R447:R449" si="46">IFERROR(H447+J447+L447+N447+O447,"-")</f>
        <v>0</v>
      </c>
    </row>
    <row r="448" spans="1:18" ht="31.5" x14ac:dyDescent="0.25">
      <c r="A448" s="132" t="s">
        <v>692</v>
      </c>
      <c r="B448" s="133" t="s">
        <v>693</v>
      </c>
      <c r="C448" s="134" t="s">
        <v>598</v>
      </c>
      <c r="D448" s="140">
        <v>0</v>
      </c>
      <c r="E448" s="140">
        <v>0</v>
      </c>
      <c r="F448" s="140">
        <v>0</v>
      </c>
      <c r="G448" s="136">
        <v>0</v>
      </c>
      <c r="H448" s="140">
        <v>0</v>
      </c>
      <c r="I448" s="136">
        <v>0</v>
      </c>
      <c r="J448" s="140">
        <v>0</v>
      </c>
      <c r="K448" s="136">
        <v>0</v>
      </c>
      <c r="L448" s="140">
        <v>0</v>
      </c>
      <c r="M448" s="136">
        <v>0</v>
      </c>
      <c r="N448" s="140">
        <v>0</v>
      </c>
      <c r="O448" s="140">
        <v>0</v>
      </c>
      <c r="P448" s="135" t="s">
        <v>32</v>
      </c>
      <c r="Q448" s="137">
        <f t="shared" si="45"/>
        <v>0</v>
      </c>
      <c r="R448" s="138">
        <f t="shared" si="46"/>
        <v>0</v>
      </c>
    </row>
    <row r="449" spans="1:18" ht="16.5" thickBot="1" x14ac:dyDescent="0.3">
      <c r="A449" s="141" t="s">
        <v>694</v>
      </c>
      <c r="B449" s="142" t="s">
        <v>695</v>
      </c>
      <c r="C449" s="143" t="s">
        <v>598</v>
      </c>
      <c r="D449" s="144">
        <v>0</v>
      </c>
      <c r="E449" s="144">
        <v>0</v>
      </c>
      <c r="F449" s="144">
        <v>0</v>
      </c>
      <c r="G449" s="145">
        <v>0</v>
      </c>
      <c r="H449" s="144">
        <v>0</v>
      </c>
      <c r="I449" s="145">
        <v>454.91899999999998</v>
      </c>
      <c r="J449" s="144">
        <v>465.17026399999997</v>
      </c>
      <c r="K449" s="145">
        <v>562.80500000000006</v>
      </c>
      <c r="L449" s="144">
        <v>572.98520100000007</v>
      </c>
      <c r="M449" s="145">
        <v>359.04681800000003</v>
      </c>
      <c r="N449" s="144">
        <v>0</v>
      </c>
      <c r="O449" s="144">
        <v>0</v>
      </c>
      <c r="P449" s="146" t="s">
        <v>32</v>
      </c>
      <c r="Q449" s="147">
        <f t="shared" si="45"/>
        <v>1376.770818</v>
      </c>
      <c r="R449" s="148">
        <f t="shared" si="46"/>
        <v>1038.155465</v>
      </c>
    </row>
    <row r="451" spans="1:18" x14ac:dyDescent="0.25">
      <c r="E451" s="149"/>
      <c r="F451" s="149"/>
      <c r="H451" s="149"/>
      <c r="J451" s="149"/>
      <c r="L451" s="149"/>
      <c r="N451" s="149"/>
      <c r="P451" s="149"/>
    </row>
    <row r="453" spans="1:18" x14ac:dyDescent="0.25">
      <c r="E453" s="149"/>
      <c r="F453" s="149"/>
      <c r="H453" s="149"/>
      <c r="J453" s="149"/>
      <c r="L453" s="149"/>
      <c r="N453" s="149"/>
      <c r="P453" s="149"/>
    </row>
    <row r="456" spans="1:18" x14ac:dyDescent="0.25">
      <c r="E456" s="149"/>
      <c r="F456" s="149"/>
      <c r="H456" s="149"/>
      <c r="J456" s="149"/>
      <c r="L456" s="149"/>
      <c r="N456" s="149"/>
      <c r="P456" s="149"/>
    </row>
    <row r="458" spans="1:18" x14ac:dyDescent="0.25">
      <c r="E458" s="149"/>
      <c r="F458" s="149"/>
      <c r="H458" s="149"/>
      <c r="J458" s="149"/>
      <c r="L458" s="149"/>
      <c r="N458" s="149"/>
      <c r="P458" s="149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</vt:lpstr>
      <vt:lpstr>UDE!Область_печати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2021-02-13T15:59:48Z</dcterms:created>
  <dcterms:modified xsi:type="dcterms:W3CDTF">2021-02-13T16:05:43Z</dcterms:modified>
</cp:coreProperties>
</file>