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vik.VA\Desktop\Новая папка\"/>
    </mc:Choice>
  </mc:AlternateContent>
  <bookViews>
    <workbookView xWindow="12345" yWindow="60" windowWidth="11040" windowHeight="13740" tabRatio="882" firstSheet="3" activeTab="3"/>
  </bookViews>
  <sheets>
    <sheet name="Инструкция" sheetId="12" state="hidden" r:id="rId1"/>
    <sheet name="Откуда брать информацию" sheetId="13" state="hidden" r:id="rId2"/>
    <sheet name="Образец листа (чистый)" sheetId="14" state="hidden" r:id="rId3"/>
    <sheet name="MAE" sheetId="6" r:id="rId4"/>
  </sheets>
  <definedNames>
    <definedName name="_xlnm._FilterDatabase" localSheetId="1" hidden="1">'Откуда брать информацию'!$A$23:$W$453</definedName>
    <definedName name="ГодN">#REF!</definedName>
    <definedName name="ИПР">#REF!</definedName>
    <definedName name="_xlnm.Print_Area" localSheetId="3">MAE!$A$1:$R$449</definedName>
    <definedName name="_xlnm.Print_Area" localSheetId="1">'Откуда брать информацию'!$A$1:$W$453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6" l="1"/>
  <c r="R301" i="6"/>
  <c r="R300" i="6"/>
  <c r="R299" i="6"/>
  <c r="R298" i="6"/>
  <c r="R297" i="6"/>
  <c r="R296" i="6"/>
  <c r="R295" i="6"/>
  <c r="R294" i="6"/>
  <c r="R293" i="6"/>
  <c r="R292" i="6"/>
  <c r="R291" i="6"/>
  <c r="R290" i="6"/>
  <c r="R289" i="6"/>
  <c r="R288" i="6"/>
  <c r="R287" i="6"/>
  <c r="R286" i="6"/>
  <c r="R285" i="6"/>
  <c r="R284" i="6"/>
  <c r="R283" i="6"/>
  <c r="R282" i="6"/>
  <c r="R281" i="6"/>
  <c r="R280" i="6"/>
  <c r="R279" i="6"/>
  <c r="R278" i="6"/>
  <c r="R277" i="6"/>
  <c r="R276" i="6"/>
  <c r="R275" i="6"/>
  <c r="R274" i="6"/>
  <c r="R273" i="6"/>
  <c r="R272" i="6"/>
  <c r="R271" i="6"/>
  <c r="R270" i="6"/>
  <c r="R269" i="6"/>
  <c r="R268" i="6"/>
  <c r="R267" i="6"/>
  <c r="R266" i="6"/>
  <c r="R265" i="6"/>
  <c r="R264" i="6"/>
  <c r="R263" i="6"/>
  <c r="R262" i="6"/>
  <c r="R261" i="6"/>
  <c r="R260" i="6"/>
  <c r="R259" i="6"/>
  <c r="R258" i="6"/>
  <c r="R257" i="6"/>
  <c r="R256" i="6"/>
  <c r="R255" i="6"/>
  <c r="R254" i="6"/>
  <c r="R253" i="6"/>
  <c r="R252" i="6"/>
  <c r="R250" i="6" l="1"/>
  <c r="R249" i="6"/>
  <c r="R162" i="6"/>
  <c r="R161" i="6"/>
  <c r="R160" i="6"/>
  <c r="R159" i="6"/>
  <c r="R449" i="6"/>
  <c r="R445" i="6"/>
  <c r="R444" i="6"/>
  <c r="R443" i="6"/>
  <c r="R442" i="6"/>
  <c r="R440" i="6"/>
  <c r="R439" i="6"/>
  <c r="R438" i="6"/>
  <c r="R437" i="6"/>
  <c r="R436" i="6"/>
  <c r="R435" i="6"/>
  <c r="R434" i="6"/>
  <c r="R433" i="6"/>
  <c r="R432" i="6"/>
  <c r="R431" i="6"/>
  <c r="R430" i="6"/>
  <c r="R429" i="6"/>
  <c r="R428" i="6"/>
  <c r="R427" i="6"/>
  <c r="R426" i="6"/>
  <c r="R425" i="6"/>
  <c r="R424" i="6"/>
  <c r="R423" i="6"/>
  <c r="R422" i="6"/>
  <c r="R421" i="6"/>
  <c r="R420" i="6"/>
  <c r="R419" i="6"/>
  <c r="R418" i="6"/>
  <c r="R417" i="6"/>
  <c r="R416" i="6"/>
  <c r="R415" i="6"/>
  <c r="R414" i="6"/>
  <c r="R413" i="6"/>
  <c r="R412" i="6"/>
  <c r="R411" i="6"/>
  <c r="R410" i="6"/>
  <c r="R409" i="6"/>
  <c r="R408" i="6"/>
  <c r="R407" i="6"/>
  <c r="R406" i="6"/>
  <c r="R405" i="6"/>
  <c r="R404" i="6"/>
  <c r="R403" i="6"/>
  <c r="R402" i="6"/>
  <c r="R401" i="6"/>
  <c r="R400" i="6"/>
  <c r="R399" i="6"/>
  <c r="R398" i="6"/>
  <c r="R397" i="6"/>
  <c r="R396" i="6"/>
  <c r="R395" i="6"/>
  <c r="R394" i="6"/>
  <c r="R393" i="6"/>
  <c r="R392" i="6"/>
  <c r="R391" i="6"/>
  <c r="R390" i="6"/>
  <c r="R389" i="6"/>
  <c r="R388" i="6"/>
  <c r="R387" i="6"/>
  <c r="R386" i="6"/>
  <c r="R385" i="6"/>
  <c r="R384" i="6"/>
  <c r="R383" i="6"/>
  <c r="R382" i="6"/>
  <c r="R381" i="6"/>
  <c r="R380" i="6"/>
  <c r="R379" i="6"/>
  <c r="R378" i="6"/>
  <c r="R377" i="6"/>
  <c r="R376" i="6"/>
  <c r="R375" i="6"/>
  <c r="R374" i="6"/>
  <c r="R373" i="6"/>
  <c r="R372" i="6"/>
  <c r="R371" i="6"/>
  <c r="R364" i="6"/>
  <c r="R363" i="6"/>
  <c r="R362" i="6"/>
  <c r="R361" i="6"/>
  <c r="R360" i="6"/>
  <c r="R359" i="6"/>
  <c r="R358" i="6"/>
  <c r="R357" i="6"/>
  <c r="R356" i="6"/>
  <c r="R355" i="6"/>
  <c r="R354" i="6"/>
  <c r="R353" i="6"/>
  <c r="R352" i="6"/>
  <c r="R351" i="6"/>
  <c r="R350" i="6"/>
  <c r="R349" i="6"/>
  <c r="R346" i="6"/>
  <c r="R345" i="6"/>
  <c r="R344" i="6"/>
  <c r="R341" i="6"/>
  <c r="R340" i="6"/>
  <c r="R339" i="6"/>
  <c r="R337" i="6"/>
  <c r="R336" i="6"/>
  <c r="R335" i="6"/>
  <c r="R334" i="6"/>
  <c r="R333" i="6"/>
  <c r="R332" i="6"/>
  <c r="R331" i="6"/>
  <c r="R330" i="6"/>
  <c r="R329" i="6"/>
  <c r="R328" i="6"/>
  <c r="R327" i="6"/>
  <c r="R326" i="6"/>
  <c r="R325" i="6"/>
  <c r="R324" i="6"/>
  <c r="R323" i="6"/>
  <c r="R322" i="6"/>
  <c r="R321" i="6"/>
  <c r="R320" i="6"/>
  <c r="R319" i="6"/>
  <c r="R318" i="6"/>
  <c r="R317" i="6"/>
  <c r="R251" i="6"/>
  <c r="R248" i="6"/>
  <c r="R247" i="6"/>
  <c r="R246" i="6"/>
  <c r="R245" i="6"/>
  <c r="R244" i="6"/>
  <c r="R243" i="6"/>
  <c r="R242" i="6"/>
  <c r="R241" i="6"/>
  <c r="R240" i="6"/>
  <c r="R239" i="6"/>
  <c r="R238" i="6"/>
  <c r="R237" i="6"/>
  <c r="R236" i="6"/>
  <c r="R235" i="6"/>
  <c r="R234" i="6"/>
  <c r="R233" i="6"/>
  <c r="R232" i="6"/>
  <c r="R231" i="6"/>
  <c r="R230" i="6"/>
  <c r="R229" i="6"/>
  <c r="R228" i="6"/>
  <c r="R227" i="6"/>
  <c r="R226" i="6"/>
  <c r="R225" i="6"/>
  <c r="R224" i="6"/>
  <c r="R223" i="6"/>
  <c r="R222" i="6"/>
  <c r="R221" i="6"/>
  <c r="R220" i="6"/>
  <c r="R219" i="6"/>
  <c r="R218" i="6"/>
  <c r="R217" i="6"/>
  <c r="R216" i="6"/>
  <c r="R215" i="6"/>
  <c r="R214" i="6"/>
  <c r="R213" i="6"/>
  <c r="R212" i="6"/>
  <c r="R211" i="6"/>
  <c r="R210" i="6"/>
  <c r="R209" i="6"/>
  <c r="R208" i="6"/>
  <c r="R207" i="6"/>
  <c r="R206" i="6"/>
  <c r="R205" i="6"/>
  <c r="R204" i="6"/>
  <c r="R203" i="6"/>
  <c r="R202" i="6"/>
  <c r="R201" i="6"/>
  <c r="R200" i="6"/>
  <c r="R199" i="6"/>
  <c r="R198" i="6"/>
  <c r="R197" i="6"/>
  <c r="R196" i="6"/>
  <c r="R195" i="6"/>
  <c r="R194" i="6"/>
  <c r="R193" i="6"/>
  <c r="R192" i="6"/>
  <c r="R191" i="6"/>
  <c r="R190" i="6"/>
  <c r="R189" i="6"/>
  <c r="R188" i="6"/>
  <c r="R187" i="6"/>
  <c r="R186" i="6"/>
  <c r="R185" i="6"/>
  <c r="R184" i="6"/>
  <c r="R183" i="6"/>
  <c r="R182" i="6"/>
  <c r="R181" i="6"/>
  <c r="R180" i="6"/>
  <c r="R179" i="6"/>
  <c r="R178" i="6"/>
  <c r="R177" i="6"/>
  <c r="R176" i="6"/>
  <c r="R175" i="6"/>
  <c r="R174" i="6"/>
  <c r="R173" i="6"/>
  <c r="R172" i="6"/>
  <c r="R171" i="6"/>
  <c r="R170" i="6"/>
  <c r="R169" i="6"/>
  <c r="R168" i="6"/>
  <c r="R167" i="6"/>
  <c r="R166" i="6"/>
  <c r="R165" i="6"/>
  <c r="R157" i="6"/>
  <c r="R154" i="6"/>
  <c r="R150" i="6"/>
  <c r="R149" i="6"/>
  <c r="R148" i="6"/>
  <c r="R147" i="6"/>
  <c r="R144" i="6"/>
  <c r="R142" i="6"/>
  <c r="R141" i="6"/>
  <c r="R140" i="6"/>
  <c r="R139" i="6"/>
  <c r="R138" i="6"/>
  <c r="R135" i="6"/>
  <c r="R134" i="6"/>
  <c r="R133" i="6"/>
  <c r="R132" i="6"/>
  <c r="R129" i="6"/>
  <c r="R127" i="6"/>
  <c r="R126" i="6"/>
  <c r="R125" i="6"/>
  <c r="R124" i="6"/>
  <c r="R123" i="6"/>
  <c r="R120" i="6"/>
  <c r="R119" i="6"/>
  <c r="R118" i="6"/>
  <c r="R117" i="6"/>
  <c r="R114" i="6"/>
  <c r="R112" i="6"/>
  <c r="R111" i="6"/>
  <c r="R110" i="6"/>
  <c r="R109" i="6"/>
  <c r="R108" i="6"/>
  <c r="R96" i="6"/>
  <c r="R92" i="6"/>
  <c r="R91" i="6"/>
  <c r="R90" i="6"/>
  <c r="R89" i="6"/>
  <c r="R86" i="6"/>
  <c r="R84" i="6"/>
  <c r="R83" i="6"/>
  <c r="R82" i="6"/>
  <c r="R81" i="6"/>
  <c r="R80" i="6"/>
  <c r="R75" i="6"/>
  <c r="R64" i="6"/>
  <c r="R63" i="6"/>
  <c r="R57" i="6"/>
  <c r="R56" i="6"/>
  <c r="R52" i="6"/>
  <c r="R49" i="6"/>
  <c r="R48" i="6"/>
  <c r="R47" i="6"/>
  <c r="R46" i="6"/>
  <c r="R43" i="6"/>
  <c r="R41" i="6"/>
  <c r="R40" i="6"/>
  <c r="R39" i="6"/>
  <c r="R38" i="6"/>
  <c r="R37" i="6"/>
  <c r="R34" i="6"/>
  <c r="R33" i="6"/>
  <c r="R32" i="6"/>
  <c r="R31" i="6"/>
  <c r="R28" i="6"/>
  <c r="R26" i="6"/>
  <c r="R25" i="6"/>
  <c r="R24" i="6"/>
  <c r="R23" i="6"/>
  <c r="R22" i="6"/>
  <c r="R365" i="6" l="1"/>
  <c r="R347" i="6"/>
  <c r="R113" i="6"/>
  <c r="R77" i="6"/>
  <c r="R62" i="6"/>
  <c r="R50" i="6"/>
  <c r="R35" i="6"/>
  <c r="R143" i="6" l="1"/>
  <c r="R155" i="6"/>
  <c r="R99" i="6"/>
  <c r="R29" i="6"/>
  <c r="R44" i="6"/>
  <c r="R66" i="6"/>
  <c r="R97" i="6"/>
  <c r="R104" i="6"/>
  <c r="R116" i="6"/>
  <c r="R146" i="6"/>
  <c r="R342" i="6"/>
  <c r="R27" i="6"/>
  <c r="R309" i="6" s="1"/>
  <c r="R42" i="6"/>
  <c r="R55" i="6"/>
  <c r="R65" i="6"/>
  <c r="R78" i="6"/>
  <c r="R103" i="6"/>
  <c r="R115" i="6"/>
  <c r="R145" i="6"/>
  <c r="R338" i="6"/>
  <c r="R30" i="6"/>
  <c r="R311" i="6" s="1"/>
  <c r="R45" i="6"/>
  <c r="R61" i="6"/>
  <c r="R67" i="6"/>
  <c r="R98" i="6"/>
  <c r="R105" i="6"/>
  <c r="R121" i="6"/>
  <c r="R151" i="6"/>
  <c r="R343" i="6"/>
  <c r="H76" i="6"/>
  <c r="O102" i="6"/>
  <c r="R102" i="6" s="1"/>
  <c r="O73" i="6"/>
  <c r="R73" i="6" s="1"/>
  <c r="O72" i="6"/>
  <c r="R72" i="6" s="1"/>
  <c r="O70" i="6"/>
  <c r="O69" i="6"/>
  <c r="R69" i="6" s="1"/>
  <c r="O58" i="6"/>
  <c r="R59" i="6" s="1"/>
  <c r="N101" i="6"/>
  <c r="L101" i="6"/>
  <c r="J101" i="6"/>
  <c r="H95" i="6"/>
  <c r="F95" i="6"/>
  <c r="O348" i="6"/>
  <c r="O131" i="6"/>
  <c r="O137" i="6"/>
  <c r="O152" i="6" s="1"/>
  <c r="O136" i="6"/>
  <c r="O130" i="6"/>
  <c r="O128" i="6"/>
  <c r="O95" i="6"/>
  <c r="O68" i="6"/>
  <c r="O60" i="6"/>
  <c r="O54" i="6"/>
  <c r="O53" i="6" s="1"/>
  <c r="O36" i="6"/>
  <c r="O93" i="6"/>
  <c r="O88" i="6"/>
  <c r="O87" i="6"/>
  <c r="O85" i="6"/>
  <c r="N137" i="6"/>
  <c r="N152" i="6" s="1"/>
  <c r="N131" i="6"/>
  <c r="N128" i="6"/>
  <c r="N136" i="6"/>
  <c r="N130" i="6"/>
  <c r="N107" i="6"/>
  <c r="N60" i="6"/>
  <c r="N54" i="6"/>
  <c r="N53" i="6" s="1"/>
  <c r="N51" i="6" s="1"/>
  <c r="N36" i="6"/>
  <c r="N93" i="6"/>
  <c r="N88" i="6"/>
  <c r="N87" i="6"/>
  <c r="N85" i="6"/>
  <c r="L136" i="6"/>
  <c r="L131" i="6"/>
  <c r="L137" i="6"/>
  <c r="L152" i="6" s="1"/>
  <c r="L128" i="6"/>
  <c r="L130" i="6"/>
  <c r="L107" i="6"/>
  <c r="L60" i="6"/>
  <c r="L54" i="6"/>
  <c r="L53" i="6" s="1"/>
  <c r="L36" i="6"/>
  <c r="L93" i="6"/>
  <c r="L88" i="6"/>
  <c r="L87" i="6"/>
  <c r="L85" i="6"/>
  <c r="J137" i="6"/>
  <c r="J152" i="6" s="1"/>
  <c r="J131" i="6"/>
  <c r="J128" i="6"/>
  <c r="J136" i="6"/>
  <c r="J107" i="6"/>
  <c r="J60" i="6"/>
  <c r="J54" i="6"/>
  <c r="J53" i="6" s="1"/>
  <c r="J36" i="6"/>
  <c r="J93" i="6"/>
  <c r="J88" i="6"/>
  <c r="J87" i="6"/>
  <c r="J85" i="6"/>
  <c r="H137" i="6"/>
  <c r="H131" i="6"/>
  <c r="R131" i="6" s="1"/>
  <c r="H136" i="6"/>
  <c r="R136" i="6" s="1"/>
  <c r="H130" i="6"/>
  <c r="H128" i="6"/>
  <c r="R128" i="6" s="1"/>
  <c r="H107" i="6"/>
  <c r="H68" i="6"/>
  <c r="H60" i="6"/>
  <c r="R60" i="6" s="1"/>
  <c r="H54" i="6"/>
  <c r="H36" i="6"/>
  <c r="H93" i="6"/>
  <c r="R93" i="6" s="1"/>
  <c r="H88" i="6"/>
  <c r="R88" i="6" s="1"/>
  <c r="H87" i="6"/>
  <c r="R87" i="6" s="1"/>
  <c r="H85" i="6"/>
  <c r="F130" i="6"/>
  <c r="F137" i="6"/>
  <c r="F152" i="6" s="1"/>
  <c r="F131" i="6"/>
  <c r="F136" i="6"/>
  <c r="F128" i="6"/>
  <c r="F107" i="6"/>
  <c r="F68" i="6"/>
  <c r="F60" i="6"/>
  <c r="F54" i="6"/>
  <c r="F53" i="6" s="1"/>
  <c r="F36" i="6"/>
  <c r="F93" i="6"/>
  <c r="F88" i="6"/>
  <c r="F87" i="6"/>
  <c r="F85" i="6"/>
  <c r="N348" i="6"/>
  <c r="L348" i="6"/>
  <c r="J348" i="6"/>
  <c r="H348" i="6"/>
  <c r="F348" i="6"/>
  <c r="R100" i="6" l="1"/>
  <c r="R85" i="6"/>
  <c r="R36" i="6"/>
  <c r="F122" i="6"/>
  <c r="H53" i="6"/>
  <c r="R53" i="6" s="1"/>
  <c r="R54" i="6"/>
  <c r="H152" i="6"/>
  <c r="R152" i="6" s="1"/>
  <c r="R137" i="6"/>
  <c r="R348" i="6"/>
  <c r="R70" i="6"/>
  <c r="J76" i="6"/>
  <c r="L76" i="6" s="1"/>
  <c r="N76" i="6" s="1"/>
  <c r="O76" i="6" s="1"/>
  <c r="R58" i="6"/>
  <c r="R106" i="6"/>
  <c r="L51" i="6"/>
  <c r="O153" i="6"/>
  <c r="O156" i="6" s="1"/>
  <c r="O79" i="6"/>
  <c r="O51" i="6"/>
  <c r="O122" i="6"/>
  <c r="O21" i="6"/>
  <c r="O101" i="6"/>
  <c r="O94" i="6" s="1"/>
  <c r="O107" i="6"/>
  <c r="R107" i="6" s="1"/>
  <c r="N153" i="6"/>
  <c r="N156" i="6" s="1"/>
  <c r="N79" i="6"/>
  <c r="N122" i="6"/>
  <c r="N21" i="6"/>
  <c r="N68" i="6"/>
  <c r="N95" i="6"/>
  <c r="N94" i="6" s="1"/>
  <c r="L79" i="6"/>
  <c r="L122" i="6"/>
  <c r="L153" i="6"/>
  <c r="L156" i="6" s="1"/>
  <c r="L21" i="6"/>
  <c r="L68" i="6"/>
  <c r="L95" i="6"/>
  <c r="L94" i="6" s="1"/>
  <c r="J79" i="6"/>
  <c r="J51" i="6"/>
  <c r="J153" i="6"/>
  <c r="J156" i="6" s="1"/>
  <c r="J21" i="6"/>
  <c r="J68" i="6"/>
  <c r="J130" i="6"/>
  <c r="J122" i="6" s="1"/>
  <c r="J95" i="6"/>
  <c r="J94" i="6" s="1"/>
  <c r="H79" i="6"/>
  <c r="H122" i="6"/>
  <c r="H51" i="6"/>
  <c r="H153" i="6"/>
  <c r="H21" i="6"/>
  <c r="H101" i="6"/>
  <c r="F153" i="6"/>
  <c r="F156" i="6" s="1"/>
  <c r="F79" i="6"/>
  <c r="F51" i="6"/>
  <c r="F101" i="6"/>
  <c r="F94" i="6" s="1"/>
  <c r="F21" i="6"/>
  <c r="R68" i="6" l="1"/>
  <c r="R21" i="6"/>
  <c r="R79" i="6"/>
  <c r="H94" i="6"/>
  <c r="R94" i="6" s="1"/>
  <c r="R101" i="6"/>
  <c r="R95" i="6"/>
  <c r="R303" i="6" s="1"/>
  <c r="R122" i="6"/>
  <c r="L71" i="6"/>
  <c r="R130" i="6"/>
  <c r="R51" i="6"/>
  <c r="R76" i="6"/>
  <c r="H156" i="6"/>
  <c r="R156" i="6" s="1"/>
  <c r="R153" i="6"/>
  <c r="N71" i="6"/>
  <c r="J71" i="6"/>
  <c r="O71" i="6"/>
  <c r="F71" i="6"/>
  <c r="R74" i="6" l="1"/>
  <c r="H71" i="6"/>
  <c r="R71" i="6" s="1"/>
  <c r="E36" i="6"/>
  <c r="E21" i="6"/>
  <c r="Q382" i="6" l="1"/>
  <c r="Q378" i="6"/>
  <c r="Q374" i="6"/>
  <c r="Q365" i="6"/>
  <c r="Q361" i="6"/>
  <c r="Q357" i="6"/>
  <c r="Q353" i="6"/>
  <c r="Q349" i="6"/>
  <c r="Q347" i="6"/>
  <c r="Q345" i="6"/>
  <c r="Q341" i="6"/>
  <c r="Q337" i="6"/>
  <c r="Q333" i="6"/>
  <c r="Q329" i="6"/>
  <c r="Q325" i="6"/>
  <c r="Q321" i="6"/>
  <c r="Q317" i="6"/>
  <c r="Q302" i="6"/>
  <c r="Q301" i="6"/>
  <c r="Q300" i="6"/>
  <c r="Q299" i="6"/>
  <c r="Q298" i="6"/>
  <c r="Q297" i="6"/>
  <c r="Q296" i="6"/>
  <c r="Q295" i="6"/>
  <c r="Q294" i="6"/>
  <c r="Q293" i="6"/>
  <c r="Q292" i="6"/>
  <c r="Q291" i="6"/>
  <c r="Q290" i="6"/>
  <c r="Q289" i="6"/>
  <c r="Q288" i="6"/>
  <c r="Q287" i="6"/>
  <c r="Q286" i="6"/>
  <c r="Q285" i="6"/>
  <c r="Q284" i="6"/>
  <c r="Q283" i="6"/>
  <c r="Q282" i="6"/>
  <c r="Q281" i="6"/>
  <c r="Q280" i="6"/>
  <c r="Q279" i="6"/>
  <c r="Q278" i="6"/>
  <c r="Q277" i="6"/>
  <c r="Q276" i="6"/>
  <c r="Q275" i="6"/>
  <c r="Q274" i="6"/>
  <c r="Q273" i="6"/>
  <c r="Q272" i="6"/>
  <c r="Q271" i="6"/>
  <c r="Q270" i="6"/>
  <c r="Q269" i="6"/>
  <c r="Q268" i="6"/>
  <c r="Q267" i="6"/>
  <c r="Q266" i="6"/>
  <c r="Q265" i="6"/>
  <c r="Q264" i="6"/>
  <c r="Q263" i="6"/>
  <c r="Q262" i="6"/>
  <c r="Q261" i="6"/>
  <c r="Q260" i="6"/>
  <c r="Q259" i="6"/>
  <c r="Q258" i="6"/>
  <c r="Q257" i="6"/>
  <c r="Q256" i="6"/>
  <c r="Q255" i="6"/>
  <c r="Q254" i="6"/>
  <c r="Q253" i="6"/>
  <c r="Q252" i="6"/>
  <c r="Q250" i="6"/>
  <c r="Q249" i="6"/>
  <c r="Q244" i="6"/>
  <c r="Q240" i="6"/>
  <c r="Q236" i="6"/>
  <c r="Q232" i="6"/>
  <c r="Q228" i="6"/>
  <c r="Q224" i="6"/>
  <c r="Q220" i="6"/>
  <c r="Q216" i="6"/>
  <c r="Q212" i="6"/>
  <c r="Q208" i="6"/>
  <c r="Q204" i="6"/>
  <c r="Q200" i="6"/>
  <c r="Q196" i="6"/>
  <c r="Q192" i="6"/>
  <c r="Q188" i="6"/>
  <c r="Q184" i="6"/>
  <c r="Q180" i="6"/>
  <c r="Q176" i="6"/>
  <c r="Q172" i="6"/>
  <c r="Q168" i="6"/>
  <c r="Q162" i="6"/>
  <c r="Q161" i="6"/>
  <c r="Q160" i="6"/>
  <c r="Q159" i="6"/>
  <c r="Q147" i="6"/>
  <c r="Q139" i="6"/>
  <c r="Q135" i="6"/>
  <c r="Q131" i="6"/>
  <c r="Q127" i="6"/>
  <c r="Q123" i="6"/>
  <c r="Q119" i="6"/>
  <c r="Q115" i="6"/>
  <c r="Q111" i="6"/>
  <c r="Q107" i="6"/>
  <c r="Q103" i="6"/>
  <c r="Q99" i="6"/>
  <c r="Q95" i="6"/>
  <c r="Q91" i="6"/>
  <c r="Q87" i="6"/>
  <c r="Q83" i="6"/>
  <c r="Q79" i="6"/>
  <c r="Q75" i="6"/>
  <c r="Q67" i="6"/>
  <c r="Q63" i="6"/>
  <c r="Q59" i="6"/>
  <c r="Q55" i="6"/>
  <c r="Q51" i="6"/>
  <c r="Q47" i="6"/>
  <c r="Q43" i="6"/>
  <c r="Q39" i="6"/>
  <c r="Q35" i="6"/>
  <c r="Q31" i="6"/>
  <c r="Q27" i="6"/>
  <c r="Q23" i="6"/>
  <c r="Q71" i="6" l="1"/>
  <c r="Q386" i="6"/>
  <c r="Q390" i="6"/>
  <c r="Q394" i="6"/>
  <c r="Q398" i="6"/>
  <c r="Q402" i="6"/>
  <c r="Q406" i="6"/>
  <c r="Q410" i="6"/>
  <c r="Q414" i="6"/>
  <c r="Q418" i="6"/>
  <c r="Q422" i="6"/>
  <c r="Q426" i="6"/>
  <c r="Q430" i="6"/>
  <c r="Q434" i="6"/>
  <c r="Q438" i="6"/>
  <c r="Q443" i="6"/>
  <c r="Q448" i="6"/>
  <c r="Q151" i="6"/>
  <c r="Q143" i="6"/>
  <c r="Q248" i="6"/>
  <c r="Q155" i="6"/>
  <c r="Q22" i="6"/>
  <c r="Q26" i="6"/>
  <c r="Q30" i="6"/>
  <c r="Q34" i="6"/>
  <c r="Q38" i="6"/>
  <c r="Q42" i="6"/>
  <c r="Q46" i="6"/>
  <c r="Q50" i="6"/>
  <c r="Q54" i="6"/>
  <c r="Q58" i="6"/>
  <c r="Q62" i="6"/>
  <c r="Q66" i="6"/>
  <c r="Q70" i="6"/>
  <c r="Q74" i="6"/>
  <c r="Q78" i="6"/>
  <c r="Q82" i="6"/>
  <c r="Q86" i="6"/>
  <c r="Q90" i="6"/>
  <c r="Q94" i="6"/>
  <c r="Q98" i="6"/>
  <c r="Q102" i="6"/>
  <c r="Q106" i="6"/>
  <c r="Q110" i="6"/>
  <c r="Q114" i="6"/>
  <c r="Q118" i="6"/>
  <c r="Q122" i="6"/>
  <c r="Q126" i="6"/>
  <c r="Q130" i="6"/>
  <c r="Q134" i="6"/>
  <c r="Q138" i="6"/>
  <c r="Q142" i="6"/>
  <c r="Q146" i="6"/>
  <c r="Q150" i="6"/>
  <c r="Q154" i="6"/>
  <c r="Q158" i="6"/>
  <c r="Q167" i="6"/>
  <c r="Q171" i="6"/>
  <c r="Q309" i="6" s="1"/>
  <c r="Q175" i="6"/>
  <c r="Q179" i="6"/>
  <c r="Q183" i="6"/>
  <c r="Q187" i="6"/>
  <c r="Q191" i="6"/>
  <c r="Q195" i="6"/>
  <c r="Q199" i="6"/>
  <c r="Q203" i="6"/>
  <c r="Q207" i="6"/>
  <c r="Q211" i="6"/>
  <c r="Q215" i="6"/>
  <c r="Q219" i="6"/>
  <c r="Q223" i="6"/>
  <c r="Q227" i="6"/>
  <c r="Q231" i="6"/>
  <c r="Q235" i="6"/>
  <c r="Q239" i="6"/>
  <c r="Q243" i="6"/>
  <c r="Q247" i="6"/>
  <c r="Q251" i="6"/>
  <c r="Q320" i="6"/>
  <c r="Q324" i="6"/>
  <c r="Q328" i="6"/>
  <c r="Q332" i="6"/>
  <c r="Q336" i="6"/>
  <c r="Q340" i="6"/>
  <c r="Q344" i="6"/>
  <c r="Q348" i="6"/>
  <c r="Q352" i="6"/>
  <c r="Q356" i="6"/>
  <c r="Q360" i="6"/>
  <c r="Q364" i="6"/>
  <c r="Q373" i="6"/>
  <c r="Q377" i="6"/>
  <c r="Q381" i="6"/>
  <c r="Q385" i="6"/>
  <c r="Q389" i="6"/>
  <c r="Q393" i="6"/>
  <c r="Q397" i="6"/>
  <c r="Q401" i="6"/>
  <c r="Q405" i="6"/>
  <c r="Q409" i="6"/>
  <c r="Q413" i="6"/>
  <c r="Q417" i="6"/>
  <c r="Q421" i="6"/>
  <c r="Q425" i="6"/>
  <c r="Q429" i="6"/>
  <c r="Q433" i="6"/>
  <c r="Q437" i="6"/>
  <c r="Q442" i="6"/>
  <c r="Q447" i="6"/>
  <c r="Q28" i="6"/>
  <c r="Q32" i="6"/>
  <c r="Q36" i="6"/>
  <c r="Q40" i="6"/>
  <c r="Q44" i="6"/>
  <c r="Q48" i="6"/>
  <c r="Q52" i="6"/>
  <c r="Q56" i="6"/>
  <c r="Q60" i="6"/>
  <c r="Q64" i="6"/>
  <c r="Q68" i="6"/>
  <c r="Q72" i="6"/>
  <c r="Q76" i="6"/>
  <c r="Q80" i="6"/>
  <c r="Q84" i="6"/>
  <c r="Q88" i="6"/>
  <c r="Q92" i="6"/>
  <c r="Q96" i="6"/>
  <c r="Q100" i="6"/>
  <c r="Q104" i="6"/>
  <c r="Q108" i="6"/>
  <c r="Q112" i="6"/>
  <c r="Q116" i="6"/>
  <c r="Q120" i="6"/>
  <c r="Q124" i="6"/>
  <c r="Q128" i="6"/>
  <c r="Q132" i="6"/>
  <c r="Q136" i="6"/>
  <c r="Q140" i="6"/>
  <c r="Q144" i="6"/>
  <c r="Q148" i="6"/>
  <c r="Q152" i="6"/>
  <c r="Q156" i="6"/>
  <c r="Q165" i="6"/>
  <c r="Q169" i="6"/>
  <c r="Q173" i="6"/>
  <c r="Q177" i="6"/>
  <c r="Q181" i="6"/>
  <c r="Q185" i="6"/>
  <c r="Q189" i="6"/>
  <c r="Q193" i="6"/>
  <c r="Q197" i="6"/>
  <c r="Q201" i="6"/>
  <c r="Q205" i="6"/>
  <c r="Q209" i="6"/>
  <c r="Q213" i="6"/>
  <c r="Q217" i="6"/>
  <c r="Q221" i="6"/>
  <c r="Q225" i="6"/>
  <c r="Q229" i="6"/>
  <c r="Q233" i="6"/>
  <c r="Q237" i="6"/>
  <c r="Q241" i="6"/>
  <c r="Q245" i="6"/>
  <c r="Q318" i="6"/>
  <c r="Q322" i="6"/>
  <c r="Q326" i="6"/>
  <c r="Q330" i="6"/>
  <c r="Q334" i="6"/>
  <c r="Q338" i="6"/>
  <c r="Q342" i="6"/>
  <c r="Q346" i="6"/>
  <c r="Q350" i="6"/>
  <c r="Q354" i="6"/>
  <c r="Q358" i="6"/>
  <c r="Q362" i="6"/>
  <c r="Q371" i="6"/>
  <c r="Q375" i="6"/>
  <c r="Q379" i="6"/>
  <c r="Q383" i="6"/>
  <c r="Q387" i="6"/>
  <c r="Q391" i="6"/>
  <c r="Q395" i="6"/>
  <c r="Q399" i="6"/>
  <c r="Q403" i="6"/>
  <c r="Q407" i="6"/>
  <c r="Q411" i="6"/>
  <c r="Q415" i="6"/>
  <c r="Q419" i="6"/>
  <c r="Q423" i="6"/>
  <c r="Q427" i="6"/>
  <c r="Q431" i="6"/>
  <c r="Q435" i="6"/>
  <c r="Q439" i="6"/>
  <c r="Q444" i="6"/>
  <c r="Q449" i="6"/>
  <c r="Q24" i="6"/>
  <c r="Q21" i="6"/>
  <c r="Q25" i="6"/>
  <c r="Q29" i="6"/>
  <c r="Q33" i="6"/>
  <c r="Q37" i="6"/>
  <c r="Q41" i="6"/>
  <c r="Q45" i="6"/>
  <c r="Q49" i="6"/>
  <c r="Q53" i="6"/>
  <c r="Q57" i="6"/>
  <c r="Q61" i="6"/>
  <c r="Q65" i="6"/>
  <c r="Q69" i="6"/>
  <c r="Q73" i="6"/>
  <c r="Q77" i="6"/>
  <c r="Q81" i="6"/>
  <c r="Q85" i="6"/>
  <c r="Q89" i="6"/>
  <c r="Q93" i="6"/>
  <c r="Q97" i="6"/>
  <c r="Q101" i="6"/>
  <c r="Q105" i="6"/>
  <c r="Q109" i="6"/>
  <c r="Q113" i="6"/>
  <c r="Q117" i="6"/>
  <c r="Q121" i="6"/>
  <c r="Q125" i="6"/>
  <c r="Q129" i="6"/>
  <c r="Q133" i="6"/>
  <c r="Q137" i="6"/>
  <c r="Q141" i="6"/>
  <c r="Q145" i="6"/>
  <c r="Q149" i="6"/>
  <c r="Q153" i="6"/>
  <c r="Q157" i="6"/>
  <c r="Q166" i="6"/>
  <c r="Q170" i="6"/>
  <c r="Q174" i="6"/>
  <c r="Q311" i="6" s="1"/>
  <c r="Q178" i="6"/>
  <c r="Q182" i="6"/>
  <c r="Q186" i="6"/>
  <c r="Q190" i="6"/>
  <c r="Q194" i="6"/>
  <c r="Q198" i="6"/>
  <c r="Q202" i="6"/>
  <c r="Q206" i="6"/>
  <c r="Q210" i="6"/>
  <c r="Q214" i="6"/>
  <c r="Q218" i="6"/>
  <c r="Q222" i="6"/>
  <c r="Q226" i="6"/>
  <c r="Q230" i="6"/>
  <c r="Q234" i="6"/>
  <c r="Q238" i="6"/>
  <c r="Q242" i="6"/>
  <c r="Q246" i="6"/>
  <c r="Q319" i="6"/>
  <c r="Q323" i="6"/>
  <c r="Q327" i="6"/>
  <c r="Q331" i="6"/>
  <c r="Q335" i="6"/>
  <c r="Q339" i="6"/>
  <c r="Q343" i="6"/>
  <c r="Q351" i="6"/>
  <c r="Q355" i="6"/>
  <c r="Q359" i="6"/>
  <c r="Q363" i="6"/>
  <c r="Q372" i="6"/>
  <c r="Q376" i="6"/>
  <c r="Q380" i="6"/>
  <c r="Q384" i="6"/>
  <c r="Q388" i="6"/>
  <c r="Q392" i="6"/>
  <c r="Q396" i="6"/>
  <c r="Q400" i="6"/>
  <c r="Q404" i="6"/>
  <c r="Q408" i="6"/>
  <c r="Q412" i="6"/>
  <c r="Q416" i="6"/>
  <c r="Q420" i="6"/>
  <c r="Q424" i="6"/>
  <c r="Q428" i="6"/>
  <c r="Q432" i="6"/>
  <c r="Q436" i="6"/>
  <c r="Q440" i="6"/>
  <c r="Q445" i="6"/>
  <c r="Q303" i="6" l="1"/>
  <c r="P369" i="6" l="1"/>
  <c r="O369" i="6"/>
  <c r="N369" i="6"/>
  <c r="M369" i="6"/>
  <c r="L369" i="6"/>
  <c r="K369" i="6"/>
  <c r="J369" i="6"/>
  <c r="I369" i="6"/>
  <c r="H369" i="6"/>
  <c r="G369" i="6"/>
  <c r="F369" i="6"/>
  <c r="E369" i="6"/>
  <c r="P368" i="6"/>
  <c r="O368" i="6"/>
  <c r="N368" i="6"/>
  <c r="M368" i="6"/>
  <c r="L368" i="6"/>
  <c r="K368" i="6"/>
  <c r="J368" i="6"/>
  <c r="I368" i="6"/>
  <c r="H368" i="6"/>
  <c r="G368" i="6"/>
  <c r="F368" i="6"/>
  <c r="E368" i="6"/>
  <c r="D369" i="6"/>
  <c r="D368" i="6"/>
  <c r="E68" i="6" l="1"/>
  <c r="F158" i="6" l="1"/>
  <c r="N311" i="6"/>
  <c r="N309" i="6"/>
  <c r="N303" i="6"/>
  <c r="L311" i="6"/>
  <c r="L309" i="6"/>
  <c r="L303" i="6"/>
  <c r="R448" i="6"/>
  <c r="R447" i="6"/>
  <c r="H158" i="6" l="1"/>
  <c r="L158" i="6"/>
  <c r="O158" i="6"/>
  <c r="J158" i="6"/>
  <c r="N158" i="6"/>
  <c r="F163" i="6"/>
  <c r="E348" i="6"/>
  <c r="O311" i="6"/>
  <c r="J311" i="6"/>
  <c r="H311" i="6"/>
  <c r="F311" i="6"/>
  <c r="E311" i="6"/>
  <c r="O309" i="6"/>
  <c r="J309" i="6"/>
  <c r="H309" i="6"/>
  <c r="F309" i="6"/>
  <c r="E309" i="6"/>
  <c r="O303" i="6"/>
  <c r="J303" i="6"/>
  <c r="H303" i="6"/>
  <c r="F303" i="6"/>
  <c r="E137" i="6"/>
  <c r="E136" i="6"/>
  <c r="E131" i="6"/>
  <c r="E130" i="6"/>
  <c r="E128" i="6"/>
  <c r="E107" i="6"/>
  <c r="E101" i="6"/>
  <c r="E95" i="6"/>
  <c r="E93" i="6"/>
  <c r="E88" i="6"/>
  <c r="E87" i="6"/>
  <c r="E85" i="6"/>
  <c r="E60" i="6"/>
  <c r="E54" i="6"/>
  <c r="E53" i="6" s="1"/>
  <c r="E51" i="6" s="1"/>
  <c r="R158" i="6" l="1"/>
  <c r="O163" i="6"/>
  <c r="H163" i="6"/>
  <c r="N163" i="6"/>
  <c r="J163" i="6"/>
  <c r="L163" i="6"/>
  <c r="E152" i="6"/>
  <c r="E158" i="6"/>
  <c r="E163" i="6" s="1"/>
  <c r="E122" i="6"/>
  <c r="E94" i="6"/>
  <c r="E79" i="6"/>
  <c r="E303" i="6"/>
  <c r="E153" i="6" l="1"/>
  <c r="E156" i="6" l="1"/>
  <c r="E71" i="6"/>
  <c r="J438" i="13" l="1"/>
  <c r="J433" i="13" s="1"/>
  <c r="J426" i="13"/>
  <c r="J417" i="13"/>
  <c r="J412" i="13"/>
  <c r="J403" i="13"/>
  <c r="J396" i="13"/>
  <c r="J393" i="13"/>
  <c r="J386" i="13"/>
  <c r="J379" i="13"/>
  <c r="M379" i="13"/>
  <c r="J378" i="13" l="1"/>
  <c r="J377" i="13" s="1"/>
  <c r="J402" i="13"/>
  <c r="J416" i="13"/>
  <c r="J401" i="13" s="1"/>
  <c r="J376" i="13" l="1"/>
  <c r="J375" i="13" s="1"/>
  <c r="D434" i="14" l="1"/>
  <c r="D429" i="14" s="1"/>
  <c r="T209" i="14"/>
  <c r="T208" i="14" s="1"/>
  <c r="S209" i="14"/>
  <c r="S208" i="14" s="1"/>
  <c r="R209" i="14"/>
  <c r="R208" i="14" s="1"/>
  <c r="Q209" i="14"/>
  <c r="Q208" i="14" s="1"/>
  <c r="P209" i="14"/>
  <c r="P208" i="14" s="1"/>
  <c r="O209" i="14"/>
  <c r="O208" i="14" s="1"/>
  <c r="N209" i="14"/>
  <c r="N208" i="14" s="1"/>
  <c r="M209" i="14"/>
  <c r="M208" i="14" s="1"/>
  <c r="L209" i="14"/>
  <c r="L208" i="14" s="1"/>
  <c r="K209" i="14"/>
  <c r="K208" i="14" s="1"/>
  <c r="J209" i="14"/>
  <c r="J208" i="14" s="1"/>
  <c r="I209" i="14"/>
  <c r="I208" i="14" s="1"/>
  <c r="H209" i="14"/>
  <c r="H208" i="14" s="1"/>
  <c r="G209" i="14"/>
  <c r="G208" i="14" s="1"/>
  <c r="F209" i="14"/>
  <c r="F208" i="14" s="1"/>
  <c r="E209" i="14"/>
  <c r="E208" i="14" s="1"/>
  <c r="D209" i="14"/>
  <c r="D208" i="14" s="1"/>
  <c r="T434" i="14"/>
  <c r="T429" i="14" s="1"/>
  <c r="S434" i="14"/>
  <c r="S429" i="14" s="1"/>
  <c r="R434" i="14"/>
  <c r="R429" i="14" s="1"/>
  <c r="Q434" i="14"/>
  <c r="Q429" i="14" s="1"/>
  <c r="P434" i="14"/>
  <c r="P429" i="14" s="1"/>
  <c r="O434" i="14"/>
  <c r="O429" i="14" s="1"/>
  <c r="N434" i="14"/>
  <c r="N429" i="14" s="1"/>
  <c r="M434" i="14"/>
  <c r="M429" i="14" s="1"/>
  <c r="L434" i="14"/>
  <c r="L429" i="14" s="1"/>
  <c r="K434" i="14"/>
  <c r="K429" i="14" s="1"/>
  <c r="J434" i="14"/>
  <c r="I434" i="14"/>
  <c r="I429" i="14" s="1"/>
  <c r="H434" i="14"/>
  <c r="H429" i="14" s="1"/>
  <c r="G434" i="14"/>
  <c r="G429" i="14" s="1"/>
  <c r="F434" i="14"/>
  <c r="F429" i="14" s="1"/>
  <c r="E434" i="14"/>
  <c r="E429" i="14" s="1"/>
  <c r="T422" i="14"/>
  <c r="S422" i="14"/>
  <c r="R422" i="14"/>
  <c r="Q422" i="14"/>
  <c r="P422" i="14"/>
  <c r="O422" i="14"/>
  <c r="N422" i="14"/>
  <c r="M422" i="14"/>
  <c r="L422" i="14"/>
  <c r="K422" i="14"/>
  <c r="J422" i="14"/>
  <c r="I422" i="14"/>
  <c r="H422" i="14"/>
  <c r="G422" i="14"/>
  <c r="F422" i="14"/>
  <c r="E422" i="14"/>
  <c r="T413" i="14"/>
  <c r="S413" i="14"/>
  <c r="R413" i="14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E413" i="14"/>
  <c r="T408" i="14"/>
  <c r="T398" i="14" s="1"/>
  <c r="S408" i="14"/>
  <c r="S398" i="14" s="1"/>
  <c r="R408" i="14"/>
  <c r="R398" i="14" s="1"/>
  <c r="Q408" i="14"/>
  <c r="Q398" i="14" s="1"/>
  <c r="P408" i="14"/>
  <c r="P398" i="14" s="1"/>
  <c r="O408" i="14"/>
  <c r="O398" i="14" s="1"/>
  <c r="N408" i="14"/>
  <c r="N398" i="14" s="1"/>
  <c r="M408" i="14"/>
  <c r="M398" i="14" s="1"/>
  <c r="L408" i="14"/>
  <c r="L398" i="14" s="1"/>
  <c r="K408" i="14"/>
  <c r="K398" i="14" s="1"/>
  <c r="J408" i="14"/>
  <c r="J398" i="14" s="1"/>
  <c r="I408" i="14"/>
  <c r="I398" i="14" s="1"/>
  <c r="H408" i="14"/>
  <c r="H398" i="14" s="1"/>
  <c r="G408" i="14"/>
  <c r="G398" i="14" s="1"/>
  <c r="F408" i="14"/>
  <c r="F398" i="14" s="1"/>
  <c r="E408" i="14"/>
  <c r="E398" i="14" s="1"/>
  <c r="T392" i="14"/>
  <c r="S392" i="14"/>
  <c r="R392" i="14"/>
  <c r="Q392" i="14"/>
  <c r="P392" i="14"/>
  <c r="O392" i="14"/>
  <c r="N392" i="14"/>
  <c r="M392" i="14"/>
  <c r="L392" i="14"/>
  <c r="K392" i="14"/>
  <c r="J392" i="14"/>
  <c r="I392" i="14"/>
  <c r="H392" i="14"/>
  <c r="G392" i="14"/>
  <c r="F392" i="14"/>
  <c r="E392" i="14"/>
  <c r="T389" i="14"/>
  <c r="S389" i="14"/>
  <c r="R389" i="14"/>
  <c r="Q389" i="14"/>
  <c r="P389" i="14"/>
  <c r="O389" i="14"/>
  <c r="N389" i="14"/>
  <c r="M389" i="14"/>
  <c r="L389" i="14"/>
  <c r="K389" i="14"/>
  <c r="J389" i="14"/>
  <c r="I389" i="14"/>
  <c r="H389" i="14"/>
  <c r="G389" i="14"/>
  <c r="F389" i="14"/>
  <c r="E389" i="14"/>
  <c r="T382" i="14"/>
  <c r="S382" i="14"/>
  <c r="R382" i="14"/>
  <c r="Q382" i="14"/>
  <c r="P382" i="14"/>
  <c r="O382" i="14"/>
  <c r="N382" i="14"/>
  <c r="M382" i="14"/>
  <c r="L382" i="14"/>
  <c r="K382" i="14"/>
  <c r="J382" i="14"/>
  <c r="I382" i="14"/>
  <c r="H382" i="14"/>
  <c r="G382" i="14"/>
  <c r="F382" i="14"/>
  <c r="E382" i="14"/>
  <c r="T375" i="14"/>
  <c r="S375" i="14"/>
  <c r="R375" i="14"/>
  <c r="Q375" i="14"/>
  <c r="P375" i="14"/>
  <c r="O375" i="14"/>
  <c r="N375" i="14"/>
  <c r="M375" i="14"/>
  <c r="L375" i="14"/>
  <c r="K375" i="14"/>
  <c r="J375" i="14"/>
  <c r="I375" i="14"/>
  <c r="H375" i="14"/>
  <c r="G375" i="14"/>
  <c r="F375" i="14"/>
  <c r="E375" i="14"/>
  <c r="D375" i="14"/>
  <c r="V440" i="14"/>
  <c r="U440" i="14"/>
  <c r="V439" i="14"/>
  <c r="U439" i="14"/>
  <c r="V438" i="14"/>
  <c r="U438" i="14"/>
  <c r="V437" i="14"/>
  <c r="U437" i="14"/>
  <c r="V436" i="14"/>
  <c r="U436" i="14"/>
  <c r="V435" i="14"/>
  <c r="U435" i="14"/>
  <c r="V433" i="14"/>
  <c r="V432" i="14"/>
  <c r="V431" i="14"/>
  <c r="V430" i="14"/>
  <c r="V428" i="14"/>
  <c r="U428" i="14"/>
  <c r="V427" i="14"/>
  <c r="U427" i="14"/>
  <c r="V426" i="14"/>
  <c r="U426" i="14"/>
  <c r="V425" i="14"/>
  <c r="U425" i="14"/>
  <c r="V424" i="14"/>
  <c r="U424" i="14"/>
  <c r="V423" i="14"/>
  <c r="U423" i="14"/>
  <c r="V421" i="14"/>
  <c r="U421" i="14"/>
  <c r="V420" i="14"/>
  <c r="U420" i="14"/>
  <c r="V419" i="14"/>
  <c r="U419" i="14"/>
  <c r="V418" i="14"/>
  <c r="U418" i="14"/>
  <c r="V417" i="14"/>
  <c r="U417" i="14"/>
  <c r="V416" i="14"/>
  <c r="U416" i="14"/>
  <c r="V415" i="14"/>
  <c r="U415" i="14"/>
  <c r="V414" i="14"/>
  <c r="U414" i="14"/>
  <c r="V411" i="14"/>
  <c r="U411" i="14"/>
  <c r="V410" i="14"/>
  <c r="U410" i="14"/>
  <c r="V409" i="14"/>
  <c r="U409" i="14"/>
  <c r="V407" i="14"/>
  <c r="U407" i="14"/>
  <c r="V406" i="14"/>
  <c r="U406" i="14"/>
  <c r="V405" i="14"/>
  <c r="U405" i="14"/>
  <c r="V404" i="14"/>
  <c r="U404" i="14"/>
  <c r="V403" i="14"/>
  <c r="U403" i="14"/>
  <c r="V402" i="14"/>
  <c r="U402" i="14"/>
  <c r="V401" i="14"/>
  <c r="U401" i="14"/>
  <c r="V400" i="14"/>
  <c r="U400" i="14"/>
  <c r="V399" i="14"/>
  <c r="U399" i="14"/>
  <c r="V396" i="14"/>
  <c r="U396" i="14"/>
  <c r="V395" i="14"/>
  <c r="U395" i="14"/>
  <c r="V394" i="14"/>
  <c r="U394" i="14"/>
  <c r="V393" i="14"/>
  <c r="U393" i="14"/>
  <c r="V391" i="14"/>
  <c r="U391" i="14"/>
  <c r="V390" i="14"/>
  <c r="U390" i="14"/>
  <c r="V388" i="14"/>
  <c r="U388" i="14"/>
  <c r="V387" i="14"/>
  <c r="U387" i="14"/>
  <c r="V386" i="14"/>
  <c r="U386" i="14"/>
  <c r="V385" i="14"/>
  <c r="U385" i="14"/>
  <c r="V384" i="14"/>
  <c r="U384" i="14"/>
  <c r="V383" i="14"/>
  <c r="U383" i="14"/>
  <c r="V381" i="14"/>
  <c r="U381" i="14"/>
  <c r="V380" i="14"/>
  <c r="U380" i="14"/>
  <c r="V379" i="14"/>
  <c r="U379" i="14"/>
  <c r="V378" i="14"/>
  <c r="U378" i="14"/>
  <c r="V377" i="14"/>
  <c r="U377" i="14"/>
  <c r="V376" i="14"/>
  <c r="U376" i="14"/>
  <c r="U447" i="14"/>
  <c r="U449" i="14"/>
  <c r="V449" i="14"/>
  <c r="V448" i="14"/>
  <c r="U448" i="14"/>
  <c r="V447" i="14"/>
  <c r="J446" i="14"/>
  <c r="V445" i="14"/>
  <c r="U445" i="14"/>
  <c r="U444" i="14"/>
  <c r="V444" i="14"/>
  <c r="U443" i="14"/>
  <c r="V443" i="14"/>
  <c r="V442" i="14"/>
  <c r="U442" i="14"/>
  <c r="J441" i="14"/>
  <c r="D422" i="14"/>
  <c r="D413" i="14"/>
  <c r="D408" i="14"/>
  <c r="D398" i="14" s="1"/>
  <c r="D392" i="14"/>
  <c r="D389" i="14"/>
  <c r="D382" i="14"/>
  <c r="V365" i="14"/>
  <c r="U365" i="14"/>
  <c r="V348" i="14"/>
  <c r="U348" i="14"/>
  <c r="V347" i="14"/>
  <c r="U347" i="14"/>
  <c r="V343" i="14"/>
  <c r="U343" i="14"/>
  <c r="V342" i="14"/>
  <c r="U342" i="14"/>
  <c r="V338" i="14"/>
  <c r="U338" i="14"/>
  <c r="V302" i="14"/>
  <c r="U302" i="14"/>
  <c r="V301" i="14"/>
  <c r="U301" i="14"/>
  <c r="V300" i="14"/>
  <c r="U300" i="14"/>
  <c r="V299" i="14"/>
  <c r="U299" i="14"/>
  <c r="V298" i="14"/>
  <c r="U298" i="14"/>
  <c r="V297" i="14"/>
  <c r="U297" i="14"/>
  <c r="V296" i="14"/>
  <c r="U296" i="14"/>
  <c r="V295" i="14"/>
  <c r="U295" i="14"/>
  <c r="V294" i="14"/>
  <c r="U294" i="14"/>
  <c r="V293" i="14"/>
  <c r="U293" i="14"/>
  <c r="V292" i="14"/>
  <c r="U292" i="14"/>
  <c r="V291" i="14"/>
  <c r="U291" i="14"/>
  <c r="V290" i="14"/>
  <c r="U290" i="14"/>
  <c r="V289" i="14"/>
  <c r="U289" i="14"/>
  <c r="V288" i="14"/>
  <c r="U288" i="14"/>
  <c r="V287" i="14"/>
  <c r="U287" i="14"/>
  <c r="V286" i="14"/>
  <c r="U286" i="14"/>
  <c r="V285" i="14"/>
  <c r="U285" i="14"/>
  <c r="V284" i="14"/>
  <c r="U284" i="14"/>
  <c r="V283" i="14"/>
  <c r="U283" i="14"/>
  <c r="V282" i="14"/>
  <c r="U282" i="14"/>
  <c r="V281" i="14"/>
  <c r="U281" i="14"/>
  <c r="V280" i="14"/>
  <c r="U280" i="14"/>
  <c r="V279" i="14"/>
  <c r="U279" i="14"/>
  <c r="V278" i="14"/>
  <c r="U278" i="14"/>
  <c r="V277" i="14"/>
  <c r="U277" i="14"/>
  <c r="V276" i="14"/>
  <c r="U276" i="14"/>
  <c r="V275" i="14"/>
  <c r="U275" i="14"/>
  <c r="V274" i="14"/>
  <c r="U274" i="14"/>
  <c r="V273" i="14"/>
  <c r="U273" i="14"/>
  <c r="V272" i="14"/>
  <c r="U272" i="14"/>
  <c r="V271" i="14"/>
  <c r="U271" i="14"/>
  <c r="V270" i="14"/>
  <c r="U270" i="14"/>
  <c r="V269" i="14"/>
  <c r="U269" i="14"/>
  <c r="V268" i="14"/>
  <c r="U268" i="14"/>
  <c r="V267" i="14"/>
  <c r="U267" i="14"/>
  <c r="V266" i="14"/>
  <c r="U266" i="14"/>
  <c r="V265" i="14"/>
  <c r="U265" i="14"/>
  <c r="V264" i="14"/>
  <c r="U264" i="14"/>
  <c r="V263" i="14"/>
  <c r="U263" i="14"/>
  <c r="V262" i="14"/>
  <c r="U262" i="14"/>
  <c r="V261" i="14"/>
  <c r="U261" i="14"/>
  <c r="V260" i="14"/>
  <c r="U260" i="14"/>
  <c r="V259" i="14"/>
  <c r="U259" i="14"/>
  <c r="V258" i="14"/>
  <c r="U258" i="14"/>
  <c r="V257" i="14"/>
  <c r="U257" i="14"/>
  <c r="V256" i="14"/>
  <c r="U256" i="14"/>
  <c r="V255" i="14"/>
  <c r="U255" i="14"/>
  <c r="V254" i="14"/>
  <c r="U254" i="14"/>
  <c r="V253" i="14"/>
  <c r="U253" i="14"/>
  <c r="V252" i="14"/>
  <c r="U252" i="14"/>
  <c r="V250" i="14"/>
  <c r="U250" i="14"/>
  <c r="V249" i="14"/>
  <c r="U249" i="14"/>
  <c r="V248" i="14"/>
  <c r="U248" i="14"/>
  <c r="V246" i="14"/>
  <c r="U246" i="14"/>
  <c r="V245" i="14"/>
  <c r="U245" i="14"/>
  <c r="V244" i="14"/>
  <c r="U244" i="14"/>
  <c r="V243" i="14"/>
  <c r="U243" i="14"/>
  <c r="V242" i="14"/>
  <c r="U242" i="14"/>
  <c r="V241" i="14"/>
  <c r="U241" i="14"/>
  <c r="V240" i="14"/>
  <c r="U240" i="14"/>
  <c r="V239" i="14"/>
  <c r="U239" i="14"/>
  <c r="V238" i="14"/>
  <c r="U238" i="14"/>
  <c r="V237" i="14"/>
  <c r="U237" i="14"/>
  <c r="V236" i="14"/>
  <c r="U236" i="14"/>
  <c r="V235" i="14"/>
  <c r="U235" i="14"/>
  <c r="V234" i="14"/>
  <c r="U234" i="14"/>
  <c r="V233" i="14"/>
  <c r="U233" i="14"/>
  <c r="V232" i="14"/>
  <c r="U232" i="14"/>
  <c r="V231" i="14"/>
  <c r="U231" i="14"/>
  <c r="V230" i="14"/>
  <c r="U230" i="14"/>
  <c r="V229" i="14"/>
  <c r="U229" i="14"/>
  <c r="V228" i="14"/>
  <c r="U228" i="14"/>
  <c r="V227" i="14"/>
  <c r="U227" i="14"/>
  <c r="V226" i="14"/>
  <c r="U226" i="14"/>
  <c r="V225" i="14"/>
  <c r="U225" i="14"/>
  <c r="V224" i="14"/>
  <c r="U224" i="14"/>
  <c r="V223" i="14"/>
  <c r="U223" i="14"/>
  <c r="V222" i="14"/>
  <c r="U222" i="14"/>
  <c r="V221" i="14"/>
  <c r="U221" i="14"/>
  <c r="V220" i="14"/>
  <c r="U220" i="14"/>
  <c r="V219" i="14"/>
  <c r="U219" i="14"/>
  <c r="V218" i="14"/>
  <c r="U218" i="14"/>
  <c r="V217" i="14"/>
  <c r="U217" i="14"/>
  <c r="V216" i="14"/>
  <c r="U216" i="14"/>
  <c r="V215" i="14"/>
  <c r="U215" i="14"/>
  <c r="V214" i="14"/>
  <c r="U214" i="14"/>
  <c r="V213" i="14"/>
  <c r="U213" i="14"/>
  <c r="V212" i="14"/>
  <c r="U212" i="14"/>
  <c r="V211" i="14"/>
  <c r="U211" i="14"/>
  <c r="U210" i="14"/>
  <c r="V207" i="14"/>
  <c r="U207" i="14"/>
  <c r="V201" i="14"/>
  <c r="U201" i="14"/>
  <c r="V200" i="14"/>
  <c r="U200" i="14"/>
  <c r="V199" i="14"/>
  <c r="U199" i="14"/>
  <c r="V198" i="14"/>
  <c r="U198" i="14"/>
  <c r="V197" i="14"/>
  <c r="U197" i="14"/>
  <c r="V196" i="14"/>
  <c r="U196" i="14"/>
  <c r="V195" i="14"/>
  <c r="U195" i="14"/>
  <c r="V194" i="14"/>
  <c r="U194" i="14"/>
  <c r="V193" i="14"/>
  <c r="U193" i="14"/>
  <c r="V192" i="14"/>
  <c r="U192" i="14"/>
  <c r="V191" i="14"/>
  <c r="U191" i="14"/>
  <c r="V190" i="14"/>
  <c r="U190" i="14"/>
  <c r="V189" i="14"/>
  <c r="U189" i="14"/>
  <c r="V188" i="14"/>
  <c r="U188" i="14"/>
  <c r="V187" i="14"/>
  <c r="U187" i="14"/>
  <c r="V186" i="14"/>
  <c r="U186" i="14"/>
  <c r="V185" i="14"/>
  <c r="U185" i="14"/>
  <c r="V184" i="14"/>
  <c r="U184" i="14"/>
  <c r="V183" i="14"/>
  <c r="U183" i="14"/>
  <c r="V182" i="14"/>
  <c r="U182" i="14"/>
  <c r="V173" i="14"/>
  <c r="U173" i="14"/>
  <c r="V171" i="14"/>
  <c r="U171" i="14"/>
  <c r="V165" i="14"/>
  <c r="U165" i="14"/>
  <c r="V162" i="14"/>
  <c r="U162" i="14"/>
  <c r="V161" i="14"/>
  <c r="U161" i="14"/>
  <c r="V160" i="14"/>
  <c r="U160" i="14"/>
  <c r="V159" i="14"/>
  <c r="U159" i="14"/>
  <c r="V158" i="14"/>
  <c r="U158" i="14"/>
  <c r="V156" i="14"/>
  <c r="U156" i="14"/>
  <c r="V155" i="14"/>
  <c r="U155" i="14"/>
  <c r="V153" i="14"/>
  <c r="U153" i="14"/>
  <c r="V152" i="14"/>
  <c r="U152" i="14"/>
  <c r="V151" i="14"/>
  <c r="U151" i="14"/>
  <c r="V145" i="14"/>
  <c r="U145" i="14"/>
  <c r="V143" i="14"/>
  <c r="U143" i="14"/>
  <c r="V137" i="14"/>
  <c r="U137" i="14"/>
  <c r="V136" i="14"/>
  <c r="U136" i="14"/>
  <c r="V130" i="14"/>
  <c r="U130" i="14"/>
  <c r="V128" i="14"/>
  <c r="U128" i="14"/>
  <c r="V122" i="14"/>
  <c r="U122" i="14"/>
  <c r="V121" i="14"/>
  <c r="U121" i="14"/>
  <c r="V115" i="14"/>
  <c r="U115" i="14"/>
  <c r="V113" i="14"/>
  <c r="U113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V100" i="14"/>
  <c r="U100" i="14"/>
  <c r="V99" i="14"/>
  <c r="U99" i="14"/>
  <c r="V98" i="14"/>
  <c r="U98" i="14"/>
  <c r="V97" i="14"/>
  <c r="U97" i="14"/>
  <c r="V95" i="14"/>
  <c r="U95" i="14"/>
  <c r="V94" i="14"/>
  <c r="U94" i="14"/>
  <c r="V93" i="14"/>
  <c r="U93" i="14"/>
  <c r="V87" i="14"/>
  <c r="U87" i="14"/>
  <c r="V85" i="14"/>
  <c r="U85" i="14"/>
  <c r="V79" i="14"/>
  <c r="U79" i="14"/>
  <c r="V78" i="14"/>
  <c r="U78" i="14"/>
  <c r="V77" i="14"/>
  <c r="U77" i="14"/>
  <c r="V76" i="14"/>
  <c r="U76" i="14"/>
  <c r="V74" i="14"/>
  <c r="U74" i="14"/>
  <c r="V73" i="14"/>
  <c r="U73" i="14"/>
  <c r="V72" i="14"/>
  <c r="U72" i="14"/>
  <c r="V71" i="14"/>
  <c r="U71" i="14"/>
  <c r="V70" i="14"/>
  <c r="U70" i="14"/>
  <c r="V69" i="14"/>
  <c r="U69" i="14"/>
  <c r="V68" i="14"/>
  <c r="U68" i="14"/>
  <c r="V67" i="14"/>
  <c r="U67" i="14"/>
  <c r="V66" i="14"/>
  <c r="U66" i="14"/>
  <c r="V65" i="14"/>
  <c r="U65" i="14"/>
  <c r="V62" i="14"/>
  <c r="U62" i="14"/>
  <c r="V61" i="14"/>
  <c r="U61" i="14"/>
  <c r="V60" i="14"/>
  <c r="U60" i="14"/>
  <c r="V59" i="14"/>
  <c r="U59" i="14"/>
  <c r="V58" i="14"/>
  <c r="U58" i="14"/>
  <c r="V55" i="14"/>
  <c r="U55" i="14"/>
  <c r="V54" i="14"/>
  <c r="U54" i="14"/>
  <c r="V53" i="14"/>
  <c r="U53" i="14"/>
  <c r="V51" i="14"/>
  <c r="U51" i="14"/>
  <c r="V50" i="14"/>
  <c r="U50" i="14"/>
  <c r="V44" i="14"/>
  <c r="U44" i="14"/>
  <c r="V42" i="14"/>
  <c r="U42" i="14"/>
  <c r="V36" i="14"/>
  <c r="U36" i="14"/>
  <c r="V35" i="14"/>
  <c r="U35" i="14"/>
  <c r="V29" i="14"/>
  <c r="U29" i="14"/>
  <c r="V27" i="14"/>
  <c r="U27" i="14"/>
  <c r="V21" i="14"/>
  <c r="U21" i="14"/>
  <c r="U25" i="13"/>
  <c r="V25" i="13"/>
  <c r="U31" i="13"/>
  <c r="V31" i="13"/>
  <c r="U33" i="13"/>
  <c r="V33" i="13"/>
  <c r="U39" i="13"/>
  <c r="V39" i="13"/>
  <c r="U40" i="13"/>
  <c r="V40" i="13"/>
  <c r="U46" i="13"/>
  <c r="V46" i="13"/>
  <c r="U48" i="13"/>
  <c r="V48" i="13"/>
  <c r="U54" i="13"/>
  <c r="V54" i="13"/>
  <c r="U55" i="13"/>
  <c r="V55" i="13"/>
  <c r="U57" i="13"/>
  <c r="V57" i="13"/>
  <c r="U58" i="13"/>
  <c r="V58" i="13"/>
  <c r="U59" i="13"/>
  <c r="V59" i="13"/>
  <c r="U62" i="13"/>
  <c r="V62" i="13"/>
  <c r="U63" i="13"/>
  <c r="V63" i="13"/>
  <c r="U64" i="13"/>
  <c r="V64" i="13"/>
  <c r="U65" i="13"/>
  <c r="V65" i="13"/>
  <c r="U66" i="13"/>
  <c r="V66" i="13"/>
  <c r="U69" i="13"/>
  <c r="V69" i="13"/>
  <c r="U70" i="13"/>
  <c r="V70" i="13"/>
  <c r="U71" i="13"/>
  <c r="V71" i="13"/>
  <c r="U72" i="13"/>
  <c r="V72" i="13"/>
  <c r="U73" i="13"/>
  <c r="V73" i="13"/>
  <c r="U74" i="13"/>
  <c r="V74" i="13"/>
  <c r="U75" i="13"/>
  <c r="V75" i="13"/>
  <c r="U76" i="13"/>
  <c r="V76" i="13"/>
  <c r="U77" i="13"/>
  <c r="V77" i="13"/>
  <c r="U78" i="13"/>
  <c r="V78" i="13"/>
  <c r="U80" i="13"/>
  <c r="V80" i="13"/>
  <c r="U81" i="13"/>
  <c r="V81" i="13"/>
  <c r="U82" i="13"/>
  <c r="V82" i="13"/>
  <c r="U83" i="13"/>
  <c r="V83" i="13"/>
  <c r="U89" i="13"/>
  <c r="V89" i="13"/>
  <c r="U91" i="13"/>
  <c r="V91" i="13"/>
  <c r="U97" i="13"/>
  <c r="V97" i="13"/>
  <c r="U98" i="13"/>
  <c r="V98" i="13"/>
  <c r="U99" i="13"/>
  <c r="V99" i="13"/>
  <c r="U101" i="13"/>
  <c r="V101" i="13"/>
  <c r="U102" i="13"/>
  <c r="V102" i="13"/>
  <c r="U103" i="13"/>
  <c r="V103" i="13"/>
  <c r="U104" i="13"/>
  <c r="V104" i="13"/>
  <c r="U105" i="13"/>
  <c r="V105" i="13"/>
  <c r="U106" i="13"/>
  <c r="V106" i="13"/>
  <c r="U107" i="13"/>
  <c r="V107" i="13"/>
  <c r="U108" i="13"/>
  <c r="V108" i="13"/>
  <c r="U109" i="13"/>
  <c r="V109" i="13"/>
  <c r="U110" i="13"/>
  <c r="V110" i="13"/>
  <c r="U111" i="13"/>
  <c r="V111" i="13"/>
  <c r="U117" i="13"/>
  <c r="V117" i="13"/>
  <c r="U119" i="13"/>
  <c r="V119" i="13"/>
  <c r="U125" i="13"/>
  <c r="V125" i="13"/>
  <c r="U126" i="13"/>
  <c r="V126" i="13"/>
  <c r="U132" i="13"/>
  <c r="V132" i="13"/>
  <c r="U134" i="13"/>
  <c r="V134" i="13"/>
  <c r="U140" i="13"/>
  <c r="V140" i="13"/>
  <c r="U141" i="13"/>
  <c r="V141" i="13"/>
  <c r="U147" i="13"/>
  <c r="V147" i="13"/>
  <c r="U149" i="13"/>
  <c r="V149" i="13"/>
  <c r="U155" i="13"/>
  <c r="V155" i="13"/>
  <c r="U156" i="13"/>
  <c r="V156" i="13"/>
  <c r="U157" i="13"/>
  <c r="V157" i="13"/>
  <c r="U159" i="13"/>
  <c r="V159" i="13"/>
  <c r="U160" i="13"/>
  <c r="V160" i="13"/>
  <c r="U162" i="13"/>
  <c r="V162" i="13"/>
  <c r="U163" i="13"/>
  <c r="V163" i="13"/>
  <c r="U164" i="13"/>
  <c r="V164" i="13"/>
  <c r="U165" i="13"/>
  <c r="V165" i="13"/>
  <c r="U166" i="13"/>
  <c r="V166" i="13"/>
  <c r="U169" i="13"/>
  <c r="V169" i="13"/>
  <c r="U175" i="13"/>
  <c r="V175" i="13"/>
  <c r="U177" i="13"/>
  <c r="V177" i="13"/>
  <c r="U186" i="13"/>
  <c r="V186" i="13"/>
  <c r="U187" i="13"/>
  <c r="V187" i="13"/>
  <c r="U188" i="13"/>
  <c r="V188" i="13"/>
  <c r="U189" i="13"/>
  <c r="V189" i="13"/>
  <c r="U190" i="13"/>
  <c r="V190" i="13"/>
  <c r="U191" i="13"/>
  <c r="V191" i="13"/>
  <c r="U192" i="13"/>
  <c r="V192" i="13"/>
  <c r="U193" i="13"/>
  <c r="V193" i="13"/>
  <c r="U194" i="13"/>
  <c r="V194" i="13"/>
  <c r="U195" i="13"/>
  <c r="V195" i="13"/>
  <c r="U196" i="13"/>
  <c r="V196" i="13"/>
  <c r="U197" i="13"/>
  <c r="V197" i="13"/>
  <c r="U198" i="13"/>
  <c r="V198" i="13"/>
  <c r="U199" i="13"/>
  <c r="V199" i="13"/>
  <c r="U200" i="13"/>
  <c r="V200" i="13"/>
  <c r="U201" i="13"/>
  <c r="V201" i="13"/>
  <c r="U202" i="13"/>
  <c r="V202" i="13"/>
  <c r="U203" i="13"/>
  <c r="V203" i="13"/>
  <c r="U204" i="13"/>
  <c r="V204" i="13"/>
  <c r="U205" i="13"/>
  <c r="V205" i="13"/>
  <c r="U211" i="13"/>
  <c r="V211" i="13"/>
  <c r="K213" i="13"/>
  <c r="M213" i="13"/>
  <c r="M212" i="13" s="1"/>
  <c r="O213" i="13"/>
  <c r="O212" i="13" s="1"/>
  <c r="Q213" i="13"/>
  <c r="Q212" i="13" s="1"/>
  <c r="S213" i="13"/>
  <c r="S212" i="13" s="1"/>
  <c r="J214" i="13"/>
  <c r="J213" i="13" s="1"/>
  <c r="J212" i="13" s="1"/>
  <c r="L214" i="13"/>
  <c r="L213" i="13" s="1"/>
  <c r="L212" i="13" s="1"/>
  <c r="N214" i="13"/>
  <c r="N213" i="13" s="1"/>
  <c r="N212" i="13" s="1"/>
  <c r="P214" i="13"/>
  <c r="P213" i="13" s="1"/>
  <c r="P212" i="13" s="1"/>
  <c r="R214" i="13"/>
  <c r="R213" i="13" s="1"/>
  <c r="R212" i="13" s="1"/>
  <c r="T214" i="13"/>
  <c r="T213" i="13" s="1"/>
  <c r="T212" i="13" s="1"/>
  <c r="U214" i="13"/>
  <c r="U215" i="13"/>
  <c r="V215" i="13"/>
  <c r="U216" i="13"/>
  <c r="V216" i="13"/>
  <c r="U217" i="13"/>
  <c r="V217" i="13"/>
  <c r="U218" i="13"/>
  <c r="V218" i="13"/>
  <c r="U219" i="13"/>
  <c r="V219" i="13"/>
  <c r="U220" i="13"/>
  <c r="V220" i="13"/>
  <c r="U221" i="13"/>
  <c r="V221" i="13"/>
  <c r="U222" i="13"/>
  <c r="V222" i="13"/>
  <c r="U223" i="13"/>
  <c r="V223" i="13"/>
  <c r="U224" i="13"/>
  <c r="V224" i="13"/>
  <c r="U225" i="13"/>
  <c r="V225" i="13"/>
  <c r="U226" i="13"/>
  <c r="V226" i="13"/>
  <c r="U227" i="13"/>
  <c r="V227" i="13"/>
  <c r="U228" i="13"/>
  <c r="V228" i="13"/>
  <c r="U229" i="13"/>
  <c r="V229" i="13"/>
  <c r="U230" i="13"/>
  <c r="V230" i="13"/>
  <c r="U231" i="13"/>
  <c r="V231" i="13"/>
  <c r="U232" i="13"/>
  <c r="V232" i="13"/>
  <c r="U233" i="13"/>
  <c r="V233" i="13"/>
  <c r="U234" i="13"/>
  <c r="V234" i="13"/>
  <c r="U235" i="13"/>
  <c r="V235" i="13"/>
  <c r="U236" i="13"/>
  <c r="V236" i="13"/>
  <c r="U237" i="13"/>
  <c r="V237" i="13"/>
  <c r="U238" i="13"/>
  <c r="V238" i="13"/>
  <c r="U239" i="13"/>
  <c r="V239" i="13"/>
  <c r="U240" i="13"/>
  <c r="V240" i="13"/>
  <c r="U241" i="13"/>
  <c r="V241" i="13"/>
  <c r="U242" i="13"/>
  <c r="V242" i="13"/>
  <c r="U243" i="13"/>
  <c r="V243" i="13"/>
  <c r="U244" i="13"/>
  <c r="V244" i="13"/>
  <c r="U245" i="13"/>
  <c r="V245" i="13"/>
  <c r="U246" i="13"/>
  <c r="V246" i="13"/>
  <c r="U247" i="13"/>
  <c r="V247" i="13"/>
  <c r="U248" i="13"/>
  <c r="V248" i="13"/>
  <c r="U249" i="13"/>
  <c r="V249" i="13"/>
  <c r="U250" i="13"/>
  <c r="V250" i="13"/>
  <c r="U252" i="13"/>
  <c r="V252" i="13"/>
  <c r="U253" i="13"/>
  <c r="V253" i="13"/>
  <c r="U254" i="13"/>
  <c r="V254" i="13"/>
  <c r="U256" i="13"/>
  <c r="V256" i="13"/>
  <c r="U257" i="13"/>
  <c r="V257" i="13"/>
  <c r="U258" i="13"/>
  <c r="V258" i="13"/>
  <c r="U259" i="13"/>
  <c r="V259" i="13"/>
  <c r="U260" i="13"/>
  <c r="V260" i="13"/>
  <c r="U261" i="13"/>
  <c r="V261" i="13"/>
  <c r="U262" i="13"/>
  <c r="V262" i="13"/>
  <c r="U263" i="13"/>
  <c r="V263" i="13"/>
  <c r="U264" i="13"/>
  <c r="V264" i="13"/>
  <c r="U265" i="13"/>
  <c r="V265" i="13"/>
  <c r="U266" i="13"/>
  <c r="V266" i="13"/>
  <c r="U267" i="13"/>
  <c r="V267" i="13"/>
  <c r="U268" i="13"/>
  <c r="V268" i="13"/>
  <c r="U269" i="13"/>
  <c r="V269" i="13"/>
  <c r="U270" i="13"/>
  <c r="V270" i="13"/>
  <c r="U271" i="13"/>
  <c r="V271" i="13"/>
  <c r="U272" i="13"/>
  <c r="V272" i="13"/>
  <c r="U273" i="13"/>
  <c r="V273" i="13"/>
  <c r="U274" i="13"/>
  <c r="V274" i="13"/>
  <c r="U275" i="13"/>
  <c r="V275" i="13"/>
  <c r="U276" i="13"/>
  <c r="V276" i="13"/>
  <c r="U277" i="13"/>
  <c r="V277" i="13"/>
  <c r="U278" i="13"/>
  <c r="V278" i="13"/>
  <c r="U279" i="13"/>
  <c r="V279" i="13"/>
  <c r="U280" i="13"/>
  <c r="V280" i="13"/>
  <c r="U281" i="13"/>
  <c r="V281" i="13"/>
  <c r="U282" i="13"/>
  <c r="V282" i="13"/>
  <c r="U283" i="13"/>
  <c r="V283" i="13"/>
  <c r="U284" i="13"/>
  <c r="V284" i="13"/>
  <c r="U285" i="13"/>
  <c r="V285" i="13"/>
  <c r="U286" i="13"/>
  <c r="V286" i="13"/>
  <c r="U287" i="13"/>
  <c r="V287" i="13"/>
  <c r="U288" i="13"/>
  <c r="V288" i="13"/>
  <c r="U289" i="13"/>
  <c r="V289" i="13"/>
  <c r="U290" i="13"/>
  <c r="V290" i="13"/>
  <c r="U291" i="13"/>
  <c r="V291" i="13"/>
  <c r="U292" i="13"/>
  <c r="V292" i="13"/>
  <c r="U293" i="13"/>
  <c r="V293" i="13"/>
  <c r="U294" i="13"/>
  <c r="V294" i="13"/>
  <c r="U295" i="13"/>
  <c r="V295" i="13"/>
  <c r="U296" i="13"/>
  <c r="V296" i="13"/>
  <c r="U297" i="13"/>
  <c r="V297" i="13"/>
  <c r="U298" i="13"/>
  <c r="V298" i="13"/>
  <c r="U299" i="13"/>
  <c r="V299" i="13"/>
  <c r="U300" i="13"/>
  <c r="V300" i="13"/>
  <c r="U301" i="13"/>
  <c r="V301" i="13"/>
  <c r="U302" i="13"/>
  <c r="V302" i="13"/>
  <c r="U303" i="13"/>
  <c r="V303" i="13"/>
  <c r="U304" i="13"/>
  <c r="V304" i="13"/>
  <c r="U305" i="13"/>
  <c r="V305" i="13"/>
  <c r="U306" i="13"/>
  <c r="V306" i="13"/>
  <c r="D307" i="13"/>
  <c r="E307" i="13"/>
  <c r="F307" i="13"/>
  <c r="G307" i="13"/>
  <c r="H307" i="13"/>
  <c r="I307" i="13"/>
  <c r="K307" i="13"/>
  <c r="M307" i="13"/>
  <c r="O307" i="13"/>
  <c r="Q307" i="13"/>
  <c r="S307" i="13"/>
  <c r="D313" i="13"/>
  <c r="E313" i="13"/>
  <c r="F313" i="13"/>
  <c r="G313" i="13"/>
  <c r="H313" i="13"/>
  <c r="I313" i="13"/>
  <c r="K313" i="13"/>
  <c r="M313" i="13"/>
  <c r="O313" i="13"/>
  <c r="Q313" i="13"/>
  <c r="S313" i="13"/>
  <c r="U342" i="13"/>
  <c r="V342" i="13"/>
  <c r="U346" i="13"/>
  <c r="V346" i="13"/>
  <c r="U347" i="13"/>
  <c r="V347" i="13"/>
  <c r="U351" i="13"/>
  <c r="V351" i="13"/>
  <c r="U352" i="13"/>
  <c r="V352" i="13"/>
  <c r="U369" i="13"/>
  <c r="V369" i="13"/>
  <c r="D379" i="13"/>
  <c r="E379" i="13"/>
  <c r="F379" i="13"/>
  <c r="G379" i="13"/>
  <c r="H379" i="13"/>
  <c r="V379" i="13" s="1"/>
  <c r="I379" i="13"/>
  <c r="K379" i="13"/>
  <c r="O379" i="13"/>
  <c r="Q379" i="13"/>
  <c r="S379" i="13"/>
  <c r="U380" i="13"/>
  <c r="V380" i="13"/>
  <c r="U381" i="13"/>
  <c r="V381" i="13"/>
  <c r="U382" i="13"/>
  <c r="V382" i="13"/>
  <c r="U383" i="13"/>
  <c r="V383" i="13"/>
  <c r="U384" i="13"/>
  <c r="V384" i="13"/>
  <c r="U385" i="13"/>
  <c r="V385" i="13"/>
  <c r="D386" i="13"/>
  <c r="E386" i="13"/>
  <c r="F386" i="13"/>
  <c r="G386" i="13"/>
  <c r="H386" i="13"/>
  <c r="I386" i="13"/>
  <c r="K386" i="13"/>
  <c r="M386" i="13"/>
  <c r="O386" i="13"/>
  <c r="Q386" i="13"/>
  <c r="S386" i="13"/>
  <c r="U387" i="13"/>
  <c r="V387" i="13"/>
  <c r="U388" i="13"/>
  <c r="V388" i="13"/>
  <c r="U389" i="13"/>
  <c r="V389" i="13"/>
  <c r="U390" i="13"/>
  <c r="V390" i="13"/>
  <c r="U391" i="13"/>
  <c r="V391" i="13"/>
  <c r="U392" i="13"/>
  <c r="V392" i="13"/>
  <c r="D393" i="13"/>
  <c r="E393" i="13"/>
  <c r="F393" i="13"/>
  <c r="G393" i="13"/>
  <c r="H393" i="13"/>
  <c r="V393" i="13" s="1"/>
  <c r="I393" i="13"/>
  <c r="K393" i="13"/>
  <c r="M393" i="13"/>
  <c r="O393" i="13"/>
  <c r="Q393" i="13"/>
  <c r="S393" i="13"/>
  <c r="U394" i="13"/>
  <c r="V394" i="13"/>
  <c r="U395" i="13"/>
  <c r="V395" i="13"/>
  <c r="D396" i="13"/>
  <c r="E396" i="13"/>
  <c r="F396" i="13"/>
  <c r="G396" i="13"/>
  <c r="H396" i="13"/>
  <c r="V396" i="13" s="1"/>
  <c r="I396" i="13"/>
  <c r="K396" i="13"/>
  <c r="M396" i="13"/>
  <c r="O396" i="13"/>
  <c r="Q396" i="13"/>
  <c r="S396" i="13"/>
  <c r="U397" i="13"/>
  <c r="V397" i="13"/>
  <c r="U398" i="13"/>
  <c r="V398" i="13"/>
  <c r="U399" i="13"/>
  <c r="V399" i="13"/>
  <c r="U400" i="13"/>
  <c r="V400" i="13"/>
  <c r="D403" i="13"/>
  <c r="E403" i="13"/>
  <c r="F403" i="13"/>
  <c r="G403" i="13"/>
  <c r="H403" i="13"/>
  <c r="I403" i="13"/>
  <c r="K403" i="13"/>
  <c r="M403" i="13"/>
  <c r="O403" i="13"/>
  <c r="Q403" i="13"/>
  <c r="S403" i="13"/>
  <c r="U404" i="13"/>
  <c r="V404" i="13"/>
  <c r="U405" i="13"/>
  <c r="V405" i="13"/>
  <c r="U406" i="13"/>
  <c r="V406" i="13"/>
  <c r="U407" i="13"/>
  <c r="V407" i="13"/>
  <c r="U408" i="13"/>
  <c r="V408" i="13"/>
  <c r="U409" i="13"/>
  <c r="V409" i="13"/>
  <c r="U410" i="13"/>
  <c r="V410" i="13"/>
  <c r="U411" i="13"/>
  <c r="V411" i="13"/>
  <c r="D412" i="13"/>
  <c r="E412" i="13"/>
  <c r="F412" i="13"/>
  <c r="G412" i="13"/>
  <c r="H412" i="13"/>
  <c r="V412" i="13" s="1"/>
  <c r="I412" i="13"/>
  <c r="K412" i="13"/>
  <c r="M412" i="13"/>
  <c r="O412" i="13"/>
  <c r="Q412" i="13"/>
  <c r="S412" i="13"/>
  <c r="U413" i="13"/>
  <c r="V413" i="13"/>
  <c r="U414" i="13"/>
  <c r="V414" i="13"/>
  <c r="U415" i="13"/>
  <c r="V415" i="13"/>
  <c r="D417" i="13"/>
  <c r="E417" i="13"/>
  <c r="F417" i="13"/>
  <c r="G417" i="13"/>
  <c r="H417" i="13"/>
  <c r="V417" i="13" s="1"/>
  <c r="I417" i="13"/>
  <c r="K417" i="13"/>
  <c r="M417" i="13"/>
  <c r="O417" i="13"/>
  <c r="Q417" i="13"/>
  <c r="S417" i="13"/>
  <c r="U418" i="13"/>
  <c r="V418" i="13"/>
  <c r="U419" i="13"/>
  <c r="V419" i="13"/>
  <c r="U420" i="13"/>
  <c r="V420" i="13"/>
  <c r="U421" i="13"/>
  <c r="V421" i="13"/>
  <c r="U422" i="13"/>
  <c r="V422" i="13"/>
  <c r="U423" i="13"/>
  <c r="V423" i="13"/>
  <c r="U424" i="13"/>
  <c r="V424" i="13"/>
  <c r="U425" i="13"/>
  <c r="V425" i="13"/>
  <c r="D426" i="13"/>
  <c r="E426" i="13"/>
  <c r="F426" i="13"/>
  <c r="G426" i="13"/>
  <c r="H426" i="13"/>
  <c r="I426" i="13"/>
  <c r="K426" i="13"/>
  <c r="M426" i="13"/>
  <c r="O426" i="13"/>
  <c r="Q426" i="13"/>
  <c r="S426" i="13"/>
  <c r="U427" i="13"/>
  <c r="V427" i="13"/>
  <c r="U428" i="13"/>
  <c r="V428" i="13"/>
  <c r="U429" i="13"/>
  <c r="V429" i="13"/>
  <c r="U430" i="13"/>
  <c r="V430" i="13"/>
  <c r="U431" i="13"/>
  <c r="V431" i="13"/>
  <c r="U432" i="13"/>
  <c r="V432" i="13"/>
  <c r="U434" i="13"/>
  <c r="V434" i="13"/>
  <c r="U435" i="13"/>
  <c r="V435" i="13"/>
  <c r="U436" i="13"/>
  <c r="V436" i="13"/>
  <c r="U437" i="13"/>
  <c r="V437" i="13"/>
  <c r="D438" i="13"/>
  <c r="D433" i="13" s="1"/>
  <c r="E438" i="13"/>
  <c r="E433" i="13" s="1"/>
  <c r="F438" i="13"/>
  <c r="F433" i="13" s="1"/>
  <c r="G438" i="13"/>
  <c r="G433" i="13" s="1"/>
  <c r="H438" i="13"/>
  <c r="H433" i="13" s="1"/>
  <c r="V433" i="13" s="1"/>
  <c r="I438" i="13"/>
  <c r="I433" i="13" s="1"/>
  <c r="K438" i="13"/>
  <c r="K433" i="13" s="1"/>
  <c r="M438" i="13"/>
  <c r="M433" i="13" s="1"/>
  <c r="O438" i="13"/>
  <c r="O433" i="13" s="1"/>
  <c r="Q438" i="13"/>
  <c r="Q433" i="13" s="1"/>
  <c r="S438" i="13"/>
  <c r="S433" i="13" s="1"/>
  <c r="U439" i="13"/>
  <c r="V439" i="13"/>
  <c r="U440" i="13"/>
  <c r="V440" i="13"/>
  <c r="U441" i="13"/>
  <c r="V441" i="13"/>
  <c r="U442" i="13"/>
  <c r="V442" i="13"/>
  <c r="U443" i="13"/>
  <c r="V443" i="13"/>
  <c r="U444" i="13"/>
  <c r="V444" i="13"/>
  <c r="J445" i="13"/>
  <c r="J446" i="13"/>
  <c r="V446" i="13" s="1"/>
  <c r="U446" i="13"/>
  <c r="J447" i="13"/>
  <c r="V447" i="13" s="1"/>
  <c r="U447" i="13"/>
  <c r="J448" i="13"/>
  <c r="V448" i="13" s="1"/>
  <c r="U448" i="13"/>
  <c r="J449" i="13"/>
  <c r="V449" i="13" s="1"/>
  <c r="U449" i="13"/>
  <c r="J450" i="13"/>
  <c r="J451" i="13"/>
  <c r="V451" i="13" s="1"/>
  <c r="U451" i="13"/>
  <c r="J452" i="13"/>
  <c r="V452" i="13" s="1"/>
  <c r="U452" i="13"/>
  <c r="J453" i="13"/>
  <c r="V453" i="13" s="1"/>
  <c r="U453" i="13"/>
  <c r="E412" i="14" l="1"/>
  <c r="E397" i="14" s="1"/>
  <c r="F412" i="14"/>
  <c r="F397" i="14" s="1"/>
  <c r="R412" i="14"/>
  <c r="R397" i="14" s="1"/>
  <c r="G412" i="14"/>
  <c r="G397" i="14" s="1"/>
  <c r="S412" i="14"/>
  <c r="S397" i="14" s="1"/>
  <c r="K412" i="14"/>
  <c r="K397" i="14" s="1"/>
  <c r="H412" i="14"/>
  <c r="H397" i="14" s="1"/>
  <c r="T412" i="14"/>
  <c r="T397" i="14" s="1"/>
  <c r="S374" i="14"/>
  <c r="S373" i="14" s="1"/>
  <c r="E416" i="13"/>
  <c r="R374" i="14"/>
  <c r="R373" i="14" s="1"/>
  <c r="F374" i="14"/>
  <c r="F373" i="14" s="1"/>
  <c r="I412" i="14"/>
  <c r="I397" i="14" s="1"/>
  <c r="U375" i="14"/>
  <c r="O374" i="14"/>
  <c r="O373" i="14" s="1"/>
  <c r="J412" i="14"/>
  <c r="J397" i="14" s="1"/>
  <c r="J374" i="14"/>
  <c r="J373" i="14" s="1"/>
  <c r="U313" i="13"/>
  <c r="E374" i="14"/>
  <c r="E373" i="14" s="1"/>
  <c r="L412" i="14"/>
  <c r="L397" i="14" s="1"/>
  <c r="M412" i="14"/>
  <c r="M397" i="14" s="1"/>
  <c r="N412" i="14"/>
  <c r="N397" i="14" s="1"/>
  <c r="M374" i="14"/>
  <c r="M373" i="14" s="1"/>
  <c r="T374" i="14"/>
  <c r="T373" i="14" s="1"/>
  <c r="O416" i="13"/>
  <c r="I402" i="13"/>
  <c r="L374" i="14"/>
  <c r="L373" i="14" s="1"/>
  <c r="O412" i="14"/>
  <c r="O397" i="14" s="1"/>
  <c r="G378" i="13"/>
  <c r="G377" i="13" s="1"/>
  <c r="N374" i="14"/>
  <c r="N373" i="14" s="1"/>
  <c r="G374" i="14"/>
  <c r="G373" i="14" s="1"/>
  <c r="K374" i="14"/>
  <c r="K373" i="14" s="1"/>
  <c r="U392" i="14"/>
  <c r="V307" i="13"/>
  <c r="F402" i="13"/>
  <c r="U434" i="14"/>
  <c r="U412" i="13"/>
  <c r="H374" i="14"/>
  <c r="H373" i="14" s="1"/>
  <c r="P412" i="14"/>
  <c r="P397" i="14" s="1"/>
  <c r="S402" i="13"/>
  <c r="I374" i="14"/>
  <c r="I373" i="14" s="1"/>
  <c r="U389" i="14"/>
  <c r="Q412" i="14"/>
  <c r="Q397" i="14" s="1"/>
  <c r="M378" i="13"/>
  <c r="M377" i="13" s="1"/>
  <c r="V434" i="14"/>
  <c r="Q416" i="13"/>
  <c r="U396" i="13"/>
  <c r="P374" i="14"/>
  <c r="P373" i="14" s="1"/>
  <c r="Q374" i="14"/>
  <c r="Q373" i="14" s="1"/>
  <c r="U422" i="14"/>
  <c r="D416" i="13"/>
  <c r="H416" i="13"/>
  <c r="V416" i="13" s="1"/>
  <c r="U429" i="14"/>
  <c r="V426" i="13"/>
  <c r="V375" i="14"/>
  <c r="V389" i="14"/>
  <c r="V392" i="14"/>
  <c r="V413" i="14"/>
  <c r="U307" i="13"/>
  <c r="U309" i="14"/>
  <c r="I416" i="13"/>
  <c r="K402" i="13"/>
  <c r="Q402" i="13"/>
  <c r="E402" i="13"/>
  <c r="V303" i="14"/>
  <c r="V309" i="14"/>
  <c r="M416" i="13"/>
  <c r="S416" i="13"/>
  <c r="K416" i="13"/>
  <c r="F416" i="13"/>
  <c r="U386" i="13"/>
  <c r="Q378" i="13"/>
  <c r="Q377" i="13" s="1"/>
  <c r="U379" i="13"/>
  <c r="E378" i="13"/>
  <c r="E377" i="13" s="1"/>
  <c r="U213" i="13"/>
  <c r="V438" i="13"/>
  <c r="O402" i="13"/>
  <c r="H402" i="13"/>
  <c r="V402" i="13" s="1"/>
  <c r="D402" i="13"/>
  <c r="U393" i="13"/>
  <c r="O378" i="13"/>
  <c r="O377" i="13" s="1"/>
  <c r="H378" i="13"/>
  <c r="V378" i="13" s="1"/>
  <c r="D378" i="13"/>
  <c r="D377" i="13" s="1"/>
  <c r="V313" i="13"/>
  <c r="V403" i="13"/>
  <c r="M402" i="13"/>
  <c r="G402" i="13"/>
  <c r="V386" i="13"/>
  <c r="G416" i="13"/>
  <c r="S378" i="13"/>
  <c r="S377" i="13" s="1"/>
  <c r="K378" i="13"/>
  <c r="K377" i="13" s="1"/>
  <c r="F378" i="13"/>
  <c r="F377" i="13" s="1"/>
  <c r="J429" i="14"/>
  <c r="V429" i="14" s="1"/>
  <c r="D374" i="14"/>
  <c r="D373" i="14" s="1"/>
  <c r="U382" i="14"/>
  <c r="V382" i="14"/>
  <c r="D412" i="14"/>
  <c r="D397" i="14" s="1"/>
  <c r="V422" i="14"/>
  <c r="U413" i="14"/>
  <c r="U398" i="14"/>
  <c r="U408" i="14"/>
  <c r="V408" i="14"/>
  <c r="V398" i="14"/>
  <c r="V210" i="14"/>
  <c r="U208" i="14"/>
  <c r="U209" i="14"/>
  <c r="U303" i="14"/>
  <c r="V212" i="13"/>
  <c r="V213" i="13"/>
  <c r="U433" i="13"/>
  <c r="U438" i="13"/>
  <c r="U403" i="13"/>
  <c r="V214" i="13"/>
  <c r="K212" i="13"/>
  <c r="U212" i="13" s="1"/>
  <c r="I378" i="13"/>
  <c r="U417" i="13"/>
  <c r="U426" i="13"/>
  <c r="O372" i="14" l="1"/>
  <c r="O371" i="14" s="1"/>
  <c r="R372" i="14"/>
  <c r="R371" i="14" s="1"/>
  <c r="E372" i="14"/>
  <c r="E371" i="14" s="1"/>
  <c r="M372" i="14"/>
  <c r="M371" i="14" s="1"/>
  <c r="G372" i="14"/>
  <c r="G371" i="14" s="1"/>
  <c r="F372" i="14"/>
  <c r="F371" i="14" s="1"/>
  <c r="K372" i="14"/>
  <c r="K371" i="14" s="1"/>
  <c r="T372" i="14"/>
  <c r="T371" i="14" s="1"/>
  <c r="J372" i="14"/>
  <c r="J371" i="14" s="1"/>
  <c r="E401" i="13"/>
  <c r="E376" i="13" s="1"/>
  <c r="E375" i="13" s="1"/>
  <c r="S372" i="14"/>
  <c r="S371" i="14" s="1"/>
  <c r="N372" i="14"/>
  <c r="N371" i="14" s="1"/>
  <c r="V397" i="14"/>
  <c r="I401" i="13"/>
  <c r="L372" i="14"/>
  <c r="L371" i="14" s="1"/>
  <c r="P372" i="14"/>
  <c r="P371" i="14" s="1"/>
  <c r="O401" i="13"/>
  <c r="O376" i="13" s="1"/>
  <c r="O375" i="13" s="1"/>
  <c r="S401" i="13"/>
  <c r="S376" i="13" s="1"/>
  <c r="S375" i="13" s="1"/>
  <c r="H377" i="13"/>
  <c r="V377" i="13" s="1"/>
  <c r="F401" i="13"/>
  <c r="F376" i="13" s="1"/>
  <c r="F375" i="13" s="1"/>
  <c r="D401" i="13"/>
  <c r="D376" i="13" s="1"/>
  <c r="D375" i="13" s="1"/>
  <c r="Q372" i="14"/>
  <c r="Q371" i="14" s="1"/>
  <c r="H401" i="13"/>
  <c r="V401" i="13" s="1"/>
  <c r="H372" i="14"/>
  <c r="H371" i="14" s="1"/>
  <c r="V412" i="14"/>
  <c r="U402" i="13"/>
  <c r="M401" i="13"/>
  <c r="M376" i="13" s="1"/>
  <c r="M375" i="13" s="1"/>
  <c r="Q401" i="13"/>
  <c r="Q376" i="13" s="1"/>
  <c r="Q375" i="13" s="1"/>
  <c r="K401" i="13"/>
  <c r="K376" i="13" s="1"/>
  <c r="K375" i="13" s="1"/>
  <c r="I372" i="14"/>
  <c r="I371" i="14" s="1"/>
  <c r="D372" i="14"/>
  <c r="D371" i="14" s="1"/>
  <c r="U416" i="13"/>
  <c r="G401" i="13"/>
  <c r="G376" i="13" s="1"/>
  <c r="V373" i="14"/>
  <c r="V374" i="14"/>
  <c r="U373" i="14"/>
  <c r="U374" i="14"/>
  <c r="U397" i="14"/>
  <c r="U412" i="14"/>
  <c r="V209" i="14"/>
  <c r="V208" i="14"/>
  <c r="I377" i="13"/>
  <c r="U378" i="13"/>
  <c r="H376" i="13" l="1"/>
  <c r="V376" i="13" s="1"/>
  <c r="U401" i="13"/>
  <c r="V372" i="14"/>
  <c r="U372" i="14"/>
  <c r="U371" i="14"/>
  <c r="G375" i="13"/>
  <c r="I376" i="13"/>
  <c r="I375" i="13" s="1"/>
  <c r="U377" i="13"/>
  <c r="H375" i="13" l="1"/>
  <c r="V375" i="13" s="1"/>
  <c r="U375" i="13"/>
  <c r="U376" i="13"/>
  <c r="V371" i="14"/>
</calcChain>
</file>

<file path=xl/comments1.xml><?xml version="1.0" encoding="utf-8"?>
<comments xmlns="http://schemas.openxmlformats.org/spreadsheetml/2006/main">
  <authors>
    <author>Новик Вадим Александрович</author>
  </authors>
  <commentList>
    <comment ref="W446" authorId="0" shapeId="0">
      <text>
        <r>
          <rPr>
            <b/>
            <sz val="14"/>
            <color indexed="10"/>
            <rFont val="Tahoma"/>
            <family val="2"/>
            <charset val="204"/>
          </rPr>
          <t>строка 3.1. может быть больше или равна сумме строк 3.1.1 + 3.1.2 + 3.1.3</t>
        </r>
      </text>
    </comment>
  </commentList>
</comments>
</file>

<file path=xl/sharedStrings.xml><?xml version="1.0" encoding="utf-8"?>
<sst xmlns="http://schemas.openxmlformats.org/spreadsheetml/2006/main" count="9675" uniqueCount="740">
  <si>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</si>
  <si>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</si>
  <si>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</si>
  <si>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</si>
  <si>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</si>
  <si>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</si>
  <si>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</si>
  <si>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</si>
  <si>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</si>
  <si>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</si>
  <si>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</si>
  <si>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</si>
  <si>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</si>
  <si>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</si>
  <si>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</si>
  <si>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</si>
  <si>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</si>
  <si>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</si>
  <si>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</si>
  <si>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</si>
  <si>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</si>
  <si>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</si>
  <si>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</si>
  <si>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</si>
  <si>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</si>
  <si>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</si>
  <si>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</si>
  <si>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</si>
  <si>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</si>
  <si>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</si>
  <si>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</si>
  <si>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</si>
  <si>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</si>
  <si>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</si>
  <si>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</si>
  <si>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</si>
  <si>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</si>
  <si>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</si>
  <si>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</si>
  <si>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</si>
  <si>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</si>
  <si>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</si>
  <si>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</si>
  <si>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</si>
  <si>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</si>
  <si>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</si>
  <si>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</si>
  <si>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</si>
  <si>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</si>
  <si>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</si>
  <si>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</si>
  <si>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</si>
  <si>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</si>
  <si>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</si>
  <si>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</si>
  <si>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</si>
  <si>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</si>
  <si>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</si>
  <si>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</si>
  <si>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</si>
  <si>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</si>
  <si>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</si>
  <si>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</si>
  <si>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</si>
  <si>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</si>
  <si>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</si>
  <si>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</si>
  <si>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</si>
  <si>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</si>
  <si>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</si>
  <si>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</si>
  <si>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</si>
  <si>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</si>
  <si>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</si>
  <si>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</si>
  <si>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</si>
  <si>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</si>
  <si>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</si>
  <si>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</si>
  <si>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</si>
  <si>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</si>
  <si>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</si>
  <si>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</si>
  <si>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</si>
  <si>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</si>
  <si>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</si>
  <si>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</si>
  <si>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</si>
  <si>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</si>
  <si>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</si>
  <si>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</si>
  <si>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</si>
  <si>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</si>
  <si>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</si>
  <si>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</si>
  <si>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</si>
  <si>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</si>
  <si>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</si>
  <si>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</si>
  <si>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</si>
  <si>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</si>
  <si>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</si>
  <si>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</si>
  <si>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</si>
  <si>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</si>
  <si>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</si>
  <si>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</si>
  <si>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</si>
  <si>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</si>
  <si>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</si>
  <si>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</si>
  <si>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</si>
  <si>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</si>
  <si>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</si>
  <si>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</si>
  <si>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</si>
  <si>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</si>
  <si>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</si>
  <si>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</si>
  <si>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</si>
  <si>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</si>
  <si>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</si>
  <si>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</si>
  <si>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</si>
  <si>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</si>
  <si>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</si>
  <si>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</si>
  <si>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</si>
  <si>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</si>
  <si>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</si>
  <si>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</si>
  <si>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</si>
  <si>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</si>
  <si>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</si>
  <si>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</si>
  <si>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</si>
  <si>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</si>
  <si>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</si>
  <si>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</si>
  <si>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</si>
  <si>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</si>
  <si>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</si>
  <si>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</si>
  <si>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</si>
  <si>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</si>
  <si>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</si>
  <si>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</si>
  <si>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</si>
  <si>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</si>
  <si>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</si>
  <si>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</si>
  <si>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</si>
  <si>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</si>
  <si>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</si>
  <si>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</si>
  <si>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</si>
  <si>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</si>
  <si>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</si>
  <si>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</si>
  <si>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</si>
  <si>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</si>
  <si>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</si>
  <si>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</si>
  <si>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</si>
  <si>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</si>
  <si>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</si>
  <si>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</si>
  <si>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</si>
  <si>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</si>
  <si>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</si>
  <si>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</si>
  <si>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</si>
  <si>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</si>
  <si>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</si>
  <si>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</si>
  <si>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</si>
  <si>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</si>
  <si>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</si>
  <si>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</si>
  <si>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</si>
  <si>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</si>
  <si>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</si>
  <si>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</si>
  <si>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</si>
  <si>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</si>
  <si>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</si>
  <si>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</si>
  <si>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</si>
  <si>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</si>
  <si>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</si>
  <si>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</si>
  <si>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</si>
  <si>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</si>
  <si>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</si>
  <si>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</si>
  <si>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</si>
  <si>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</si>
  <si>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</si>
  <si>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</si>
  <si>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</si>
  <si>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</si>
  <si>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</si>
  <si>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</si>
  <si>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</si>
  <si>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</si>
  <si>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</si>
  <si>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</si>
  <si>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</si>
  <si>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</si>
  <si>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</si>
  <si>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</si>
  <si>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</si>
  <si>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</si>
  <si>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</si>
  <si>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</si>
  <si>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</si>
  <si>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</si>
  <si>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</si>
  <si>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</si>
  <si>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</si>
  <si>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</si>
  <si>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</si>
  <si>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</si>
  <si>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</si>
  <si>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</si>
  <si>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</si>
  <si>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</si>
  <si>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</si>
  <si>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</si>
  <si>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</si>
  <si>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</si>
  <si>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</si>
  <si>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</si>
  <si>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</si>
  <si>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</si>
  <si>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</si>
  <si>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</si>
  <si>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</si>
  <si>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</si>
  <si>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</si>
  <si>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</si>
  <si>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</si>
  <si>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</si>
  <si>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</si>
  <si>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</si>
  <si>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</si>
  <si>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</si>
  <si>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</si>
  <si>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</si>
  <si>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</si>
  <si>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</si>
  <si>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</si>
  <si>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</si>
  <si>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</si>
  <si>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</si>
  <si>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</si>
  <si>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</si>
  <si>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</si>
  <si>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</si>
  <si>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</si>
  <si>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</si>
  <si>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</si>
  <si>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</si>
  <si>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</si>
  <si>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</si>
  <si>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</si>
  <si>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</si>
  <si>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</si>
  <si>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</si>
  <si>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</si>
  <si>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</si>
  <si>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</si>
  <si>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</si>
  <si>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</si>
  <si>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</si>
  <si>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</si>
  <si>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</si>
  <si>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</si>
  <si>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</si>
  <si>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</si>
  <si>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</si>
  <si>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</si>
  <si>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</si>
  <si>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</si>
  <si>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</si>
  <si>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</si>
  <si>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</si>
  <si>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</si>
  <si>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</si>
  <si>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</si>
  <si>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</si>
  <si>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</si>
  <si>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</si>
  <si>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</si>
  <si>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</si>
  <si>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</si>
  <si>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</si>
  <si>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</si>
  <si>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</si>
  <si>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</si>
  <si>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</si>
  <si>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</si>
  <si>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</si>
  <si>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</si>
  <si>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</si>
  <si>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</si>
  <si>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</si>
  <si>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</si>
  <si>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</si>
  <si>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</si>
  <si>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</si>
  <si>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</si>
  <si>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</si>
  <si>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</si>
  <si>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</si>
  <si>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</si>
  <si>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</si>
  <si>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</si>
  <si>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</si>
  <si>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</si>
  <si>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</si>
  <si>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</si>
  <si>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</si>
  <si>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</si>
  <si>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</si>
  <si>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</si>
  <si>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</si>
  <si>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</si>
  <si>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</si>
  <si>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</si>
  <si>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</si>
  <si>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</si>
  <si>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</si>
  <si>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</si>
  <si>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</si>
  <si>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</si>
  <si>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</si>
  <si>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</si>
  <si>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</si>
  <si>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</si>
  <si>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</si>
  <si>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</si>
  <si>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</si>
  <si>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</si>
  <si>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</si>
  <si>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</si>
  <si>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</si>
  <si>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</si>
  <si>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</si>
  <si>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</si>
  <si>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</si>
  <si>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</si>
  <si>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</si>
  <si>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</si>
  <si>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</si>
  <si>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</si>
  <si>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</si>
  <si>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</si>
  <si>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</si>
  <si>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</si>
  <si>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</si>
  <si>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</si>
  <si>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</si>
  <si>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</si>
  <si>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</si>
  <si>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</si>
  <si>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</si>
  <si>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</si>
  <si>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</si>
  <si>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</si>
  <si>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</si>
  <si>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</si>
  <si>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</si>
  <si>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</si>
  <si>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</si>
  <si>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</si>
  <si>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</si>
  <si>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</si>
  <si>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</si>
  <si>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</si>
  <si>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</si>
  <si>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</si>
  <si>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</si>
  <si>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</si>
  <si>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</si>
  <si>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</si>
  <si>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</si>
  <si>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</si>
  <si>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</si>
  <si>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</si>
  <si>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</si>
  <si>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</si>
  <si>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</si>
  <si>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</si>
  <si>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</si>
  <si>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</si>
  <si>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</si>
  <si>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</si>
  <si>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</si>
  <si>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</si>
  <si>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</si>
  <si>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</si>
  <si>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</si>
  <si>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</si>
  <si>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</si>
  <si>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</si>
  <si>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</si>
  <si>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</si>
  <si>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</si>
  <si>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</si>
  <si>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</si>
  <si>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</si>
  <si>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</si>
  <si>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</si>
  <si>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</si>
  <si>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</si>
  <si>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</si>
  <si>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</si>
  <si>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</si>
  <si>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</si>
  <si>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</si>
  <si>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</si>
  <si>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</si>
  <si>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</si>
  <si>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</si>
  <si>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</si>
  <si>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</si>
  <si>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</si>
  <si>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</si>
  <si>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</si>
  <si>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</si>
  <si>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</si>
  <si>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</si>
  <si>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</si>
  <si>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</si>
  <si>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</si>
  <si>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</si>
  <si>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</si>
  <si>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</si>
  <si>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</si>
  <si>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</si>
  <si>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</si>
  <si>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</si>
  <si>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</si>
  <si>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</si>
  <si>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</si>
  <si>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</si>
  <si>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</si>
  <si>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</si>
  <si>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</si>
  <si>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</si>
  <si>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</si>
  <si>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</si>
  <si>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</si>
  <si>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</si>
  <si>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</si>
  <si>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</si>
  <si>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</si>
  <si>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</si>
  <si>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</si>
  <si>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</si>
  <si>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</si>
  <si>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</si>
  <si>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</si>
  <si>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</si>
  <si>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</si>
  <si>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</si>
  <si>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</si>
  <si>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</si>
  <si>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</si>
  <si>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</si>
  <si>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</si>
  <si>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</si>
  <si>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</si>
  <si>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</si>
  <si>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</si>
  <si>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</si>
  <si>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</si>
  <si>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</si>
  <si>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</si>
  <si>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</si>
  <si>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</si>
  <si>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</si>
  <si>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</si>
  <si>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</si>
  <si>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</si>
  <si>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</si>
  <si>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</si>
  <si>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</si>
  <si>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</si>
  <si>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</si>
  <si>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</si>
  <si>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</si>
  <si>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</si>
  <si>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</si>
  <si>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</si>
  <si>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</si>
  <si>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</si>
  <si>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</si>
  <si>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</si>
  <si>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</si>
  <si>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</si>
  <si>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</si>
  <si>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</si>
  <si>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</si>
  <si>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</si>
  <si>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</si>
  <si>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</si>
  <si>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</si>
  <si>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</si>
  <si>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</si>
  <si>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</si>
  <si>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</si>
  <si>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</si>
  <si>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</si>
  <si>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</si>
  <si>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</si>
  <si>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</si>
  <si>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</si>
  <si>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</si>
  <si>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</si>
  <si>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</si>
  <si>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</si>
  <si>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</si>
  <si>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</si>
  <si>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</si>
  <si>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</si>
  <si>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</si>
  <si>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</si>
  <si>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</si>
  <si>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</si>
  <si>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</si>
  <si>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</si>
  <si>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</si>
  <si>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</si>
  <si>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</si>
  <si>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</si>
  <si>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</si>
  <si>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</si>
  <si>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</si>
  <si>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</si>
  <si>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</si>
  <si>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</si>
  <si>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</si>
  <si>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</si>
  <si>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</si>
  <si>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</si>
  <si>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</si>
  <si>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</si>
  <si>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</si>
  <si>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</si>
  <si>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</si>
  <si>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</si>
  <si>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</si>
  <si>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</si>
  <si>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</si>
  <si>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</si>
  <si>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</si>
  <si>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</si>
  <si>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</si>
  <si>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</si>
  <si>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</si>
  <si>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</si>
  <si>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</si>
  <si>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</si>
  <si>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</si>
  <si>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</si>
  <si>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</si>
  <si>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</si>
  <si>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</si>
  <si>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</si>
  <si>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</si>
  <si>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</si>
  <si>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</si>
  <si>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</si>
  <si>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</si>
  <si>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</si>
  <si>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</si>
  <si>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</si>
  <si>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</si>
  <si>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</si>
  <si>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</si>
  <si>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</si>
  <si>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</si>
  <si>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</si>
  <si>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</si>
  <si>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</si>
  <si>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</si>
  <si>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</si>
  <si>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</si>
  <si>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</si>
  <si>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</si>
  <si>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</si>
  <si>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</si>
  <si>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</si>
  <si>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</si>
  <si>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</si>
  <si>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</si>
  <si>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</si>
  <si>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</si>
  <si>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</si>
  <si>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</si>
  <si>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</si>
  <si>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</si>
  <si>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</si>
  <si>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</si>
  <si>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</si>
  <si>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</si>
  <si>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</si>
  <si>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</si>
  <si>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</si>
  <si>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</si>
  <si>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</si>
  <si>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</si>
  <si>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</si>
  <si>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</si>
  <si>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</si>
  <si>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</si>
  <si>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</si>
  <si>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</si>
  <si>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</si>
  <si>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</si>
  <si>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</si>
  <si>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</si>
  <si>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</si>
  <si>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</si>
  <si>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</si>
  <si>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</si>
  <si>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</si>
  <si>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</si>
  <si>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</si>
  <si>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</si>
  <si>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</si>
  <si>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</si>
  <si>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</si>
  <si>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</si>
  <si>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</si>
  <si>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</si>
  <si>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</si>
  <si>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</si>
  <si>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</si>
  <si>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</si>
  <si>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</si>
  <si>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</si>
  <si>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</si>
  <si>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</si>
  <si>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</si>
  <si>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</si>
  <si>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</si>
  <si>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</si>
  <si>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</si>
  <si>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</si>
  <si>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</si>
  <si>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</si>
  <si>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</si>
  <si>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</si>
  <si>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</si>
  <si>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</si>
  <si>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</si>
  <si>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</si>
  <si>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</si>
  <si>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</si>
  <si>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</si>
  <si>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</si>
  <si>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</si>
  <si>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</si>
  <si>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</si>
  <si>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</si>
  <si>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</si>
  <si>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</si>
  <si>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</si>
  <si>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</si>
  <si>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</si>
  <si>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</si>
  <si>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Субъект Российской Федерации: Республика Марий Эл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</si>
  <si>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</si>
  <si>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</si>
  <si>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</si>
  <si>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</si>
  <si>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</si>
  <si>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</si>
  <si>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</si>
  <si>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</si>
  <si>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</si>
  <si>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</si>
  <si>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</si>
  <si>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</si>
  <si>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</si>
  <si>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</si>
  <si>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</si>
  <si>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</si>
  <si>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</si>
  <si>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</si>
  <si>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</si>
  <si>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</si>
  <si>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</si>
  <si>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</si>
  <si>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</si>
  <si>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Год раскрытия информации: 2018 год</t>
  </si>
  <si>
    <t>Утвержденные плановые значения показателей приведены в соответствии с Приказ Минэнерго России от 16.12.2017г. № 18@</t>
  </si>
  <si>
    <t>Информация департамента инвестиций</t>
  </si>
  <si>
    <t>Оставить то, что заполнено!!!</t>
  </si>
  <si>
    <t>Финансовый план формируется на период ИПР, т.е. от года N до N+6</t>
  </si>
  <si>
    <t>Сумма по источнику "Прибыль от передачи"</t>
  </si>
  <si>
    <t>Информация на листах заполняется департаментом экономики - РУКАМИ, департаментом инвестиций - из АСПИДа автоматически, см. лист "Откуда брать информацию" ст.23</t>
  </si>
  <si>
    <t>Сумма по источнику "Прибыль ТП" + "Авансы по ТП"</t>
  </si>
  <si>
    <t>Сумма по источнику "Авансы по ТП"</t>
  </si>
  <si>
    <t>Сумма по источнику "Амортизация"</t>
  </si>
  <si>
    <t>Сумма по источнику "Прочие собственные источники"</t>
  </si>
  <si>
    <t>Сумма по источнику "Прочие привлеченные источники"</t>
  </si>
  <si>
    <t>Сумма по источнику  "Кредиты"</t>
  </si>
  <si>
    <t>Сумма по разделам ТП до 15 и от 15 до 150</t>
  </si>
  <si>
    <t>Сумма по разделам ТП до 15 и от 15 до 150 по источнику "Прибыль от передачи"</t>
  </si>
  <si>
    <t>Сумма по разделам ТП до 15 и от 15 до 150 по источнику "Кредиты"</t>
  </si>
  <si>
    <t>Сумма по разделам ТП до 15 и от 15 до 150 по источнику "Амортизация"</t>
  </si>
  <si>
    <t>Инвестиционная программа публичное акционерное общество "Межрегиональная распределительная сетевая компания Центра и Приволжья"</t>
  </si>
  <si>
    <t>Сумма по источнику "Бюджет субъекта РФ"</t>
  </si>
  <si>
    <t>Сумма по источнику "Федеральный бюджет"</t>
  </si>
  <si>
    <t>Сумма по источнику  "НДС от Амортизации" + "НДС от Прибыли от передачи" + "НДС от ТП"+ "НДС от Авансов по ТП" + "НДС от Кредитов" + "НДС от Прочих собственных" + "НДС от Прочих привлеченных" + "НДС от федерального бюджета" + "НДС от бюджета субъекта РФ"</t>
  </si>
  <si>
    <t>Сумма по ТПиР из классификатора ТПИРНСИР</t>
  </si>
  <si>
    <t>Сумма по НС из классификатора ТПИРНСИР</t>
  </si>
  <si>
    <t>Сумма по ПИР из классификатора ТПИРНСИР</t>
  </si>
  <si>
    <t>Сумма по Приобретение из классификатора ТПИРНСИР</t>
  </si>
  <si>
    <t>Сумма по Ниокр из классификатора ТПИРНСИР</t>
  </si>
  <si>
    <t xml:space="preserve">Субъект Российской Федерации: Владимирская область </t>
  </si>
  <si>
    <t>Финплан формируется по филиалам (каждый лист в книге - это филиал - наименование Субьекта указывается в строке 9 в зависимости от филиала) + сводный лист по Обществу (сводный лист формируется формулами с листов филиалов)</t>
  </si>
  <si>
    <t>Пустые ячейки в 2. Источники финансирования инвестиционной программы субъекта электроэнергетики заполняются "0.00", ячейки со значениями должны иметь 2 знака после запятой</t>
  </si>
  <si>
    <t>Информация экономистов - ячейки остаются пустые</t>
  </si>
  <si>
    <t>2023 год</t>
  </si>
  <si>
    <t>2024 год</t>
  </si>
  <si>
    <t>План</t>
  </si>
  <si>
    <t>Утвержденные плановые значения показателей приведены в соответствии с Приказ Минэнерго России от 26.12.2019г. № 34@</t>
  </si>
  <si>
    <t>Год раскрытия информации: 2020 год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</si>
  <si>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</si>
  <si>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</si>
  <si>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</si>
  <si>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</si>
  <si>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</si>
  <si>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MAE инвестиционной программы субъекта электроэнергетики</t>
  </si>
  <si>
    <t>MAE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</si>
</sst>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#,##0.00_ ;[Red]\-#,##0.00\ "/>
    <numFmt numFmtId="166" formatCode="#,##0.0"/>
    <numFmt numFmtId="167" formatCode="#,##0;\-#,##0;\-"/>
    <numFmt numFmtId="168" formatCode="#,##0.0;\-#,##0.0;\-"/>
    <numFmt numFmtId="169" formatCode="#,##0.00;\-#,##0.00;\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indexed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410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 wrapText="1"/>
    </xf>
    <xf numFmtId="165" fontId="1" fillId="0" borderId="26" xfId="2" applyNumberFormat="1" applyFont="1" applyFill="1" applyBorder="1" applyAlignment="1">
      <alignment horizontal="center" vertical="center" wrapText="1"/>
    </xf>
    <xf numFmtId="165" fontId="1" fillId="0" borderId="24" xfId="2" applyNumberFormat="1" applyFont="1" applyFill="1" applyBorder="1" applyAlignment="1">
      <alignment horizontal="center" vertical="center" wrapText="1"/>
    </xf>
    <xf numFmtId="165" fontId="1" fillId="0" borderId="25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/>
    <xf numFmtId="164" fontId="1" fillId="0" borderId="0" xfId="1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165" fontId="9" fillId="0" borderId="21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165" fontId="9" fillId="0" borderId="11" xfId="2" applyNumberFormat="1" applyFont="1" applyFill="1" applyBorder="1" applyAlignment="1">
      <alignment horizontal="center" vertical="center" wrapText="1"/>
    </xf>
    <xf numFmtId="165" fontId="9" fillId="0" borderId="26" xfId="2" applyNumberFormat="1" applyFont="1" applyFill="1" applyBorder="1" applyAlignment="1">
      <alignment horizontal="center" vertical="center" wrapText="1"/>
    </xf>
    <xf numFmtId="165" fontId="9" fillId="0" borderId="24" xfId="2" applyNumberFormat="1" applyFont="1" applyFill="1" applyBorder="1" applyAlignment="1">
      <alignment horizontal="center" vertical="center" wrapText="1"/>
    </xf>
    <xf numFmtId="165" fontId="9" fillId="0" borderId="25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7" xfId="2" applyFont="1" applyFill="1" applyBorder="1" applyAlignment="1">
      <alignment horizontal="left" vertical="center" wrapText="1" indent="1"/>
    </xf>
    <xf numFmtId="165" fontId="1" fillId="0" borderId="27" xfId="2" applyNumberFormat="1" applyFont="1" applyFill="1" applyBorder="1" applyAlignment="1">
      <alignment horizontal="center" vertical="center" wrapText="1"/>
    </xf>
    <xf numFmtId="165" fontId="1" fillId="0" borderId="28" xfId="2" applyNumberFormat="1" applyFont="1" applyFill="1" applyBorder="1" applyAlignment="1">
      <alignment horizontal="center" vertical="center" wrapTex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9" xfId="2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6" xfId="2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30" xfId="2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3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27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21" xfId="0" applyNumberFormat="1" applyFont="1" applyFill="1" applyBorder="1" applyAlignment="1">
      <alignment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168" fontId="1" fillId="0" borderId="11" xfId="1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3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168" fontId="1" fillId="0" borderId="25" xfId="2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4" fillId="0" borderId="11" xfId="1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5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5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165" fontId="9" fillId="2" borderId="2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24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1" fillId="2" borderId="24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1" fillId="2" borderId="32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33" xfId="2" applyNumberFormat="1" applyFont="1" applyFill="1" applyBorder="1" applyAlignment="1">
      <alignment horizontal="center" vertical="center" wrapText="1"/>
    </xf>
    <xf numFmtId="4" fontId="1" fillId="2" borderId="9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/>
    </xf>
    <xf numFmtId="49" fontId="9" fillId="2" borderId="24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165" fontId="9" fillId="2" borderId="26" xfId="2" applyNumberFormat="1" applyFont="1" applyFill="1" applyBorder="1" applyAlignment="1">
      <alignment horizontal="center" vertical="center"/>
    </xf>
    <xf numFmtId="49" fontId="1" fillId="2" borderId="24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165" fontId="1" fillId="2" borderId="26" xfId="2" applyNumberFormat="1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25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6" xfId="2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25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1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6" xfId="2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0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1" fillId="2" borderId="11" xfId="1" applyNumberFormat="1" applyFont="1" applyFill="1" applyBorder="1" applyAlignment="1">
      <alignment horizontal="center" vertical="center"/>
    </xf>
    <xf numFmtId="168" fontId="1" fillId="2" borderId="24" xfId="1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168" fontId="1" fillId="2" borderId="2" xfId="2" applyNumberFormat="1" applyFont="1" applyFill="1" applyBorder="1" applyAlignment="1">
      <alignment horizontal="center" vertical="center"/>
    </xf>
    <xf numFmtId="168" fontId="1" fillId="2" borderId="4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0" fontId="1" fillId="2" borderId="24" xfId="4" applyNumberFormat="1" applyFont="1" applyFill="1" applyBorder="1" applyAlignment="1">
      <alignment horizontal="center" vertical="center"/>
    </xf>
    <xf numFmtId="10" fontId="1" fillId="2" borderId="11" xfId="4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8" xfId="4" applyNumberFormat="1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3" fontId="1" fillId="2" borderId="24" xfId="2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166" fontId="1" fillId="2" borderId="24" xfId="2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168" fontId="1" fillId="0" borderId="32" xfId="2" applyNumberFormat="1" applyFont="1" applyFill="1" applyBorder="1" applyAlignment="1">
      <alignment horizontal="center" vertical="center" wrapText="1"/>
    </xf>
    <xf numFmtId="165" fontId="1" fillId="0" borderId="0" xfId="2" applyNumberFormat="1" applyFont="1"/>
    <xf numFmtId="169" fontId="5" fillId="0" borderId="0" xfId="3" applyNumberFormat="1" applyFont="1" applyAlignment="1">
      <alignment horizontal="center" vertical="top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4" borderId="0" xfId="2" applyFont="1" applyFill="1"/>
    <xf numFmtId="0" fontId="15" fillId="0" borderId="0" xfId="0" applyFont="1"/>
    <xf numFmtId="0" fontId="1" fillId="3" borderId="0" xfId="2" applyFont="1" applyFill="1"/>
    <xf numFmtId="0" fontId="1" fillId="0" borderId="0" xfId="2" applyFont="1" applyFill="1"/>
    <xf numFmtId="0" fontId="0" fillId="0" borderId="0" xfId="0" applyFill="1"/>
    <xf numFmtId="0" fontId="1" fillId="2" borderId="0" xfId="2" applyFont="1" applyFill="1"/>
    <xf numFmtId="0" fontId="16" fillId="3" borderId="0" xfId="2" applyFont="1" applyFill="1"/>
    <xf numFmtId="0" fontId="16" fillId="4" borderId="0" xfId="2" applyFont="1" applyFill="1"/>
    <xf numFmtId="0" fontId="17" fillId="2" borderId="0" xfId="0" applyFont="1" applyFill="1"/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165" fontId="9" fillId="2" borderId="21" xfId="2" applyNumberFormat="1" applyFont="1" applyFill="1" applyBorder="1" applyAlignment="1">
      <alignment horizontal="center" vertical="center" wrapText="1"/>
    </xf>
    <xf numFmtId="165" fontId="9" fillId="2" borderId="23" xfId="2" applyNumberFormat="1" applyFont="1" applyFill="1" applyBorder="1" applyAlignment="1">
      <alignment horizontal="center" vertical="center" wrapText="1"/>
    </xf>
    <xf numFmtId="165" fontId="9" fillId="2" borderId="26" xfId="2" applyNumberFormat="1" applyFont="1" applyFill="1" applyBorder="1" applyAlignment="1">
      <alignment horizontal="center" vertical="center" wrapText="1"/>
    </xf>
    <xf numFmtId="165" fontId="1" fillId="2" borderId="26" xfId="2" applyNumberFormat="1" applyFont="1" applyFill="1" applyBorder="1" applyAlignment="1">
      <alignment horizontal="center" vertical="center" wrapText="1"/>
    </xf>
    <xf numFmtId="165" fontId="1" fillId="2" borderId="28" xfId="2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168" fontId="1" fillId="4" borderId="11" xfId="1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11" xfId="0" applyNumberFormat="1" applyFont="1" applyFill="1" applyBorder="1" applyAlignment="1">
      <alignment horizontal="center" vertical="center"/>
    </xf>
    <xf numFmtId="168" fontId="14" fillId="4" borderId="11" xfId="1" applyNumberFormat="1" applyFont="1" applyFill="1" applyBorder="1" applyAlignment="1">
      <alignment horizontal="center" vertical="center"/>
    </xf>
    <xf numFmtId="10" fontId="1" fillId="4" borderId="11" xfId="4" applyNumberFormat="1" applyFont="1" applyFill="1" applyBorder="1" applyAlignment="1">
      <alignment horizontal="center" vertical="center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9" xfId="0" applyNumberFormat="1" applyFont="1" applyFill="1" applyBorder="1" applyAlignment="1">
      <alignment horizontal="center" vertical="center"/>
    </xf>
    <xf numFmtId="3" fontId="1" fillId="4" borderId="11" xfId="0" applyNumberFormat="1" applyFont="1" applyFill="1" applyBorder="1" applyAlignment="1">
      <alignment horizontal="center" vertical="center"/>
    </xf>
    <xf numFmtId="166" fontId="1" fillId="4" borderId="11" xfId="0" applyNumberFormat="1" applyFont="1" applyFill="1" applyBorder="1" applyAlignment="1">
      <alignment horizontal="center" vertical="center"/>
    </xf>
    <xf numFmtId="3" fontId="1" fillId="4" borderId="9" xfId="1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168" fontId="1" fillId="3" borderId="1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left"/>
    </xf>
    <xf numFmtId="0" fontId="5" fillId="0" borderId="0" xfId="3" applyFont="1" applyFill="1" applyAlignment="1">
      <alignment horizontal="center" vertical="top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24" xfId="2" applyNumberFormat="1" applyFont="1" applyFill="1" applyBorder="1" applyAlignment="1">
      <alignment horizontal="center" vertical="center"/>
    </xf>
    <xf numFmtId="165" fontId="9" fillId="0" borderId="25" xfId="2" applyNumberFormat="1" applyFont="1" applyFill="1" applyBorder="1" applyAlignment="1">
      <alignment horizontal="center" vertical="center"/>
    </xf>
    <xf numFmtId="165" fontId="1" fillId="0" borderId="24" xfId="2" applyNumberFormat="1" applyFont="1" applyFill="1" applyBorder="1" applyAlignment="1">
      <alignment horizontal="center" vertical="center"/>
    </xf>
    <xf numFmtId="165" fontId="1" fillId="0" borderId="25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20" fillId="0" borderId="0" xfId="2" applyFont="1" applyAlignment="1">
      <alignment vertical="center" wrapText="1"/>
    </xf>
    <xf numFmtId="165" fontId="1" fillId="0" borderId="0" xfId="2" applyNumberFormat="1" applyFont="1" applyFill="1"/>
    <xf numFmtId="169" fontId="5" fillId="0" borderId="0" xfId="3" applyNumberFormat="1" applyFont="1" applyFill="1" applyAlignment="1">
      <alignment horizontal="center" vertical="top"/>
    </xf>
    <xf numFmtId="4" fontId="1" fillId="0" borderId="2" xfId="2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/>
    </xf>
    <xf numFmtId="4" fontId="1" fillId="0" borderId="20" xfId="2" applyNumberFormat="1" applyFont="1" applyFill="1" applyBorder="1" applyAlignment="1">
      <alignment horizontal="center" vertical="center"/>
    </xf>
    <xf numFmtId="166" fontId="1" fillId="0" borderId="8" xfId="2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168" fontId="1" fillId="0" borderId="24" xfId="1" applyNumberFormat="1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horizontal="center" vertical="center"/>
    </xf>
    <xf numFmtId="168" fontId="1" fillId="0" borderId="24" xfId="2" applyNumberFormat="1" applyFont="1" applyFill="1" applyBorder="1" applyAlignment="1">
      <alignment horizontal="center" vertical="center"/>
    </xf>
    <xf numFmtId="10" fontId="1" fillId="0" borderId="24" xfId="4" applyNumberFormat="1" applyFont="1" applyFill="1" applyBorder="1" applyAlignment="1">
      <alignment horizontal="center" vertical="center"/>
    </xf>
    <xf numFmtId="10" fontId="1" fillId="0" borderId="8" xfId="4" applyNumberFormat="1" applyFont="1" applyFill="1" applyBorder="1" applyAlignment="1">
      <alignment horizontal="center" vertical="center"/>
    </xf>
    <xf numFmtId="3" fontId="1" fillId="0" borderId="24" xfId="2" applyNumberFormat="1" applyFont="1" applyFill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11" xfId="2" applyNumberFormat="1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165" fontId="1" fillId="0" borderId="27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9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26" xfId="2" applyNumberFormat="1" applyFont="1" applyFill="1" applyBorder="1" applyAlignment="1">
      <alignment horizontal="center" vertical="center"/>
    </xf>
    <xf numFmtId="165" fontId="1" fillId="0" borderId="26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26" xfId="2" applyNumberFormat="1" applyFont="1" applyFill="1" applyBorder="1" applyAlignment="1">
      <alignment horizontal="center" vertical="center"/>
    </xf>
    <xf numFmtId="4" fontId="1" fillId="0" borderId="3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6" xfId="2" applyNumberFormat="1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1" fillId="2" borderId="9" xfId="1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165" fontId="1" fillId="5" borderId="11" xfId="2" applyNumberFormat="1" applyFont="1" applyFill="1" applyBorder="1" applyAlignment="1">
      <alignment horizontal="center" vertical="center" wrapText="1"/>
    </xf>
    <xf numFmtId="165" fontId="9" fillId="5" borderId="11" xfId="2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/>
    </xf>
    <xf numFmtId="168" fontId="1" fillId="5" borderId="11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44" xfId="0" applyNumberFormat="1" applyFont="1" applyFill="1" applyBorder="1" applyAlignment="1">
      <alignment horizontal="center" vertical="center"/>
    </xf>
    <xf numFmtId="10" fontId="1" fillId="0" borderId="44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4" xfId="1" applyNumberFormat="1" applyFont="1" applyFill="1" applyBorder="1" applyAlignment="1">
      <alignment horizontal="center" vertical="center"/>
    </xf>
    <xf numFmtId="4" fontId="1" fillId="0" borderId="44" xfId="2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21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2" xfId="0" applyNumberFormat="1" applyFont="1" applyFill="1" applyBorder="1" applyAlignment="1">
      <alignment horizontal="center"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46" xfId="0" applyNumberFormat="1" applyFont="1" applyFill="1" applyBorder="1" applyAlignment="1">
      <alignment horizontal="center" vertical="center"/>
    </xf>
    <xf numFmtId="10" fontId="1" fillId="0" borderId="32" xfId="4" applyNumberFormat="1" applyFont="1" applyFill="1" applyBorder="1" applyAlignment="1">
      <alignment horizontal="center" vertical="center"/>
    </xf>
    <xf numFmtId="10" fontId="1" fillId="0" borderId="32" xfId="0" applyNumberFormat="1" applyFont="1" applyFill="1" applyBorder="1" applyAlignment="1">
      <alignment horizontal="center" vertical="center"/>
    </xf>
    <xf numFmtId="10" fontId="1" fillId="0" borderId="33" xfId="0" applyNumberFormat="1" applyFont="1" applyFill="1" applyBorder="1" applyAlignment="1">
      <alignment horizontal="center" vertical="center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3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5" xfId="2" applyFont="1" applyFill="1" applyBorder="1" applyAlignment="1">
      <alignment horizontal="center"/>
    </xf>
    <xf numFmtId="0" fontId="9" fillId="0" borderId="41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31" xfId="2" applyNumberFormat="1" applyFont="1" applyFill="1" applyBorder="1" applyAlignment="1">
      <alignment horizontal="center" vertical="center"/>
    </xf>
    <xf numFmtId="49" fontId="9" fillId="0" borderId="43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31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49" fontId="10" fillId="0" borderId="19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12" fillId="0" borderId="18" xfId="2" applyNumberFormat="1" applyFont="1" applyFill="1" applyBorder="1" applyAlignment="1">
      <alignment horizontal="center" vertical="center"/>
    </xf>
    <xf numFmtId="167" fontId="12" fillId="0" borderId="19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167" fontId="12" fillId="0" borderId="34" xfId="2" applyNumberFormat="1" applyFont="1" applyFill="1" applyBorder="1" applyAlignment="1">
      <alignment horizontal="center" vertical="center"/>
    </xf>
    <xf numFmtId="167" fontId="12" fillId="0" borderId="35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12" fillId="0" borderId="3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B11"/>
  <sheetViews>
    <sheetView showGridLines="0" zoomScaleNormal="100" workbookViewId="0"/>
  </sheetViews>
  <sheetFormatPr defaultRowHeight="15" x14ac:dyDescent="0.25"/>
  <cols>
    <col min="1" max="1" width="5.7109375" customWidth="1"/>
    <col min="2" max="2" width="144.85546875" customWidth="1"/>
  </cols>
  <sheetData>
    <row r="1" spans="1:2" x14ac:dyDescent="0.25">
      <c r="A1" s="207">
        <v>1</v>
      </c>
      <c r="B1" t="s">
        <v>702</v>
      </c>
    </row>
    <row r="2" spans="1:2" x14ac:dyDescent="0.25">
      <c r="A2" s="207">
        <v>2</v>
      </c>
      <c r="B2" t="s">
        <v>725</v>
      </c>
    </row>
    <row r="3" spans="1:2" x14ac:dyDescent="0.25">
      <c r="A3" s="207">
        <v>3</v>
      </c>
      <c r="B3" t="s">
        <v>704</v>
      </c>
    </row>
    <row r="4" spans="1:2" ht="30" x14ac:dyDescent="0.25">
      <c r="A4" s="207">
        <v>4</v>
      </c>
      <c r="B4" s="313" t="s">
        <v>726</v>
      </c>
    </row>
    <row r="5" spans="1:2" x14ac:dyDescent="0.25">
      <c r="A5" s="207"/>
    </row>
    <row r="6" spans="1:2" x14ac:dyDescent="0.25">
      <c r="A6" s="207"/>
    </row>
    <row r="7" spans="1:2" x14ac:dyDescent="0.25">
      <c r="A7" s="207"/>
    </row>
    <row r="8" spans="1:2" x14ac:dyDescent="0.25">
      <c r="A8" s="207"/>
    </row>
    <row r="9" spans="1:2" x14ac:dyDescent="0.25">
      <c r="A9" s="207"/>
    </row>
    <row r="10" spans="1:2" x14ac:dyDescent="0.25">
      <c r="A10" s="207"/>
    </row>
    <row r="11" spans="1:2" x14ac:dyDescent="0.25">
      <c r="A11" s="2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W453"/>
  <sheetViews>
    <sheetView showGridLines="0" view="pageBreakPreview" zoomScale="55" zoomScaleNormal="55" zoomScaleSheetLayoutView="55" workbookViewId="0">
      <pane xSplit="6" ySplit="24" topLeftCell="G216" activePane="bottomRight" state="frozen"/>
      <selection activeCell="H65" sqref="H65"/>
      <selection pane="topRight" activeCell="H65" sqref="H65"/>
      <selection pane="bottomLeft" activeCell="H65" sqref="H65"/>
      <selection pane="bottomRight" activeCell="G240" sqref="G240"/>
    </sheetView>
  </sheetViews>
  <sheetFormatPr defaultRowHeight="20.25" x14ac:dyDescent="0.25"/>
  <cols>
    <col min="1" max="1" width="9.140625" style="2"/>
    <col min="2" max="2" width="62.85546875" style="2" customWidth="1"/>
    <col min="3" max="6" width="22.42578125" style="2" customWidth="1"/>
    <col min="7" max="11" width="24.7109375" style="2" customWidth="1"/>
    <col min="12" max="19" width="24.7109375" style="2" hidden="1" customWidth="1"/>
    <col min="20" max="20" width="24.7109375" style="2" customWidth="1"/>
    <col min="21" max="22" width="24.7109375" style="28" customWidth="1"/>
    <col min="23" max="23" width="123.7109375" style="271" customWidth="1"/>
    <col min="24" max="16384" width="9.140625" style="2"/>
  </cols>
  <sheetData>
    <row r="1" spans="1:23" ht="30" x14ac:dyDescent="0.4">
      <c r="A1" s="214" t="s">
        <v>700</v>
      </c>
      <c r="B1" s="214"/>
      <c r="C1" s="21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366" t="s">
        <v>0</v>
      </c>
      <c r="U1" s="366"/>
      <c r="V1" s="366"/>
    </row>
    <row r="2" spans="1:23" ht="30" x14ac:dyDescent="0.4">
      <c r="A2" s="215" t="s">
        <v>727</v>
      </c>
      <c r="B2" s="215"/>
      <c r="C2" s="2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366" t="s">
        <v>1</v>
      </c>
      <c r="U2" s="366"/>
      <c r="V2" s="366"/>
    </row>
    <row r="3" spans="1:23" ht="31.5" x14ac:dyDescent="0.5">
      <c r="A3" s="216" t="s">
        <v>701</v>
      </c>
      <c r="B3" s="216"/>
      <c r="C3" s="2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06"/>
      <c r="U3" s="256"/>
      <c r="V3" s="256"/>
    </row>
    <row r="4" spans="1:23" customFormat="1" ht="21" x14ac:dyDescent="0.25">
      <c r="U4" s="212"/>
      <c r="V4" s="212"/>
      <c r="W4" s="272"/>
    </row>
    <row r="5" spans="1:23" ht="31.5" x14ac:dyDescent="0.5">
      <c r="A5" s="209"/>
      <c r="B5" s="20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T5" s="206"/>
      <c r="U5" s="256"/>
      <c r="V5" s="256"/>
    </row>
    <row r="6" spans="1:23" x14ac:dyDescent="0.25">
      <c r="A6"/>
      <c r="B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206"/>
      <c r="U6" s="256"/>
      <c r="V6" s="256"/>
    </row>
    <row r="7" spans="1:23" x14ac:dyDescent="0.25">
      <c r="A7"/>
      <c r="B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366" t="s">
        <v>2</v>
      </c>
      <c r="U7" s="366"/>
      <c r="V7" s="366"/>
    </row>
    <row r="8" spans="1:23" x14ac:dyDescent="0.3">
      <c r="A8" s="367" t="s">
        <v>3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57"/>
    </row>
    <row r="10" spans="1:23" x14ac:dyDescent="0.25">
      <c r="A10" s="368" t="s">
        <v>4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</row>
    <row r="11" spans="1:23" x14ac:dyDescent="0.25">
      <c r="A11" s="365" t="s">
        <v>5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3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2"/>
      <c r="U12" s="258"/>
    </row>
    <row r="13" spans="1:23" x14ac:dyDescent="0.25">
      <c r="A13" s="371" t="s">
        <v>673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</row>
    <row r="14" spans="1:23" s="1" customForma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58"/>
      <c r="V14" s="211"/>
      <c r="W14" s="271"/>
    </row>
    <row r="15" spans="1:23" x14ac:dyDescent="0.3">
      <c r="A15" s="372" t="s">
        <v>698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</row>
    <row r="16" spans="1:23" s="1" customForma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211"/>
      <c r="W16" s="271"/>
    </row>
    <row r="17" spans="1:22" x14ac:dyDescent="0.3">
      <c r="A17" s="373" t="s">
        <v>699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</row>
    <row r="18" spans="1:22" x14ac:dyDescent="0.25">
      <c r="A18" s="374" t="s">
        <v>6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</row>
    <row r="19" spans="1:22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2" ht="21" thickBot="1" x14ac:dyDescent="0.35">
      <c r="A20" s="375" t="s">
        <v>7</v>
      </c>
      <c r="B20" s="375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</row>
    <row r="21" spans="1:22" ht="31.5" customHeight="1" x14ac:dyDescent="0.25">
      <c r="A21" s="376" t="s">
        <v>8</v>
      </c>
      <c r="B21" s="378" t="s">
        <v>9</v>
      </c>
      <c r="C21" s="380" t="s">
        <v>10</v>
      </c>
      <c r="D21" s="244" t="s">
        <v>11</v>
      </c>
      <c r="E21" s="245" t="s">
        <v>12</v>
      </c>
      <c r="F21" s="245" t="s">
        <v>13</v>
      </c>
      <c r="G21" s="382" t="s">
        <v>14</v>
      </c>
      <c r="H21" s="383"/>
      <c r="I21" s="382" t="s">
        <v>15</v>
      </c>
      <c r="J21" s="383"/>
      <c r="K21" s="382" t="s">
        <v>16</v>
      </c>
      <c r="L21" s="383"/>
      <c r="M21" s="382" t="s">
        <v>17</v>
      </c>
      <c r="N21" s="383"/>
      <c r="O21" s="382" t="s">
        <v>18</v>
      </c>
      <c r="P21" s="383"/>
      <c r="Q21" s="382" t="s">
        <v>19</v>
      </c>
      <c r="R21" s="383"/>
      <c r="S21" s="382" t="s">
        <v>20</v>
      </c>
      <c r="T21" s="384"/>
      <c r="U21" s="369" t="s">
        <v>21</v>
      </c>
      <c r="V21" s="370"/>
    </row>
    <row r="22" spans="1:22" ht="47.25" customHeight="1" thickBot="1" x14ac:dyDescent="0.3">
      <c r="A22" s="377"/>
      <c r="B22" s="379"/>
      <c r="C22" s="381"/>
      <c r="D22" s="9" t="s">
        <v>22</v>
      </c>
      <c r="E22" s="7" t="s">
        <v>22</v>
      </c>
      <c r="F22" s="7" t="s">
        <v>23</v>
      </c>
      <c r="G22" s="7" t="s">
        <v>24</v>
      </c>
      <c r="H22" s="7" t="s">
        <v>23</v>
      </c>
      <c r="I22" s="7" t="s">
        <v>24</v>
      </c>
      <c r="J22" s="7" t="s">
        <v>25</v>
      </c>
      <c r="K22" s="7" t="s">
        <v>24</v>
      </c>
      <c r="L22" s="7" t="s">
        <v>25</v>
      </c>
      <c r="M22" s="7" t="s">
        <v>24</v>
      </c>
      <c r="N22" s="7" t="s">
        <v>25</v>
      </c>
      <c r="O22" s="7" t="s">
        <v>24</v>
      </c>
      <c r="P22" s="7" t="s">
        <v>25</v>
      </c>
      <c r="Q22" s="7" t="s">
        <v>24</v>
      </c>
      <c r="R22" s="7" t="s">
        <v>25</v>
      </c>
      <c r="S22" s="7" t="s">
        <v>24</v>
      </c>
      <c r="T22" s="8" t="s">
        <v>25</v>
      </c>
      <c r="U22" s="9" t="s">
        <v>24</v>
      </c>
      <c r="V22" s="10" t="s">
        <v>25</v>
      </c>
    </row>
    <row r="23" spans="1:22" ht="21" thickBot="1" x14ac:dyDescent="0.3">
      <c r="A23" s="11">
        <v>1</v>
      </c>
      <c r="B23" s="12">
        <v>2</v>
      </c>
      <c r="C23" s="13">
        <v>3</v>
      </c>
      <c r="D23" s="25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  <c r="R23" s="14">
        <v>18</v>
      </c>
      <c r="S23" s="14">
        <v>19</v>
      </c>
      <c r="T23" s="15">
        <v>20</v>
      </c>
      <c r="U23" s="12">
        <v>21</v>
      </c>
      <c r="V23" s="13">
        <v>22</v>
      </c>
    </row>
    <row r="24" spans="1:22" ht="21" thickBot="1" x14ac:dyDescent="0.3">
      <c r="A24" s="387" t="s">
        <v>26</v>
      </c>
      <c r="B24" s="388"/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  <c r="V24" s="389"/>
    </row>
    <row r="25" spans="1:22" ht="31.5" x14ac:dyDescent="0.25">
      <c r="A25" s="52" t="s">
        <v>27</v>
      </c>
      <c r="B25" s="53" t="s">
        <v>675</v>
      </c>
      <c r="C25" s="54" t="s">
        <v>676</v>
      </c>
      <c r="D25" s="165">
        <v>7436.0528517480179</v>
      </c>
      <c r="E25" s="166">
        <v>7701.86</v>
      </c>
      <c r="F25" s="167">
        <v>8430.6070706453957</v>
      </c>
      <c r="G25" s="167">
        <v>9607.0201418415072</v>
      </c>
      <c r="H25" s="166">
        <v>9607.0201418415072</v>
      </c>
      <c r="I25" s="225">
        <v>10419.92940651714</v>
      </c>
      <c r="J25" s="225">
        <v>14419.632796562801</v>
      </c>
      <c r="K25" s="225">
        <v>10324.229875841316</v>
      </c>
      <c r="L25" s="225">
        <v>14232.510893041263</v>
      </c>
      <c r="M25" s="225">
        <v>10434.336554305242</v>
      </c>
      <c r="N25" s="225">
        <v>11193.383002490227</v>
      </c>
      <c r="O25" s="225">
        <v>10769.3706935915</v>
      </c>
      <c r="P25" s="225">
        <v>11416.580077430313</v>
      </c>
      <c r="Q25" s="225">
        <v>11160.548758801762</v>
      </c>
      <c r="R25" s="225">
        <v>11730.700103975905</v>
      </c>
      <c r="S25" s="225">
        <v>11603.405885075503</v>
      </c>
      <c r="T25" s="225">
        <v>12117.638611862156</v>
      </c>
      <c r="U25" s="90">
        <f>G25+I25+K25+M25+O25+Q25+S25</f>
        <v>74318.841315973972</v>
      </c>
      <c r="V25" s="92">
        <f t="shared" ref="V25:V83" si="0">H25+J25+L25+N25+P25+R25+T25</f>
        <v>84717.465627204176</v>
      </c>
    </row>
    <row r="26" spans="1:22" x14ac:dyDescent="0.25">
      <c r="A26" s="55" t="s">
        <v>29</v>
      </c>
      <c r="B26" s="56" t="s">
        <v>677</v>
      </c>
      <c r="C26" s="57" t="s">
        <v>676</v>
      </c>
      <c r="D26" s="156" t="s">
        <v>230</v>
      </c>
      <c r="E26" s="168" t="s">
        <v>230</v>
      </c>
      <c r="F26" s="169" t="s">
        <v>230</v>
      </c>
      <c r="G26" s="169" t="s">
        <v>230</v>
      </c>
      <c r="H26" s="168" t="s">
        <v>230</v>
      </c>
      <c r="I26" s="226" t="s">
        <v>230</v>
      </c>
      <c r="J26" s="226" t="s">
        <v>230</v>
      </c>
      <c r="K26" s="226" t="s">
        <v>230</v>
      </c>
      <c r="L26" s="226" t="s">
        <v>230</v>
      </c>
      <c r="M26" s="226" t="s">
        <v>230</v>
      </c>
      <c r="N26" s="226" t="s">
        <v>230</v>
      </c>
      <c r="O26" s="226" t="s">
        <v>230</v>
      </c>
      <c r="P26" s="226" t="s">
        <v>230</v>
      </c>
      <c r="Q26" s="226" t="s">
        <v>230</v>
      </c>
      <c r="R26" s="226" t="s">
        <v>230</v>
      </c>
      <c r="S26" s="226" t="s">
        <v>230</v>
      </c>
      <c r="T26" s="226" t="s">
        <v>230</v>
      </c>
      <c r="U26" s="93" t="s">
        <v>230</v>
      </c>
      <c r="V26" s="95" t="s">
        <v>230</v>
      </c>
    </row>
    <row r="27" spans="1:22" ht="31.5" x14ac:dyDescent="0.25">
      <c r="A27" s="55" t="s">
        <v>30</v>
      </c>
      <c r="B27" s="60" t="s">
        <v>31</v>
      </c>
      <c r="C27" s="57" t="s">
        <v>676</v>
      </c>
      <c r="D27" s="156" t="s">
        <v>230</v>
      </c>
      <c r="E27" s="168" t="s">
        <v>230</v>
      </c>
      <c r="F27" s="169" t="s">
        <v>230</v>
      </c>
      <c r="G27" s="169" t="s">
        <v>230</v>
      </c>
      <c r="H27" s="168" t="s">
        <v>230</v>
      </c>
      <c r="I27" s="226" t="s">
        <v>230</v>
      </c>
      <c r="J27" s="226" t="s">
        <v>230</v>
      </c>
      <c r="K27" s="226" t="s">
        <v>230</v>
      </c>
      <c r="L27" s="226" t="s">
        <v>230</v>
      </c>
      <c r="M27" s="226" t="s">
        <v>230</v>
      </c>
      <c r="N27" s="226" t="s">
        <v>230</v>
      </c>
      <c r="O27" s="226" t="s">
        <v>230</v>
      </c>
      <c r="P27" s="226" t="s">
        <v>230</v>
      </c>
      <c r="Q27" s="226" t="s">
        <v>230</v>
      </c>
      <c r="R27" s="226" t="s">
        <v>230</v>
      </c>
      <c r="S27" s="226" t="s">
        <v>230</v>
      </c>
      <c r="T27" s="226" t="s">
        <v>230</v>
      </c>
      <c r="U27" s="93" t="s">
        <v>230</v>
      </c>
      <c r="V27" s="95" t="s">
        <v>230</v>
      </c>
    </row>
    <row r="28" spans="1:22" ht="31.5" x14ac:dyDescent="0.25">
      <c r="A28" s="55" t="s">
        <v>32</v>
      </c>
      <c r="B28" s="60" t="s">
        <v>33</v>
      </c>
      <c r="C28" s="57" t="s">
        <v>676</v>
      </c>
      <c r="D28" s="156" t="s">
        <v>230</v>
      </c>
      <c r="E28" s="168" t="s">
        <v>230</v>
      </c>
      <c r="F28" s="169" t="s">
        <v>230</v>
      </c>
      <c r="G28" s="169" t="s">
        <v>230</v>
      </c>
      <c r="H28" s="168" t="s">
        <v>230</v>
      </c>
      <c r="I28" s="226" t="s">
        <v>230</v>
      </c>
      <c r="J28" s="226" t="s">
        <v>230</v>
      </c>
      <c r="K28" s="226" t="s">
        <v>230</v>
      </c>
      <c r="L28" s="226" t="s">
        <v>230</v>
      </c>
      <c r="M28" s="226" t="s">
        <v>230</v>
      </c>
      <c r="N28" s="226" t="s">
        <v>230</v>
      </c>
      <c r="O28" s="226" t="s">
        <v>230</v>
      </c>
      <c r="P28" s="226" t="s">
        <v>230</v>
      </c>
      <c r="Q28" s="226" t="s">
        <v>230</v>
      </c>
      <c r="R28" s="226" t="s">
        <v>230</v>
      </c>
      <c r="S28" s="226" t="s">
        <v>230</v>
      </c>
      <c r="T28" s="226" t="s">
        <v>230</v>
      </c>
      <c r="U28" s="93" t="s">
        <v>230</v>
      </c>
      <c r="V28" s="95" t="s">
        <v>230</v>
      </c>
    </row>
    <row r="29" spans="1:22" ht="31.5" x14ac:dyDescent="0.25">
      <c r="A29" s="55" t="s">
        <v>34</v>
      </c>
      <c r="B29" s="60" t="s">
        <v>35</v>
      </c>
      <c r="C29" s="57" t="s">
        <v>676</v>
      </c>
      <c r="D29" s="156" t="s">
        <v>230</v>
      </c>
      <c r="E29" s="168" t="s">
        <v>230</v>
      </c>
      <c r="F29" s="169" t="s">
        <v>230</v>
      </c>
      <c r="G29" s="169" t="s">
        <v>230</v>
      </c>
      <c r="H29" s="168" t="s">
        <v>230</v>
      </c>
      <c r="I29" s="226" t="s">
        <v>230</v>
      </c>
      <c r="J29" s="226" t="s">
        <v>230</v>
      </c>
      <c r="K29" s="226" t="s">
        <v>230</v>
      </c>
      <c r="L29" s="226" t="s">
        <v>230</v>
      </c>
      <c r="M29" s="226" t="s">
        <v>230</v>
      </c>
      <c r="N29" s="226" t="s">
        <v>230</v>
      </c>
      <c r="O29" s="226" t="s">
        <v>230</v>
      </c>
      <c r="P29" s="226" t="s">
        <v>230</v>
      </c>
      <c r="Q29" s="226" t="s">
        <v>230</v>
      </c>
      <c r="R29" s="226" t="s">
        <v>230</v>
      </c>
      <c r="S29" s="226" t="s">
        <v>230</v>
      </c>
      <c r="T29" s="226" t="s">
        <v>230</v>
      </c>
      <c r="U29" s="93" t="s">
        <v>230</v>
      </c>
      <c r="V29" s="95" t="s">
        <v>230</v>
      </c>
    </row>
    <row r="30" spans="1:22" x14ac:dyDescent="0.25">
      <c r="A30" s="55" t="s">
        <v>36</v>
      </c>
      <c r="B30" s="56" t="s">
        <v>37</v>
      </c>
      <c r="C30" s="57" t="s">
        <v>676</v>
      </c>
      <c r="D30" s="156" t="s">
        <v>230</v>
      </c>
      <c r="E30" s="168" t="s">
        <v>230</v>
      </c>
      <c r="F30" s="169" t="s">
        <v>230</v>
      </c>
      <c r="G30" s="169" t="s">
        <v>230</v>
      </c>
      <c r="H30" s="168" t="s">
        <v>230</v>
      </c>
      <c r="I30" s="226" t="s">
        <v>230</v>
      </c>
      <c r="J30" s="226" t="s">
        <v>230</v>
      </c>
      <c r="K30" s="226" t="s">
        <v>230</v>
      </c>
      <c r="L30" s="226" t="s">
        <v>230</v>
      </c>
      <c r="M30" s="226" t="s">
        <v>230</v>
      </c>
      <c r="N30" s="226" t="s">
        <v>230</v>
      </c>
      <c r="O30" s="226" t="s">
        <v>230</v>
      </c>
      <c r="P30" s="226" t="s">
        <v>230</v>
      </c>
      <c r="Q30" s="226" t="s">
        <v>230</v>
      </c>
      <c r="R30" s="226" t="s">
        <v>230</v>
      </c>
      <c r="S30" s="226" t="s">
        <v>230</v>
      </c>
      <c r="T30" s="226" t="s">
        <v>230</v>
      </c>
      <c r="U30" s="93" t="s">
        <v>230</v>
      </c>
      <c r="V30" s="95" t="s">
        <v>230</v>
      </c>
    </row>
    <row r="31" spans="1:22" x14ac:dyDescent="0.25">
      <c r="A31" s="55" t="s">
        <v>38</v>
      </c>
      <c r="B31" s="56" t="s">
        <v>39</v>
      </c>
      <c r="C31" s="57" t="s">
        <v>676</v>
      </c>
      <c r="D31" s="156">
        <v>7371.518</v>
      </c>
      <c r="E31" s="168">
        <v>7638.4459999999999</v>
      </c>
      <c r="F31" s="169">
        <v>8363.9030000000002</v>
      </c>
      <c r="G31" s="169">
        <v>9557.1933100000006</v>
      </c>
      <c r="H31" s="168">
        <v>9557.1933100000006</v>
      </c>
      <c r="I31" s="226">
        <v>10264.65062394714</v>
      </c>
      <c r="J31" s="226">
        <v>10668.690392170001</v>
      </c>
      <c r="K31" s="226">
        <v>10256.216271021796</v>
      </c>
      <c r="L31" s="226">
        <v>10981.323815712916</v>
      </c>
      <c r="M31" s="226">
        <v>10401.874995698174</v>
      </c>
      <c r="N31" s="226">
        <v>11084.272271790769</v>
      </c>
      <c r="O31" s="226">
        <v>10736.285724121497</v>
      </c>
      <c r="P31" s="226">
        <v>11328.014405675527</v>
      </c>
      <c r="Q31" s="226">
        <v>11126.74632127855</v>
      </c>
      <c r="R31" s="226">
        <v>11641.346593283581</v>
      </c>
      <c r="S31" s="226">
        <v>11568.886874831311</v>
      </c>
      <c r="T31" s="226">
        <v>12042.199078274785</v>
      </c>
      <c r="U31" s="93">
        <f>G31+I31+K31+M31+O31+Q31+S31</f>
        <v>73911.854120898468</v>
      </c>
      <c r="V31" s="95">
        <f t="shared" si="0"/>
        <v>77303.03986690758</v>
      </c>
    </row>
    <row r="32" spans="1:22" x14ac:dyDescent="0.25">
      <c r="A32" s="55" t="s">
        <v>40</v>
      </c>
      <c r="B32" s="56" t="s">
        <v>41</v>
      </c>
      <c r="C32" s="57" t="s">
        <v>676</v>
      </c>
      <c r="D32" s="156" t="s">
        <v>230</v>
      </c>
      <c r="E32" s="168" t="s">
        <v>230</v>
      </c>
      <c r="F32" s="169" t="s">
        <v>230</v>
      </c>
      <c r="G32" s="169" t="s">
        <v>230</v>
      </c>
      <c r="H32" s="168" t="s">
        <v>230</v>
      </c>
      <c r="I32" s="226" t="s">
        <v>230</v>
      </c>
      <c r="J32" s="226" t="s">
        <v>230</v>
      </c>
      <c r="K32" s="226" t="s">
        <v>230</v>
      </c>
      <c r="L32" s="226" t="s">
        <v>230</v>
      </c>
      <c r="M32" s="226" t="s">
        <v>230</v>
      </c>
      <c r="N32" s="226" t="s">
        <v>230</v>
      </c>
      <c r="O32" s="226" t="s">
        <v>230</v>
      </c>
      <c r="P32" s="226" t="s">
        <v>230</v>
      </c>
      <c r="Q32" s="226" t="s">
        <v>230</v>
      </c>
      <c r="R32" s="226" t="s">
        <v>230</v>
      </c>
      <c r="S32" s="226" t="s">
        <v>230</v>
      </c>
      <c r="T32" s="226" t="s">
        <v>230</v>
      </c>
      <c r="U32" s="93" t="s">
        <v>230</v>
      </c>
      <c r="V32" s="95" t="s">
        <v>230</v>
      </c>
    </row>
    <row r="33" spans="1:22" x14ac:dyDescent="0.25">
      <c r="A33" s="55" t="s">
        <v>42</v>
      </c>
      <c r="B33" s="56" t="s">
        <v>43</v>
      </c>
      <c r="C33" s="57" t="s">
        <v>676</v>
      </c>
      <c r="D33" s="156">
        <v>45.612000000000002</v>
      </c>
      <c r="E33" s="168">
        <v>39.362000000000002</v>
      </c>
      <c r="F33" s="169">
        <v>43.39</v>
      </c>
      <c r="G33" s="169">
        <v>34.554610000000004</v>
      </c>
      <c r="H33" s="168">
        <v>34.554610000000004</v>
      </c>
      <c r="I33" s="226">
        <v>141.26428257999999</v>
      </c>
      <c r="J33" s="226">
        <v>144.68001000000001</v>
      </c>
      <c r="K33" s="226">
        <v>53.326408829999998</v>
      </c>
      <c r="L33" s="226">
        <v>20.312239999999999</v>
      </c>
      <c r="M33" s="226">
        <v>17.142813190000002</v>
      </c>
      <c r="N33" s="226">
        <v>59.168001000000004</v>
      </c>
      <c r="O33" s="226">
        <v>17.107517999999999</v>
      </c>
      <c r="P33" s="226">
        <v>37.531019999999998</v>
      </c>
      <c r="Q33" s="226">
        <v>17.137955640000001</v>
      </c>
      <c r="R33" s="226">
        <v>37.183259999999997</v>
      </c>
      <c r="S33" s="226">
        <v>17.137955640000001</v>
      </c>
      <c r="T33" s="226">
        <v>22.088259999999998</v>
      </c>
      <c r="U33" s="93">
        <f>G33+I33+K33+M33+O33+Q33+S33</f>
        <v>297.67154387999994</v>
      </c>
      <c r="V33" s="95">
        <f t="shared" si="0"/>
        <v>355.51740100000006</v>
      </c>
    </row>
    <row r="34" spans="1:22" x14ac:dyDescent="0.25">
      <c r="A34" s="55" t="s">
        <v>44</v>
      </c>
      <c r="B34" s="56" t="s">
        <v>45</v>
      </c>
      <c r="C34" s="57" t="s">
        <v>676</v>
      </c>
      <c r="D34" s="156" t="s">
        <v>230</v>
      </c>
      <c r="E34" s="168" t="s">
        <v>230</v>
      </c>
      <c r="F34" s="169" t="s">
        <v>230</v>
      </c>
      <c r="G34" s="169" t="s">
        <v>230</v>
      </c>
      <c r="H34" s="168" t="s">
        <v>230</v>
      </c>
      <c r="I34" s="226" t="s">
        <v>230</v>
      </c>
      <c r="J34" s="226">
        <v>3580.2595678299999</v>
      </c>
      <c r="K34" s="226" t="s">
        <v>230</v>
      </c>
      <c r="L34" s="226">
        <v>3192.8882466983468</v>
      </c>
      <c r="M34" s="226" t="s">
        <v>230</v>
      </c>
      <c r="N34" s="226" t="s">
        <v>230</v>
      </c>
      <c r="O34" s="226" t="s">
        <v>230</v>
      </c>
      <c r="P34" s="226" t="s">
        <v>230</v>
      </c>
      <c r="Q34" s="226" t="s">
        <v>230</v>
      </c>
      <c r="R34" s="226" t="s">
        <v>230</v>
      </c>
      <c r="S34" s="226" t="s">
        <v>230</v>
      </c>
      <c r="T34" s="226" t="s">
        <v>230</v>
      </c>
      <c r="U34" s="93" t="s">
        <v>230</v>
      </c>
      <c r="V34" s="95" t="s">
        <v>230</v>
      </c>
    </row>
    <row r="35" spans="1:22" x14ac:dyDescent="0.25">
      <c r="A35" s="55" t="s">
        <v>46</v>
      </c>
      <c r="B35" s="56" t="s">
        <v>47</v>
      </c>
      <c r="C35" s="57" t="s">
        <v>676</v>
      </c>
      <c r="D35" s="156" t="s">
        <v>230</v>
      </c>
      <c r="E35" s="168" t="s">
        <v>230</v>
      </c>
      <c r="F35" s="169" t="s">
        <v>230</v>
      </c>
      <c r="G35" s="169" t="s">
        <v>230</v>
      </c>
      <c r="H35" s="168" t="s">
        <v>230</v>
      </c>
      <c r="I35" s="226" t="s">
        <v>230</v>
      </c>
      <c r="J35" s="226" t="s">
        <v>230</v>
      </c>
      <c r="K35" s="226" t="s">
        <v>230</v>
      </c>
      <c r="L35" s="226" t="s">
        <v>230</v>
      </c>
      <c r="M35" s="226" t="s">
        <v>230</v>
      </c>
      <c r="N35" s="226" t="s">
        <v>230</v>
      </c>
      <c r="O35" s="226" t="s">
        <v>230</v>
      </c>
      <c r="P35" s="226" t="s">
        <v>230</v>
      </c>
      <c r="Q35" s="226" t="s">
        <v>230</v>
      </c>
      <c r="R35" s="226" t="s">
        <v>230</v>
      </c>
      <c r="S35" s="226" t="s">
        <v>230</v>
      </c>
      <c r="T35" s="226" t="s">
        <v>230</v>
      </c>
      <c r="U35" s="93" t="s">
        <v>230</v>
      </c>
      <c r="V35" s="95" t="s">
        <v>230</v>
      </c>
    </row>
    <row r="36" spans="1:22" ht="31.5" x14ac:dyDescent="0.25">
      <c r="A36" s="55" t="s">
        <v>48</v>
      </c>
      <c r="B36" s="60" t="s">
        <v>49</v>
      </c>
      <c r="C36" s="57" t="s">
        <v>676</v>
      </c>
      <c r="D36" s="156" t="s">
        <v>230</v>
      </c>
      <c r="E36" s="168" t="s">
        <v>230</v>
      </c>
      <c r="F36" s="169" t="s">
        <v>230</v>
      </c>
      <c r="G36" s="169" t="s">
        <v>230</v>
      </c>
      <c r="H36" s="168" t="s">
        <v>230</v>
      </c>
      <c r="I36" s="226" t="s">
        <v>230</v>
      </c>
      <c r="J36" s="226" t="s">
        <v>230</v>
      </c>
      <c r="K36" s="226" t="s">
        <v>230</v>
      </c>
      <c r="L36" s="226" t="s">
        <v>230</v>
      </c>
      <c r="M36" s="226" t="s">
        <v>230</v>
      </c>
      <c r="N36" s="226" t="s">
        <v>230</v>
      </c>
      <c r="O36" s="226" t="s">
        <v>230</v>
      </c>
      <c r="P36" s="226" t="s">
        <v>230</v>
      </c>
      <c r="Q36" s="226" t="s">
        <v>230</v>
      </c>
      <c r="R36" s="226" t="s">
        <v>230</v>
      </c>
      <c r="S36" s="226" t="s">
        <v>230</v>
      </c>
      <c r="T36" s="226" t="s">
        <v>230</v>
      </c>
      <c r="U36" s="93" t="s">
        <v>230</v>
      </c>
      <c r="V36" s="95" t="s">
        <v>230</v>
      </c>
    </row>
    <row r="37" spans="1:22" x14ac:dyDescent="0.25">
      <c r="A37" s="55" t="s">
        <v>50</v>
      </c>
      <c r="B37" s="61" t="s">
        <v>604</v>
      </c>
      <c r="C37" s="57" t="s">
        <v>676</v>
      </c>
      <c r="D37" s="156" t="s">
        <v>230</v>
      </c>
      <c r="E37" s="168" t="s">
        <v>230</v>
      </c>
      <c r="F37" s="169" t="s">
        <v>230</v>
      </c>
      <c r="G37" s="169" t="s">
        <v>230</v>
      </c>
      <c r="H37" s="168" t="s">
        <v>230</v>
      </c>
      <c r="I37" s="226" t="s">
        <v>230</v>
      </c>
      <c r="J37" s="226" t="s">
        <v>230</v>
      </c>
      <c r="K37" s="226" t="s">
        <v>230</v>
      </c>
      <c r="L37" s="226" t="s">
        <v>230</v>
      </c>
      <c r="M37" s="226" t="s">
        <v>230</v>
      </c>
      <c r="N37" s="226" t="s">
        <v>230</v>
      </c>
      <c r="O37" s="226" t="s">
        <v>230</v>
      </c>
      <c r="P37" s="226" t="s">
        <v>230</v>
      </c>
      <c r="Q37" s="226" t="s">
        <v>230</v>
      </c>
      <c r="R37" s="226" t="s">
        <v>230</v>
      </c>
      <c r="S37" s="226" t="s">
        <v>230</v>
      </c>
      <c r="T37" s="226" t="s">
        <v>230</v>
      </c>
      <c r="U37" s="93" t="s">
        <v>230</v>
      </c>
      <c r="V37" s="95" t="s">
        <v>230</v>
      </c>
    </row>
    <row r="38" spans="1:22" x14ac:dyDescent="0.25">
      <c r="A38" s="55" t="s">
        <v>52</v>
      </c>
      <c r="B38" s="61" t="s">
        <v>53</v>
      </c>
      <c r="C38" s="57" t="s">
        <v>676</v>
      </c>
      <c r="D38" s="156" t="s">
        <v>230</v>
      </c>
      <c r="E38" s="168" t="s">
        <v>230</v>
      </c>
      <c r="F38" s="169" t="s">
        <v>230</v>
      </c>
      <c r="G38" s="169" t="s">
        <v>230</v>
      </c>
      <c r="H38" s="168" t="s">
        <v>230</v>
      </c>
      <c r="I38" s="226" t="s">
        <v>230</v>
      </c>
      <c r="J38" s="226" t="s">
        <v>230</v>
      </c>
      <c r="K38" s="226" t="s">
        <v>230</v>
      </c>
      <c r="L38" s="226" t="s">
        <v>230</v>
      </c>
      <c r="M38" s="226" t="s">
        <v>230</v>
      </c>
      <c r="N38" s="226" t="s">
        <v>230</v>
      </c>
      <c r="O38" s="226" t="s">
        <v>230</v>
      </c>
      <c r="P38" s="226" t="s">
        <v>230</v>
      </c>
      <c r="Q38" s="226" t="s">
        <v>230</v>
      </c>
      <c r="R38" s="226" t="s">
        <v>230</v>
      </c>
      <c r="S38" s="226" t="s">
        <v>230</v>
      </c>
      <c r="T38" s="226" t="s">
        <v>230</v>
      </c>
      <c r="U38" s="93" t="s">
        <v>230</v>
      </c>
      <c r="V38" s="95" t="s">
        <v>230</v>
      </c>
    </row>
    <row r="39" spans="1:22" x14ac:dyDescent="0.25">
      <c r="A39" s="55" t="s">
        <v>54</v>
      </c>
      <c r="B39" s="56" t="s">
        <v>55</v>
      </c>
      <c r="C39" s="57" t="s">
        <v>676</v>
      </c>
      <c r="D39" s="156">
        <v>18.92285174801815</v>
      </c>
      <c r="E39" s="168">
        <v>24.052</v>
      </c>
      <c r="F39" s="169">
        <v>23.314070645395987</v>
      </c>
      <c r="G39" s="169">
        <v>15.272221841506735</v>
      </c>
      <c r="H39" s="168">
        <v>15.272221841506735</v>
      </c>
      <c r="I39" s="226">
        <v>14.014499990000738</v>
      </c>
      <c r="J39" s="226">
        <v>26.002826562798649</v>
      </c>
      <c r="K39" s="226">
        <v>14.687195989519445</v>
      </c>
      <c r="L39" s="226">
        <v>37.986590630000457</v>
      </c>
      <c r="M39" s="226">
        <v>15.318745417069774</v>
      </c>
      <c r="N39" s="226">
        <v>49.94272969945893</v>
      </c>
      <c r="O39" s="226">
        <v>15.977451470001757</v>
      </c>
      <c r="P39" s="226">
        <v>51.03465175478533</v>
      </c>
      <c r="Q39" s="226">
        <v>16.664481883212282</v>
      </c>
      <c r="R39" s="226">
        <v>52.170250692324714</v>
      </c>
      <c r="S39" s="226">
        <v>17.381054604190883</v>
      </c>
      <c r="T39" s="226">
        <v>53.351273587370294</v>
      </c>
      <c r="U39" s="93">
        <f>G39+I39+K39+M39+O39+Q39+S39</f>
        <v>109.31565119550162</v>
      </c>
      <c r="V39" s="95">
        <f t="shared" si="0"/>
        <v>285.7605447682451</v>
      </c>
    </row>
    <row r="40" spans="1:22" ht="31.5" x14ac:dyDescent="0.25">
      <c r="A40" s="55" t="s">
        <v>56</v>
      </c>
      <c r="B40" s="62" t="s">
        <v>57</v>
      </c>
      <c r="C40" s="57" t="s">
        <v>676</v>
      </c>
      <c r="D40" s="156">
        <v>6921.7025615224211</v>
      </c>
      <c r="E40" s="168">
        <v>7235.2006076004891</v>
      </c>
      <c r="F40" s="168">
        <v>7478.6579999999994</v>
      </c>
      <c r="G40" s="168">
        <v>8052.8267135681808</v>
      </c>
      <c r="H40" s="168">
        <v>8052.8267135681808</v>
      </c>
      <c r="I40" s="226">
        <v>8671.8408062265989</v>
      </c>
      <c r="J40" s="226">
        <v>12260.883293089995</v>
      </c>
      <c r="K40" s="226">
        <v>9140.0271443835391</v>
      </c>
      <c r="L40" s="226">
        <v>12598.99966486365</v>
      </c>
      <c r="M40" s="226">
        <v>9538.8167430021113</v>
      </c>
      <c r="N40" s="226">
        <v>9918.741035790943</v>
      </c>
      <c r="O40" s="226">
        <v>9858.8022849162608</v>
      </c>
      <c r="P40" s="226">
        <v>10267.621027774367</v>
      </c>
      <c r="Q40" s="226">
        <v>10246.781900248812</v>
      </c>
      <c r="R40" s="226">
        <v>10610.305055621755</v>
      </c>
      <c r="S40" s="226">
        <v>10681.219239027425</v>
      </c>
      <c r="T40" s="226">
        <v>10978.617713269272</v>
      </c>
      <c r="U40" s="93">
        <f>G40+I40+K40+M40+O40+Q40+S40</f>
        <v>66190.314831372933</v>
      </c>
      <c r="V40" s="95">
        <f t="shared" si="0"/>
        <v>74687.994503978174</v>
      </c>
    </row>
    <row r="41" spans="1:22" x14ac:dyDescent="0.25">
      <c r="A41" s="55" t="s">
        <v>58</v>
      </c>
      <c r="B41" s="56" t="s">
        <v>677</v>
      </c>
      <c r="C41" s="57" t="s">
        <v>676</v>
      </c>
      <c r="D41" s="156" t="s">
        <v>230</v>
      </c>
      <c r="E41" s="168" t="s">
        <v>230</v>
      </c>
      <c r="F41" s="168" t="s">
        <v>230</v>
      </c>
      <c r="G41" s="168" t="s">
        <v>230</v>
      </c>
      <c r="H41" s="168" t="s">
        <v>230</v>
      </c>
      <c r="I41" s="226" t="s">
        <v>230</v>
      </c>
      <c r="J41" s="226" t="s">
        <v>230</v>
      </c>
      <c r="K41" s="226" t="s">
        <v>230</v>
      </c>
      <c r="L41" s="226" t="s">
        <v>230</v>
      </c>
      <c r="M41" s="226" t="s">
        <v>230</v>
      </c>
      <c r="N41" s="226" t="s">
        <v>230</v>
      </c>
      <c r="O41" s="226" t="s">
        <v>230</v>
      </c>
      <c r="P41" s="226" t="s">
        <v>230</v>
      </c>
      <c r="Q41" s="226" t="s">
        <v>230</v>
      </c>
      <c r="R41" s="226" t="s">
        <v>230</v>
      </c>
      <c r="S41" s="226" t="s">
        <v>230</v>
      </c>
      <c r="T41" s="226" t="s">
        <v>230</v>
      </c>
      <c r="U41" s="93" t="s">
        <v>230</v>
      </c>
      <c r="V41" s="95" t="s">
        <v>230</v>
      </c>
    </row>
    <row r="42" spans="1:22" ht="31.5" x14ac:dyDescent="0.25">
      <c r="A42" s="55" t="s">
        <v>59</v>
      </c>
      <c r="B42" s="63" t="s">
        <v>31</v>
      </c>
      <c r="C42" s="57" t="s">
        <v>676</v>
      </c>
      <c r="D42" s="156" t="s">
        <v>230</v>
      </c>
      <c r="E42" s="168" t="s">
        <v>230</v>
      </c>
      <c r="F42" s="168" t="s">
        <v>230</v>
      </c>
      <c r="G42" s="168" t="s">
        <v>230</v>
      </c>
      <c r="H42" s="168" t="s">
        <v>230</v>
      </c>
      <c r="I42" s="226" t="s">
        <v>230</v>
      </c>
      <c r="J42" s="226" t="s">
        <v>230</v>
      </c>
      <c r="K42" s="226" t="s">
        <v>230</v>
      </c>
      <c r="L42" s="226" t="s">
        <v>230</v>
      </c>
      <c r="M42" s="226" t="s">
        <v>230</v>
      </c>
      <c r="N42" s="226" t="s">
        <v>230</v>
      </c>
      <c r="O42" s="226" t="s">
        <v>230</v>
      </c>
      <c r="P42" s="226" t="s">
        <v>230</v>
      </c>
      <c r="Q42" s="226" t="s">
        <v>230</v>
      </c>
      <c r="R42" s="226" t="s">
        <v>230</v>
      </c>
      <c r="S42" s="226" t="s">
        <v>230</v>
      </c>
      <c r="T42" s="226" t="s">
        <v>230</v>
      </c>
      <c r="U42" s="93" t="s">
        <v>230</v>
      </c>
      <c r="V42" s="95" t="s">
        <v>230</v>
      </c>
    </row>
    <row r="43" spans="1:22" ht="31.5" x14ac:dyDescent="0.25">
      <c r="A43" s="55" t="s">
        <v>60</v>
      </c>
      <c r="B43" s="63" t="s">
        <v>33</v>
      </c>
      <c r="C43" s="57" t="s">
        <v>676</v>
      </c>
      <c r="D43" s="156" t="s">
        <v>230</v>
      </c>
      <c r="E43" s="168" t="s">
        <v>230</v>
      </c>
      <c r="F43" s="168" t="s">
        <v>230</v>
      </c>
      <c r="G43" s="168" t="s">
        <v>230</v>
      </c>
      <c r="H43" s="168" t="s">
        <v>230</v>
      </c>
      <c r="I43" s="226" t="s">
        <v>230</v>
      </c>
      <c r="J43" s="226" t="s">
        <v>230</v>
      </c>
      <c r="K43" s="226" t="s">
        <v>230</v>
      </c>
      <c r="L43" s="226" t="s">
        <v>230</v>
      </c>
      <c r="M43" s="226" t="s">
        <v>230</v>
      </c>
      <c r="N43" s="226" t="s">
        <v>230</v>
      </c>
      <c r="O43" s="226" t="s">
        <v>230</v>
      </c>
      <c r="P43" s="226" t="s">
        <v>230</v>
      </c>
      <c r="Q43" s="226" t="s">
        <v>230</v>
      </c>
      <c r="R43" s="226" t="s">
        <v>230</v>
      </c>
      <c r="S43" s="226" t="s">
        <v>230</v>
      </c>
      <c r="T43" s="226" t="s">
        <v>230</v>
      </c>
      <c r="U43" s="93" t="s">
        <v>230</v>
      </c>
      <c r="V43" s="95" t="s">
        <v>230</v>
      </c>
    </row>
    <row r="44" spans="1:22" ht="31.5" x14ac:dyDescent="0.25">
      <c r="A44" s="55" t="s">
        <v>61</v>
      </c>
      <c r="B44" s="63" t="s">
        <v>35</v>
      </c>
      <c r="C44" s="57" t="s">
        <v>676</v>
      </c>
      <c r="D44" s="156" t="s">
        <v>230</v>
      </c>
      <c r="E44" s="168" t="s">
        <v>230</v>
      </c>
      <c r="F44" s="168" t="s">
        <v>230</v>
      </c>
      <c r="G44" s="168" t="s">
        <v>230</v>
      </c>
      <c r="H44" s="168" t="s">
        <v>230</v>
      </c>
      <c r="I44" s="226" t="s">
        <v>230</v>
      </c>
      <c r="J44" s="226" t="s">
        <v>230</v>
      </c>
      <c r="K44" s="226" t="s">
        <v>230</v>
      </c>
      <c r="L44" s="226" t="s">
        <v>230</v>
      </c>
      <c r="M44" s="226" t="s">
        <v>230</v>
      </c>
      <c r="N44" s="226" t="s">
        <v>230</v>
      </c>
      <c r="O44" s="226" t="s">
        <v>230</v>
      </c>
      <c r="P44" s="226" t="s">
        <v>230</v>
      </c>
      <c r="Q44" s="226" t="s">
        <v>230</v>
      </c>
      <c r="R44" s="226" t="s">
        <v>230</v>
      </c>
      <c r="S44" s="226" t="s">
        <v>230</v>
      </c>
      <c r="T44" s="226" t="s">
        <v>230</v>
      </c>
      <c r="U44" s="93" t="s">
        <v>230</v>
      </c>
      <c r="V44" s="95" t="s">
        <v>230</v>
      </c>
    </row>
    <row r="45" spans="1:22" x14ac:dyDescent="0.25">
      <c r="A45" s="55" t="s">
        <v>62</v>
      </c>
      <c r="B45" s="56" t="s">
        <v>37</v>
      </c>
      <c r="C45" s="57" t="s">
        <v>676</v>
      </c>
      <c r="D45" s="156" t="s">
        <v>230</v>
      </c>
      <c r="E45" s="168" t="s">
        <v>230</v>
      </c>
      <c r="F45" s="168" t="s">
        <v>230</v>
      </c>
      <c r="G45" s="168" t="s">
        <v>230</v>
      </c>
      <c r="H45" s="168" t="s">
        <v>230</v>
      </c>
      <c r="I45" s="226" t="s">
        <v>230</v>
      </c>
      <c r="J45" s="226" t="s">
        <v>230</v>
      </c>
      <c r="K45" s="226" t="s">
        <v>230</v>
      </c>
      <c r="L45" s="226" t="s">
        <v>230</v>
      </c>
      <c r="M45" s="226" t="s">
        <v>230</v>
      </c>
      <c r="N45" s="226" t="s">
        <v>230</v>
      </c>
      <c r="O45" s="226" t="s">
        <v>230</v>
      </c>
      <c r="P45" s="226" t="s">
        <v>230</v>
      </c>
      <c r="Q45" s="226" t="s">
        <v>230</v>
      </c>
      <c r="R45" s="226" t="s">
        <v>230</v>
      </c>
      <c r="S45" s="226" t="s">
        <v>230</v>
      </c>
      <c r="T45" s="226" t="s">
        <v>230</v>
      </c>
      <c r="U45" s="93" t="s">
        <v>230</v>
      </c>
      <c r="V45" s="95" t="s">
        <v>230</v>
      </c>
    </row>
    <row r="46" spans="1:22" x14ac:dyDescent="0.25">
      <c r="A46" s="55" t="s">
        <v>63</v>
      </c>
      <c r="B46" s="56" t="s">
        <v>39</v>
      </c>
      <c r="C46" s="57" t="s">
        <v>676</v>
      </c>
      <c r="D46" s="156">
        <v>6851.2505615224209</v>
      </c>
      <c r="E46" s="168">
        <v>7148.195607600489</v>
      </c>
      <c r="F46" s="168">
        <v>7363.6549999999997</v>
      </c>
      <c r="G46" s="168">
        <v>7956.7138157538957</v>
      </c>
      <c r="H46" s="168">
        <v>7956.7138157538957</v>
      </c>
      <c r="I46" s="226">
        <v>8579.2348989713992</v>
      </c>
      <c r="J46" s="226">
        <v>8710.3567717399965</v>
      </c>
      <c r="K46" s="226">
        <v>9043.4365195509308</v>
      </c>
      <c r="L46" s="226">
        <v>9373.3413978956632</v>
      </c>
      <c r="M46" s="226">
        <v>9438.5949209957835</v>
      </c>
      <c r="N46" s="226">
        <v>9787.8684378634061</v>
      </c>
      <c r="O46" s="226">
        <v>9754.917719905834</v>
      </c>
      <c r="P46" s="226">
        <v>10133.400699122563</v>
      </c>
      <c r="Q46" s="226">
        <v>10139.099938180279</v>
      </c>
      <c r="R46" s="226">
        <v>10472.604363461349</v>
      </c>
      <c r="S46" s="226">
        <v>10569.600992256002</v>
      </c>
      <c r="T46" s="226">
        <v>10837.293021472082</v>
      </c>
      <c r="U46" s="93">
        <f>G46+I46+K46+M46+O46+Q46+S46</f>
        <v>65481.598805614121</v>
      </c>
      <c r="V46" s="95">
        <f t="shared" si="0"/>
        <v>67271.57850730895</v>
      </c>
    </row>
    <row r="47" spans="1:22" x14ac:dyDescent="0.25">
      <c r="A47" s="55" t="s">
        <v>64</v>
      </c>
      <c r="B47" s="56" t="s">
        <v>41</v>
      </c>
      <c r="C47" s="57" t="s">
        <v>676</v>
      </c>
      <c r="D47" s="156" t="s">
        <v>230</v>
      </c>
      <c r="E47" s="168" t="s">
        <v>230</v>
      </c>
      <c r="F47" s="168" t="s">
        <v>230</v>
      </c>
      <c r="G47" s="168" t="s">
        <v>230</v>
      </c>
      <c r="H47" s="168" t="s">
        <v>230</v>
      </c>
      <c r="I47" s="226" t="s">
        <v>230</v>
      </c>
      <c r="J47" s="226" t="s">
        <v>230</v>
      </c>
      <c r="K47" s="226" t="s">
        <v>230</v>
      </c>
      <c r="L47" s="226" t="s">
        <v>230</v>
      </c>
      <c r="M47" s="226" t="s">
        <v>230</v>
      </c>
      <c r="N47" s="226" t="s">
        <v>230</v>
      </c>
      <c r="O47" s="226" t="s">
        <v>230</v>
      </c>
      <c r="P47" s="226" t="s">
        <v>230</v>
      </c>
      <c r="Q47" s="226" t="s">
        <v>230</v>
      </c>
      <c r="R47" s="226" t="s">
        <v>230</v>
      </c>
      <c r="S47" s="226" t="s">
        <v>230</v>
      </c>
      <c r="T47" s="226" t="s">
        <v>230</v>
      </c>
      <c r="U47" s="93" t="s">
        <v>230</v>
      </c>
      <c r="V47" s="95" t="s">
        <v>230</v>
      </c>
    </row>
    <row r="48" spans="1:22" x14ac:dyDescent="0.25">
      <c r="A48" s="55" t="s">
        <v>65</v>
      </c>
      <c r="B48" s="56" t="s">
        <v>43</v>
      </c>
      <c r="C48" s="57" t="s">
        <v>676</v>
      </c>
      <c r="D48" s="156">
        <v>61.585999999999999</v>
      </c>
      <c r="E48" s="168">
        <v>72.828999999999994</v>
      </c>
      <c r="F48" s="168">
        <v>98.328999999999994</v>
      </c>
      <c r="G48" s="168">
        <v>90.345366594285849</v>
      </c>
      <c r="H48" s="168">
        <v>90.345366594285849</v>
      </c>
      <c r="I48" s="226">
        <v>87.371028080970333</v>
      </c>
      <c r="J48" s="226">
        <v>92.37655660999998</v>
      </c>
      <c r="K48" s="226">
        <v>91.15682024975888</v>
      </c>
      <c r="L48" s="226">
        <v>89.966718203319459</v>
      </c>
      <c r="M48" s="226">
        <v>94.60870187224549</v>
      </c>
      <c r="N48" s="226">
        <v>92.82746262047533</v>
      </c>
      <c r="O48" s="226">
        <v>98.08621191191952</v>
      </c>
      <c r="P48" s="226">
        <v>95.802776615430915</v>
      </c>
      <c r="Q48" s="226">
        <v>101.69226331777472</v>
      </c>
      <c r="R48" s="226">
        <v>98.896981251806011</v>
      </c>
      <c r="S48" s="226">
        <v>105.43088796188839</v>
      </c>
      <c r="T48" s="226">
        <v>102.11549333802631</v>
      </c>
      <c r="U48" s="93">
        <f>G48+I48+K48+M48+O48+Q48+S48</f>
        <v>668.69127998884323</v>
      </c>
      <c r="V48" s="95">
        <f t="shared" si="0"/>
        <v>662.33135523334386</v>
      </c>
    </row>
    <row r="49" spans="1:22" x14ac:dyDescent="0.25">
      <c r="A49" s="55" t="s">
        <v>66</v>
      </c>
      <c r="B49" s="56" t="s">
        <v>45</v>
      </c>
      <c r="C49" s="57" t="s">
        <v>676</v>
      </c>
      <c r="D49" s="156" t="s">
        <v>230</v>
      </c>
      <c r="E49" s="168" t="s">
        <v>230</v>
      </c>
      <c r="F49" s="168" t="s">
        <v>230</v>
      </c>
      <c r="G49" s="168" t="s">
        <v>230</v>
      </c>
      <c r="H49" s="168" t="s">
        <v>230</v>
      </c>
      <c r="I49" s="226" t="s">
        <v>230</v>
      </c>
      <c r="J49" s="226">
        <v>3444.6797057900003</v>
      </c>
      <c r="K49" s="226" t="s">
        <v>230</v>
      </c>
      <c r="L49" s="226">
        <v>3107.8778772446681</v>
      </c>
      <c r="M49" s="226" t="s">
        <v>230</v>
      </c>
      <c r="N49" s="226" t="s">
        <v>230</v>
      </c>
      <c r="O49" s="226" t="s">
        <v>230</v>
      </c>
      <c r="P49" s="226" t="s">
        <v>230</v>
      </c>
      <c r="Q49" s="226" t="s">
        <v>230</v>
      </c>
      <c r="R49" s="226" t="s">
        <v>230</v>
      </c>
      <c r="S49" s="226" t="s">
        <v>230</v>
      </c>
      <c r="T49" s="226" t="s">
        <v>230</v>
      </c>
      <c r="U49" s="93" t="s">
        <v>230</v>
      </c>
      <c r="V49" s="95" t="s">
        <v>230</v>
      </c>
    </row>
    <row r="50" spans="1:22" x14ac:dyDescent="0.25">
      <c r="A50" s="55" t="s">
        <v>67</v>
      </c>
      <c r="B50" s="56" t="s">
        <v>47</v>
      </c>
      <c r="C50" s="57" t="s">
        <v>676</v>
      </c>
      <c r="D50" s="156" t="s">
        <v>230</v>
      </c>
      <c r="E50" s="168" t="s">
        <v>230</v>
      </c>
      <c r="F50" s="168" t="s">
        <v>230</v>
      </c>
      <c r="G50" s="168" t="s">
        <v>230</v>
      </c>
      <c r="H50" s="168" t="s">
        <v>230</v>
      </c>
      <c r="I50" s="226" t="s">
        <v>230</v>
      </c>
      <c r="J50" s="226" t="s">
        <v>230</v>
      </c>
      <c r="K50" s="226" t="s">
        <v>230</v>
      </c>
      <c r="L50" s="226" t="s">
        <v>230</v>
      </c>
      <c r="M50" s="226" t="s">
        <v>230</v>
      </c>
      <c r="N50" s="226" t="s">
        <v>230</v>
      </c>
      <c r="O50" s="226" t="s">
        <v>230</v>
      </c>
      <c r="P50" s="226" t="s">
        <v>230</v>
      </c>
      <c r="Q50" s="226" t="s">
        <v>230</v>
      </c>
      <c r="R50" s="226" t="s">
        <v>230</v>
      </c>
      <c r="S50" s="226" t="s">
        <v>230</v>
      </c>
      <c r="T50" s="226" t="s">
        <v>230</v>
      </c>
      <c r="U50" s="93" t="s">
        <v>230</v>
      </c>
      <c r="V50" s="95" t="s">
        <v>230</v>
      </c>
    </row>
    <row r="51" spans="1:22" ht="31.5" x14ac:dyDescent="0.25">
      <c r="A51" s="55" t="s">
        <v>68</v>
      </c>
      <c r="B51" s="60" t="s">
        <v>49</v>
      </c>
      <c r="C51" s="57" t="s">
        <v>676</v>
      </c>
      <c r="D51" s="156" t="s">
        <v>230</v>
      </c>
      <c r="E51" s="168" t="s">
        <v>230</v>
      </c>
      <c r="F51" s="168" t="s">
        <v>230</v>
      </c>
      <c r="G51" s="168" t="s">
        <v>230</v>
      </c>
      <c r="H51" s="168" t="s">
        <v>230</v>
      </c>
      <c r="I51" s="226" t="s">
        <v>230</v>
      </c>
      <c r="J51" s="226" t="s">
        <v>230</v>
      </c>
      <c r="K51" s="226" t="s">
        <v>230</v>
      </c>
      <c r="L51" s="226" t="s">
        <v>230</v>
      </c>
      <c r="M51" s="226" t="s">
        <v>230</v>
      </c>
      <c r="N51" s="226" t="s">
        <v>230</v>
      </c>
      <c r="O51" s="226" t="s">
        <v>230</v>
      </c>
      <c r="P51" s="226" t="s">
        <v>230</v>
      </c>
      <c r="Q51" s="226" t="s">
        <v>230</v>
      </c>
      <c r="R51" s="226" t="s">
        <v>230</v>
      </c>
      <c r="S51" s="226" t="s">
        <v>230</v>
      </c>
      <c r="T51" s="226" t="s">
        <v>230</v>
      </c>
      <c r="U51" s="93" t="s">
        <v>230</v>
      </c>
      <c r="V51" s="95" t="s">
        <v>230</v>
      </c>
    </row>
    <row r="52" spans="1:22" x14ac:dyDescent="0.25">
      <c r="A52" s="55" t="s">
        <v>69</v>
      </c>
      <c r="B52" s="63" t="s">
        <v>604</v>
      </c>
      <c r="C52" s="57" t="s">
        <v>676</v>
      </c>
      <c r="D52" s="156" t="s">
        <v>230</v>
      </c>
      <c r="E52" s="168" t="s">
        <v>230</v>
      </c>
      <c r="F52" s="168" t="s">
        <v>230</v>
      </c>
      <c r="G52" s="168" t="s">
        <v>230</v>
      </c>
      <c r="H52" s="168" t="s">
        <v>230</v>
      </c>
      <c r="I52" s="226" t="s">
        <v>230</v>
      </c>
      <c r="J52" s="226" t="s">
        <v>230</v>
      </c>
      <c r="K52" s="226" t="s">
        <v>230</v>
      </c>
      <c r="L52" s="226" t="s">
        <v>230</v>
      </c>
      <c r="M52" s="226" t="s">
        <v>230</v>
      </c>
      <c r="N52" s="226" t="s">
        <v>230</v>
      </c>
      <c r="O52" s="226" t="s">
        <v>230</v>
      </c>
      <c r="P52" s="226" t="s">
        <v>230</v>
      </c>
      <c r="Q52" s="226" t="s">
        <v>230</v>
      </c>
      <c r="R52" s="226" t="s">
        <v>230</v>
      </c>
      <c r="S52" s="226" t="s">
        <v>230</v>
      </c>
      <c r="T52" s="226" t="s">
        <v>230</v>
      </c>
      <c r="U52" s="93" t="s">
        <v>230</v>
      </c>
      <c r="V52" s="95" t="s">
        <v>230</v>
      </c>
    </row>
    <row r="53" spans="1:22" x14ac:dyDescent="0.25">
      <c r="A53" s="55" t="s">
        <v>70</v>
      </c>
      <c r="B53" s="63" t="s">
        <v>53</v>
      </c>
      <c r="C53" s="57" t="s">
        <v>676</v>
      </c>
      <c r="D53" s="156" t="s">
        <v>230</v>
      </c>
      <c r="E53" s="168" t="s">
        <v>230</v>
      </c>
      <c r="F53" s="168" t="s">
        <v>230</v>
      </c>
      <c r="G53" s="168" t="s">
        <v>230</v>
      </c>
      <c r="H53" s="168" t="s">
        <v>230</v>
      </c>
      <c r="I53" s="226" t="s">
        <v>230</v>
      </c>
      <c r="J53" s="226" t="s">
        <v>230</v>
      </c>
      <c r="K53" s="226" t="s">
        <v>230</v>
      </c>
      <c r="L53" s="226" t="s">
        <v>230</v>
      </c>
      <c r="M53" s="226" t="s">
        <v>230</v>
      </c>
      <c r="N53" s="226" t="s">
        <v>230</v>
      </c>
      <c r="O53" s="226" t="s">
        <v>230</v>
      </c>
      <c r="P53" s="226" t="s">
        <v>230</v>
      </c>
      <c r="Q53" s="226" t="s">
        <v>230</v>
      </c>
      <c r="R53" s="226" t="s">
        <v>230</v>
      </c>
      <c r="S53" s="226" t="s">
        <v>230</v>
      </c>
      <c r="T53" s="226" t="s">
        <v>230</v>
      </c>
      <c r="U53" s="93" t="s">
        <v>230</v>
      </c>
      <c r="V53" s="95" t="s">
        <v>230</v>
      </c>
    </row>
    <row r="54" spans="1:22" x14ac:dyDescent="0.25">
      <c r="A54" s="55" t="s">
        <v>71</v>
      </c>
      <c r="B54" s="56" t="s">
        <v>55</v>
      </c>
      <c r="C54" s="57" t="s">
        <v>676</v>
      </c>
      <c r="D54" s="156">
        <v>8.8659999999999997</v>
      </c>
      <c r="E54" s="168">
        <v>14.176</v>
      </c>
      <c r="F54" s="168">
        <v>16.673999999999999</v>
      </c>
      <c r="G54" s="168">
        <v>5.7675312199994515</v>
      </c>
      <c r="H54" s="168">
        <v>5.7675312199994515</v>
      </c>
      <c r="I54" s="226">
        <v>5.2348791742293868</v>
      </c>
      <c r="J54" s="226">
        <v>13.470258950000002</v>
      </c>
      <c r="K54" s="226">
        <v>5.433804582849608</v>
      </c>
      <c r="L54" s="226">
        <v>27.813671520000003</v>
      </c>
      <c r="M54" s="226">
        <v>5.6131201340840127</v>
      </c>
      <c r="N54" s="226">
        <v>38.045135307062765</v>
      </c>
      <c r="O54" s="226">
        <v>5.7983530985080449</v>
      </c>
      <c r="P54" s="226">
        <v>38.417552036373827</v>
      </c>
      <c r="Q54" s="226">
        <v>5.9896987507589738</v>
      </c>
      <c r="R54" s="226">
        <v>38.803710908599157</v>
      </c>
      <c r="S54" s="226">
        <v>6.1873588095341887</v>
      </c>
      <c r="T54" s="226">
        <v>39.209198459163645</v>
      </c>
      <c r="U54" s="93">
        <f>G54+I54+K54+M54+O54+Q54+S54</f>
        <v>40.024745769963666</v>
      </c>
      <c r="V54" s="95">
        <f t="shared" si="0"/>
        <v>201.52705840119884</v>
      </c>
    </row>
    <row r="55" spans="1:22" x14ac:dyDescent="0.25">
      <c r="A55" s="55" t="s">
        <v>72</v>
      </c>
      <c r="B55" s="64" t="s">
        <v>73</v>
      </c>
      <c r="C55" s="57" t="s">
        <v>676</v>
      </c>
      <c r="D55" s="156">
        <v>1221.7691842299998</v>
      </c>
      <c r="E55" s="168">
        <v>1133.5179026999999</v>
      </c>
      <c r="F55" s="168">
        <v>1105.6985960300001</v>
      </c>
      <c r="G55" s="168">
        <v>1261.0994166200003</v>
      </c>
      <c r="H55" s="168">
        <v>1261.0994166200003</v>
      </c>
      <c r="I55" s="226">
        <v>1335.6193378472003</v>
      </c>
      <c r="J55" s="226">
        <v>4668.5905588300002</v>
      </c>
      <c r="K55" s="226">
        <v>1371.1199562059614</v>
      </c>
      <c r="L55" s="226">
        <v>4484.1217534320522</v>
      </c>
      <c r="M55" s="226">
        <v>1448.920303630835</v>
      </c>
      <c r="N55" s="226">
        <v>1584.7521893026899</v>
      </c>
      <c r="O55" s="226">
        <v>1476.6289407720374</v>
      </c>
      <c r="P55" s="226">
        <v>1639.8085985067428</v>
      </c>
      <c r="Q55" s="226">
        <v>1515.3515793757119</v>
      </c>
      <c r="R55" s="226">
        <v>1692.0930530740693</v>
      </c>
      <c r="S55" s="226">
        <v>1561.1017568714935</v>
      </c>
      <c r="T55" s="226">
        <v>1744.4123259967837</v>
      </c>
      <c r="U55" s="93">
        <f>G55+I55+K55+M55+O55+Q55+S55</f>
        <v>9969.8412913232405</v>
      </c>
      <c r="V55" s="95">
        <f t="shared" si="0"/>
        <v>17074.87789576234</v>
      </c>
    </row>
    <row r="56" spans="1:22" x14ac:dyDescent="0.25">
      <c r="A56" s="55" t="s">
        <v>59</v>
      </c>
      <c r="B56" s="63" t="s">
        <v>74</v>
      </c>
      <c r="C56" s="57" t="s">
        <v>676</v>
      </c>
      <c r="D56" s="156" t="s">
        <v>230</v>
      </c>
      <c r="E56" s="168" t="s">
        <v>230</v>
      </c>
      <c r="F56" s="168" t="s">
        <v>230</v>
      </c>
      <c r="G56" s="168" t="s">
        <v>230</v>
      </c>
      <c r="H56" s="168" t="s">
        <v>230</v>
      </c>
      <c r="I56" s="226" t="s">
        <v>230</v>
      </c>
      <c r="J56" s="226" t="s">
        <v>230</v>
      </c>
      <c r="K56" s="226" t="s">
        <v>230</v>
      </c>
      <c r="L56" s="226" t="s">
        <v>230</v>
      </c>
      <c r="M56" s="226" t="s">
        <v>230</v>
      </c>
      <c r="N56" s="226" t="s">
        <v>230</v>
      </c>
      <c r="O56" s="226" t="s">
        <v>230</v>
      </c>
      <c r="P56" s="226" t="s">
        <v>230</v>
      </c>
      <c r="Q56" s="226" t="s">
        <v>230</v>
      </c>
      <c r="R56" s="226" t="s">
        <v>230</v>
      </c>
      <c r="S56" s="226" t="s">
        <v>230</v>
      </c>
      <c r="T56" s="226" t="s">
        <v>230</v>
      </c>
      <c r="U56" s="93" t="s">
        <v>230</v>
      </c>
      <c r="V56" s="95" t="s">
        <v>230</v>
      </c>
    </row>
    <row r="57" spans="1:22" x14ac:dyDescent="0.25">
      <c r="A57" s="55" t="s">
        <v>60</v>
      </c>
      <c r="B57" s="61" t="s">
        <v>75</v>
      </c>
      <c r="C57" s="57" t="s">
        <v>676</v>
      </c>
      <c r="D57" s="156">
        <v>1027.7330545499999</v>
      </c>
      <c r="E57" s="168">
        <v>951.33634309999979</v>
      </c>
      <c r="F57" s="168">
        <v>914.86206133000007</v>
      </c>
      <c r="G57" s="168">
        <v>1022.0648224200002</v>
      </c>
      <c r="H57" s="168">
        <v>1022.0648224200002</v>
      </c>
      <c r="I57" s="226">
        <v>1091.6381206072001</v>
      </c>
      <c r="J57" s="226">
        <v>4336.0723740399999</v>
      </c>
      <c r="K57" s="226">
        <v>1121.2914364777214</v>
      </c>
      <c r="L57" s="226">
        <v>4125.2081663202725</v>
      </c>
      <c r="M57" s="226">
        <v>1192.2569640835957</v>
      </c>
      <c r="N57" s="226">
        <v>1250.6725702899998</v>
      </c>
      <c r="O57" s="226">
        <v>1228.8090296754292</v>
      </c>
      <c r="P57" s="226">
        <v>1305.5268662200001</v>
      </c>
      <c r="Q57" s="226">
        <v>1267.0704933281638</v>
      </c>
      <c r="R57" s="226">
        <v>1357.6090054000001</v>
      </c>
      <c r="S57" s="226">
        <v>1312.3586376597393</v>
      </c>
      <c r="T57" s="226">
        <v>1409.7257606200001</v>
      </c>
      <c r="U57" s="93">
        <f>G57+I57+K57+M57+O57+Q57+S57</f>
        <v>8235.4895042518492</v>
      </c>
      <c r="V57" s="95">
        <f t="shared" si="0"/>
        <v>14806.879565310273</v>
      </c>
    </row>
    <row r="58" spans="1:22" ht="31.5" x14ac:dyDescent="0.25">
      <c r="A58" s="55" t="s">
        <v>76</v>
      </c>
      <c r="B58" s="65" t="s">
        <v>77</v>
      </c>
      <c r="C58" s="57" t="s">
        <v>676</v>
      </c>
      <c r="D58" s="156">
        <v>1027.7330545499999</v>
      </c>
      <c r="E58" s="168">
        <v>951.33634309999979</v>
      </c>
      <c r="F58" s="168">
        <v>914.86206133000007</v>
      </c>
      <c r="G58" s="168">
        <v>1022.0648224200002</v>
      </c>
      <c r="H58" s="168">
        <v>1022.0648224200002</v>
      </c>
      <c r="I58" s="226">
        <v>1091.6381206072001</v>
      </c>
      <c r="J58" s="226">
        <v>4336.0723740399999</v>
      </c>
      <c r="K58" s="226">
        <v>1121.2914364777214</v>
      </c>
      <c r="L58" s="226">
        <v>4125.2081663202725</v>
      </c>
      <c r="M58" s="226">
        <v>1192.2569640835957</v>
      </c>
      <c r="N58" s="226">
        <v>1250.6725702899998</v>
      </c>
      <c r="O58" s="226">
        <v>1228.8090296754292</v>
      </c>
      <c r="P58" s="226">
        <v>1305.5268662200001</v>
      </c>
      <c r="Q58" s="226">
        <v>1267.0704933281638</v>
      </c>
      <c r="R58" s="226">
        <v>1357.6090054000001</v>
      </c>
      <c r="S58" s="226">
        <v>1312.3586376597393</v>
      </c>
      <c r="T58" s="226">
        <v>1409.7257606200001</v>
      </c>
      <c r="U58" s="93">
        <f>G58+I58+K58+M58+O58+Q58+S58</f>
        <v>8235.4895042518492</v>
      </c>
      <c r="V58" s="95">
        <f t="shared" si="0"/>
        <v>14806.879565310273</v>
      </c>
    </row>
    <row r="59" spans="1:22" ht="31.5" x14ac:dyDescent="0.25">
      <c r="A59" s="55" t="s">
        <v>78</v>
      </c>
      <c r="B59" s="66" t="s">
        <v>79</v>
      </c>
      <c r="C59" s="57" t="s">
        <v>676</v>
      </c>
      <c r="D59" s="156">
        <v>1027.7330545499999</v>
      </c>
      <c r="E59" s="168">
        <v>951.33634309999979</v>
      </c>
      <c r="F59" s="168">
        <v>914.86206133000007</v>
      </c>
      <c r="G59" s="168">
        <v>1022.0648224200002</v>
      </c>
      <c r="H59" s="168">
        <v>1022.0648224200002</v>
      </c>
      <c r="I59" s="226">
        <v>1091.6381206072001</v>
      </c>
      <c r="J59" s="226">
        <v>1105.5135688299999</v>
      </c>
      <c r="K59" s="226">
        <v>1121.2914364777214</v>
      </c>
      <c r="L59" s="226">
        <v>1279.55425021</v>
      </c>
      <c r="M59" s="226">
        <v>1192.2569640835957</v>
      </c>
      <c r="N59" s="226">
        <v>1250.6725702899998</v>
      </c>
      <c r="O59" s="226">
        <v>1228.8090296754292</v>
      </c>
      <c r="P59" s="226">
        <v>1305.5268662200001</v>
      </c>
      <c r="Q59" s="226">
        <v>1267.0704933281638</v>
      </c>
      <c r="R59" s="226">
        <v>1357.6090054000001</v>
      </c>
      <c r="S59" s="226">
        <v>1312.3586376597393</v>
      </c>
      <c r="T59" s="226">
        <v>1409.7257606200001</v>
      </c>
      <c r="U59" s="93">
        <f>G59+I59+K59+M59+O59+Q59+S59</f>
        <v>8235.4895042518492</v>
      </c>
      <c r="V59" s="95">
        <f t="shared" si="0"/>
        <v>8730.6668439899986</v>
      </c>
    </row>
    <row r="60" spans="1:22" x14ac:dyDescent="0.25">
      <c r="A60" s="55" t="s">
        <v>80</v>
      </c>
      <c r="B60" s="66" t="s">
        <v>81</v>
      </c>
      <c r="C60" s="57" t="s">
        <v>676</v>
      </c>
      <c r="D60" s="156" t="s">
        <v>230</v>
      </c>
      <c r="E60" s="168" t="s">
        <v>230</v>
      </c>
      <c r="F60" s="168" t="s">
        <v>230</v>
      </c>
      <c r="G60" s="168" t="s">
        <v>230</v>
      </c>
      <c r="H60" s="168" t="s">
        <v>230</v>
      </c>
      <c r="I60" s="226" t="s">
        <v>230</v>
      </c>
      <c r="J60" s="226">
        <v>3230.5588052100002</v>
      </c>
      <c r="K60" s="226" t="s">
        <v>230</v>
      </c>
      <c r="L60" s="226">
        <v>2845.6539161102723</v>
      </c>
      <c r="M60" s="226" t="s">
        <v>230</v>
      </c>
      <c r="N60" s="226" t="s">
        <v>230</v>
      </c>
      <c r="O60" s="226" t="s">
        <v>230</v>
      </c>
      <c r="P60" s="226" t="s">
        <v>230</v>
      </c>
      <c r="Q60" s="226" t="s">
        <v>230</v>
      </c>
      <c r="R60" s="226" t="s">
        <v>230</v>
      </c>
      <c r="S60" s="226" t="s">
        <v>230</v>
      </c>
      <c r="T60" s="226" t="s">
        <v>230</v>
      </c>
      <c r="U60" s="93" t="s">
        <v>230</v>
      </c>
      <c r="V60" s="95" t="s">
        <v>230</v>
      </c>
    </row>
    <row r="61" spans="1:22" x14ac:dyDescent="0.25">
      <c r="A61" s="55" t="s">
        <v>82</v>
      </c>
      <c r="B61" s="65" t="s">
        <v>83</v>
      </c>
      <c r="C61" s="57" t="s">
        <v>676</v>
      </c>
      <c r="D61" s="156" t="s">
        <v>230</v>
      </c>
      <c r="E61" s="168" t="s">
        <v>230</v>
      </c>
      <c r="F61" s="168" t="s">
        <v>230</v>
      </c>
      <c r="G61" s="168" t="s">
        <v>230</v>
      </c>
      <c r="H61" s="168" t="s">
        <v>230</v>
      </c>
      <c r="I61" s="226" t="s">
        <v>230</v>
      </c>
      <c r="J61" s="226" t="s">
        <v>230</v>
      </c>
      <c r="K61" s="226" t="s">
        <v>230</v>
      </c>
      <c r="L61" s="226" t="s">
        <v>230</v>
      </c>
      <c r="M61" s="226" t="s">
        <v>230</v>
      </c>
      <c r="N61" s="226" t="s">
        <v>230</v>
      </c>
      <c r="O61" s="226" t="s">
        <v>230</v>
      </c>
      <c r="P61" s="226" t="s">
        <v>230</v>
      </c>
      <c r="Q61" s="226" t="s">
        <v>230</v>
      </c>
      <c r="R61" s="226" t="s">
        <v>230</v>
      </c>
      <c r="S61" s="226" t="s">
        <v>230</v>
      </c>
      <c r="T61" s="226" t="s">
        <v>230</v>
      </c>
      <c r="U61" s="93" t="s">
        <v>230</v>
      </c>
      <c r="V61" s="95" t="s">
        <v>230</v>
      </c>
    </row>
    <row r="62" spans="1:22" x14ac:dyDescent="0.25">
      <c r="A62" s="55" t="s">
        <v>61</v>
      </c>
      <c r="B62" s="61" t="s">
        <v>84</v>
      </c>
      <c r="C62" s="57" t="s">
        <v>676</v>
      </c>
      <c r="D62" s="156">
        <v>105.43503505</v>
      </c>
      <c r="E62" s="168">
        <v>91.949502520000024</v>
      </c>
      <c r="F62" s="168">
        <v>97.117382459999959</v>
      </c>
      <c r="G62" s="168">
        <v>104.28790848999999</v>
      </c>
      <c r="H62" s="168">
        <v>104.28790848999999</v>
      </c>
      <c r="I62" s="226">
        <v>108.41506907</v>
      </c>
      <c r="J62" s="226">
        <v>111.98786027514829</v>
      </c>
      <c r="K62" s="226">
        <v>110.73765170582</v>
      </c>
      <c r="L62" s="226">
        <v>113.10773887789978</v>
      </c>
      <c r="M62" s="226">
        <v>115.01319955320706</v>
      </c>
      <c r="N62" s="226">
        <v>114.23881626667878</v>
      </c>
      <c r="O62" s="226">
        <v>104.39914435265041</v>
      </c>
      <c r="P62" s="226">
        <v>115.38120442934557</v>
      </c>
      <c r="Q62" s="226">
        <v>103.1679542560117</v>
      </c>
      <c r="R62" s="226">
        <v>116.53501647363903</v>
      </c>
      <c r="S62" s="226">
        <v>123.49721188937114</v>
      </c>
      <c r="T62" s="226">
        <v>117.70036663837543</v>
      </c>
      <c r="U62" s="93">
        <f>G62+I62+K62+M62+O62+Q62+S62</f>
        <v>769.51813931706033</v>
      </c>
      <c r="V62" s="95">
        <f t="shared" si="0"/>
        <v>793.23891145108689</v>
      </c>
    </row>
    <row r="63" spans="1:22" x14ac:dyDescent="0.25">
      <c r="A63" s="55" t="s">
        <v>85</v>
      </c>
      <c r="B63" s="61" t="s">
        <v>86</v>
      </c>
      <c r="C63" s="57" t="s">
        <v>676</v>
      </c>
      <c r="D63" s="156">
        <v>88.601094629999992</v>
      </c>
      <c r="E63" s="168">
        <v>90.23205707999999</v>
      </c>
      <c r="F63" s="168">
        <v>93.719152240000014</v>
      </c>
      <c r="G63" s="168">
        <v>134.74668570999995</v>
      </c>
      <c r="H63" s="168">
        <v>134.74668570999995</v>
      </c>
      <c r="I63" s="226">
        <v>135.56614817000013</v>
      </c>
      <c r="J63" s="226">
        <v>220.53032451485177</v>
      </c>
      <c r="K63" s="226">
        <v>139.09086802242007</v>
      </c>
      <c r="L63" s="226">
        <v>245.80584823387974</v>
      </c>
      <c r="M63" s="226">
        <v>141.65013999403243</v>
      </c>
      <c r="N63" s="226">
        <v>219.84080274601121</v>
      </c>
      <c r="O63" s="226">
        <v>143.42076674395787</v>
      </c>
      <c r="P63" s="226">
        <v>218.90052785739709</v>
      </c>
      <c r="Q63" s="226">
        <v>145.11313179153643</v>
      </c>
      <c r="R63" s="226">
        <v>217.94903120043034</v>
      </c>
      <c r="S63" s="226">
        <v>125.24590732238319</v>
      </c>
      <c r="T63" s="226">
        <v>216.98619873840801</v>
      </c>
      <c r="U63" s="93">
        <f>G63+I63+K63+M63+O63+Q63+S63</f>
        <v>964.83364775433017</v>
      </c>
      <c r="V63" s="95">
        <f t="shared" si="0"/>
        <v>1474.7594190009781</v>
      </c>
    </row>
    <row r="64" spans="1:22" ht="31.5" x14ac:dyDescent="0.25">
      <c r="A64" s="55" t="s">
        <v>87</v>
      </c>
      <c r="B64" s="64" t="s">
        <v>88</v>
      </c>
      <c r="C64" s="57" t="s">
        <v>676</v>
      </c>
      <c r="D64" s="156">
        <v>3678.9428300400004</v>
      </c>
      <c r="E64" s="168">
        <v>3890.7483173099999</v>
      </c>
      <c r="F64" s="168">
        <v>4055.0637234800006</v>
      </c>
      <c r="G64" s="168">
        <v>4351.6127648000001</v>
      </c>
      <c r="H64" s="168">
        <v>4351.6127648000001</v>
      </c>
      <c r="I64" s="226">
        <v>4677.4179547152917</v>
      </c>
      <c r="J64" s="226">
        <v>4735.8390073199998</v>
      </c>
      <c r="K64" s="226">
        <v>5004.5055513746593</v>
      </c>
      <c r="L64" s="226">
        <v>5096.550813564395</v>
      </c>
      <c r="M64" s="226">
        <v>5166.3667377827542</v>
      </c>
      <c r="N64" s="226">
        <v>5335.1985783736409</v>
      </c>
      <c r="O64" s="226">
        <v>5362.7699035107898</v>
      </c>
      <c r="P64" s="226">
        <v>5532.517458541628</v>
      </c>
      <c r="Q64" s="226">
        <v>5583.1133218796085</v>
      </c>
      <c r="R64" s="226">
        <v>5737.6251644831118</v>
      </c>
      <c r="S64" s="226">
        <v>5837.281982073232</v>
      </c>
      <c r="T64" s="226">
        <v>5949.2039175787468</v>
      </c>
      <c r="U64" s="93">
        <f>G64+I64+K64+M64+O64+Q64+S64</f>
        <v>35983.068216136337</v>
      </c>
      <c r="V64" s="95">
        <f t="shared" si="0"/>
        <v>36738.547704661527</v>
      </c>
    </row>
    <row r="65" spans="1:22" ht="31.5" x14ac:dyDescent="0.25">
      <c r="A65" s="55" t="s">
        <v>89</v>
      </c>
      <c r="B65" s="63" t="s">
        <v>90</v>
      </c>
      <c r="C65" s="57" t="s">
        <v>676</v>
      </c>
      <c r="D65" s="156">
        <v>1183.8521628000001</v>
      </c>
      <c r="E65" s="168">
        <v>1101.2958935999998</v>
      </c>
      <c r="F65" s="168">
        <v>997.84624867999992</v>
      </c>
      <c r="G65" s="168">
        <v>1034.2743589999998</v>
      </c>
      <c r="H65" s="168">
        <v>1034.2743589999998</v>
      </c>
      <c r="I65" s="226">
        <v>1123.6514648252917</v>
      </c>
      <c r="J65" s="226">
        <v>1243.5122482499996</v>
      </c>
      <c r="K65" s="226">
        <v>1182.0111413534912</v>
      </c>
      <c r="L65" s="226">
        <v>1402.5378383543955</v>
      </c>
      <c r="M65" s="226">
        <v>1228.1053028081958</v>
      </c>
      <c r="N65" s="226">
        <v>1449.71385936</v>
      </c>
      <c r="O65" s="226">
        <v>1267.5140596833417</v>
      </c>
      <c r="P65" s="226">
        <v>1498.4350311314845</v>
      </c>
      <c r="Q65" s="226">
        <v>1307.1573883978422</v>
      </c>
      <c r="R65" s="226">
        <v>1548.941843008068</v>
      </c>
      <c r="S65" s="226">
        <v>1372.2189788357603</v>
      </c>
      <c r="T65" s="226">
        <v>1600.1337562347376</v>
      </c>
      <c r="U65" s="93">
        <f>G65+I65+K65+M65+O65+Q65+S65</f>
        <v>8514.9326949039241</v>
      </c>
      <c r="V65" s="95">
        <f t="shared" si="0"/>
        <v>9777.5489353386856</v>
      </c>
    </row>
    <row r="66" spans="1:22" ht="31.5" x14ac:dyDescent="0.25">
      <c r="A66" s="55" t="s">
        <v>91</v>
      </c>
      <c r="B66" s="63" t="s">
        <v>92</v>
      </c>
      <c r="C66" s="57" t="s">
        <v>676</v>
      </c>
      <c r="D66" s="156">
        <v>2389.9237388800002</v>
      </c>
      <c r="E66" s="168">
        <v>2658.4910025700005</v>
      </c>
      <c r="F66" s="168">
        <v>2887.1865969999999</v>
      </c>
      <c r="G66" s="168">
        <v>3175.0358337500002</v>
      </c>
      <c r="H66" s="168">
        <v>3175.0358337500002</v>
      </c>
      <c r="I66" s="226">
        <v>3378.5584616399997</v>
      </c>
      <c r="J66" s="226">
        <v>3331.3214892999999</v>
      </c>
      <c r="K66" s="226">
        <v>3623.6443209652493</v>
      </c>
      <c r="L66" s="226">
        <v>3494.0051125499999</v>
      </c>
      <c r="M66" s="226">
        <v>3741.2142474854186</v>
      </c>
      <c r="N66" s="226">
        <v>3684.43323255</v>
      </c>
      <c r="O66" s="226">
        <v>3912.3387935878363</v>
      </c>
      <c r="P66" s="226">
        <v>3832.8952725499998</v>
      </c>
      <c r="Q66" s="226">
        <v>4091.4750272761221</v>
      </c>
      <c r="R66" s="226">
        <v>3987.36036255</v>
      </c>
      <c r="S66" s="226">
        <v>4279.0048708224022</v>
      </c>
      <c r="T66" s="226">
        <v>4147.61126255</v>
      </c>
      <c r="U66" s="93">
        <f>G66+I66+K66+M66+O66+Q66+S66</f>
        <v>26201.27155552703</v>
      </c>
      <c r="V66" s="95">
        <f t="shared" si="0"/>
        <v>25652.662565799998</v>
      </c>
    </row>
    <row r="67" spans="1:22" x14ac:dyDescent="0.25">
      <c r="A67" s="55" t="s">
        <v>93</v>
      </c>
      <c r="B67" s="61" t="s">
        <v>94</v>
      </c>
      <c r="C67" s="57" t="s">
        <v>676</v>
      </c>
      <c r="D67" s="156" t="s">
        <v>230</v>
      </c>
      <c r="E67" s="168" t="s">
        <v>230</v>
      </c>
      <c r="F67" s="168" t="s">
        <v>230</v>
      </c>
      <c r="G67" s="168" t="s">
        <v>230</v>
      </c>
      <c r="H67" s="168" t="s">
        <v>230</v>
      </c>
      <c r="I67" s="226" t="s">
        <v>230</v>
      </c>
      <c r="J67" s="226" t="s">
        <v>230</v>
      </c>
      <c r="K67" s="226" t="s">
        <v>230</v>
      </c>
      <c r="L67" s="226" t="s">
        <v>230</v>
      </c>
      <c r="M67" s="226" t="s">
        <v>230</v>
      </c>
      <c r="N67" s="226" t="s">
        <v>230</v>
      </c>
      <c r="O67" s="226" t="s">
        <v>230</v>
      </c>
      <c r="P67" s="226" t="s">
        <v>230</v>
      </c>
      <c r="Q67" s="226" t="s">
        <v>230</v>
      </c>
      <c r="R67" s="226" t="s">
        <v>230</v>
      </c>
      <c r="S67" s="226" t="s">
        <v>230</v>
      </c>
      <c r="T67" s="226" t="s">
        <v>230</v>
      </c>
      <c r="U67" s="93" t="s">
        <v>230</v>
      </c>
      <c r="V67" s="95" t="s">
        <v>230</v>
      </c>
    </row>
    <row r="68" spans="1:22" x14ac:dyDescent="0.25">
      <c r="A68" s="55" t="s">
        <v>95</v>
      </c>
      <c r="B68" s="61" t="s">
        <v>678</v>
      </c>
      <c r="C68" s="57" t="s">
        <v>676</v>
      </c>
      <c r="D68" s="156" t="s">
        <v>230</v>
      </c>
      <c r="E68" s="168" t="s">
        <v>230</v>
      </c>
      <c r="F68" s="168" t="s">
        <v>230</v>
      </c>
      <c r="G68" s="168" t="s">
        <v>230</v>
      </c>
      <c r="H68" s="168" t="s">
        <v>230</v>
      </c>
      <c r="I68" s="226" t="s">
        <v>230</v>
      </c>
      <c r="J68" s="226" t="s">
        <v>230</v>
      </c>
      <c r="K68" s="226" t="s">
        <v>230</v>
      </c>
      <c r="L68" s="226" t="s">
        <v>230</v>
      </c>
      <c r="M68" s="226" t="s">
        <v>230</v>
      </c>
      <c r="N68" s="226" t="s">
        <v>230</v>
      </c>
      <c r="O68" s="226" t="s">
        <v>230</v>
      </c>
      <c r="P68" s="226" t="s">
        <v>230</v>
      </c>
      <c r="Q68" s="226" t="s">
        <v>230</v>
      </c>
      <c r="R68" s="226" t="s">
        <v>230</v>
      </c>
      <c r="S68" s="226" t="s">
        <v>230</v>
      </c>
      <c r="T68" s="226" t="s">
        <v>230</v>
      </c>
      <c r="U68" s="93" t="s">
        <v>230</v>
      </c>
      <c r="V68" s="95" t="s">
        <v>230</v>
      </c>
    </row>
    <row r="69" spans="1:22" x14ac:dyDescent="0.25">
      <c r="A69" s="55" t="s">
        <v>96</v>
      </c>
      <c r="B69" s="61" t="s">
        <v>97</v>
      </c>
      <c r="C69" s="57" t="s">
        <v>676</v>
      </c>
      <c r="D69" s="156">
        <v>105.16692836000026</v>
      </c>
      <c r="E69" s="168">
        <v>130.96142113999929</v>
      </c>
      <c r="F69" s="168">
        <v>170.03087780000084</v>
      </c>
      <c r="G69" s="168">
        <v>142.30257204999995</v>
      </c>
      <c r="H69" s="168">
        <v>142.30257204999995</v>
      </c>
      <c r="I69" s="226">
        <v>175.20802825000044</v>
      </c>
      <c r="J69" s="226">
        <v>161.00526977000013</v>
      </c>
      <c r="K69" s="226">
        <v>198.85008905591909</v>
      </c>
      <c r="L69" s="226">
        <v>200.00786266000011</v>
      </c>
      <c r="M69" s="226">
        <v>197.0471874891403</v>
      </c>
      <c r="N69" s="226">
        <v>201.05148646364034</v>
      </c>
      <c r="O69" s="226">
        <v>182.91705023961143</v>
      </c>
      <c r="P69" s="226">
        <v>201.18715486014378</v>
      </c>
      <c r="Q69" s="226">
        <v>184.48090620564389</v>
      </c>
      <c r="R69" s="226">
        <v>201.32295892504416</v>
      </c>
      <c r="S69" s="226">
        <v>186.05813241506974</v>
      </c>
      <c r="T69" s="226">
        <v>201.45889879400934</v>
      </c>
      <c r="U69" s="93">
        <f t="shared" ref="U69:U78" si="1">G69+I69+K69+M69+O69+Q69+S69</f>
        <v>1266.8639657053845</v>
      </c>
      <c r="V69" s="95">
        <f t="shared" si="0"/>
        <v>1308.3362035228379</v>
      </c>
    </row>
    <row r="70" spans="1:22" x14ac:dyDescent="0.25">
      <c r="A70" s="55" t="s">
        <v>98</v>
      </c>
      <c r="B70" s="64" t="s">
        <v>99</v>
      </c>
      <c r="C70" s="57" t="s">
        <v>676</v>
      </c>
      <c r="D70" s="156">
        <v>1215.9899012399999</v>
      </c>
      <c r="E70" s="168">
        <v>1320.1976322700002</v>
      </c>
      <c r="F70" s="168">
        <v>1370.2401024300004</v>
      </c>
      <c r="G70" s="168">
        <v>1444.8624170200003</v>
      </c>
      <c r="H70" s="168">
        <v>1444.8624170200003</v>
      </c>
      <c r="I70" s="226">
        <v>1576.9943550200001</v>
      </c>
      <c r="J70" s="226">
        <v>1657.4484297999998</v>
      </c>
      <c r="K70" s="226">
        <v>1652.6900840609603</v>
      </c>
      <c r="L70" s="226">
        <v>1747.94153438802</v>
      </c>
      <c r="M70" s="226">
        <v>1723.7557576755812</v>
      </c>
      <c r="N70" s="226">
        <v>1691.8518169155407</v>
      </c>
      <c r="O70" s="226">
        <v>1797.8772552556311</v>
      </c>
      <c r="P70" s="226">
        <v>1759.5258895921622</v>
      </c>
      <c r="Q70" s="226">
        <v>1875.1859772316229</v>
      </c>
      <c r="R70" s="226">
        <v>1829.9069251758492</v>
      </c>
      <c r="S70" s="226">
        <v>1955.8189742525822</v>
      </c>
      <c r="T70" s="226">
        <v>1903.1032021828835</v>
      </c>
      <c r="U70" s="93">
        <f t="shared" si="1"/>
        <v>12027.184820516381</v>
      </c>
      <c r="V70" s="95">
        <f t="shared" si="0"/>
        <v>12034.640215074454</v>
      </c>
    </row>
    <row r="71" spans="1:22" x14ac:dyDescent="0.25">
      <c r="A71" s="55" t="s">
        <v>100</v>
      </c>
      <c r="B71" s="64" t="s">
        <v>101</v>
      </c>
      <c r="C71" s="57" t="s">
        <v>676</v>
      </c>
      <c r="D71" s="156">
        <v>473.06356366000006</v>
      </c>
      <c r="E71" s="168">
        <v>543.37018641000009</v>
      </c>
      <c r="F71" s="168">
        <v>576.21683104999988</v>
      </c>
      <c r="G71" s="168">
        <v>638.44729512000004</v>
      </c>
      <c r="H71" s="168">
        <v>638.44729512000004</v>
      </c>
      <c r="I71" s="226">
        <v>689.690755605238</v>
      </c>
      <c r="J71" s="226">
        <v>755.5332176500001</v>
      </c>
      <c r="K71" s="226">
        <v>695.77509743308701</v>
      </c>
      <c r="L71" s="226">
        <v>739.76207557197449</v>
      </c>
      <c r="M71" s="226">
        <v>757.05902833679056</v>
      </c>
      <c r="N71" s="226">
        <v>815.74507919898792</v>
      </c>
      <c r="O71" s="226">
        <v>768.39013317229933</v>
      </c>
      <c r="P71" s="226">
        <v>840.34914448212282</v>
      </c>
      <c r="Q71" s="226">
        <v>806.20553617651592</v>
      </c>
      <c r="R71" s="226">
        <v>866.74474635827346</v>
      </c>
      <c r="S71" s="226">
        <v>845.88197909084647</v>
      </c>
      <c r="T71" s="226">
        <v>900.66422251029803</v>
      </c>
      <c r="U71" s="93">
        <f t="shared" si="1"/>
        <v>5201.4498249347771</v>
      </c>
      <c r="V71" s="95">
        <f t="shared" si="0"/>
        <v>5557.2457808916561</v>
      </c>
    </row>
    <row r="72" spans="1:22" x14ac:dyDescent="0.25">
      <c r="A72" s="55" t="s">
        <v>102</v>
      </c>
      <c r="B72" s="64" t="s">
        <v>103</v>
      </c>
      <c r="C72" s="57" t="s">
        <v>676</v>
      </c>
      <c r="D72" s="156">
        <v>39.537951</v>
      </c>
      <c r="E72" s="168">
        <v>53.355508</v>
      </c>
      <c r="F72" s="168">
        <v>63.976776000000001</v>
      </c>
      <c r="G72" s="168">
        <v>74.492878999999988</v>
      </c>
      <c r="H72" s="168">
        <v>74.492878999999988</v>
      </c>
      <c r="I72" s="226">
        <v>103.74673300000001</v>
      </c>
      <c r="J72" s="226">
        <v>90.83105900000001</v>
      </c>
      <c r="K72" s="226">
        <v>127.29349103200001</v>
      </c>
      <c r="L72" s="226">
        <v>145.05052799999999</v>
      </c>
      <c r="M72" s="226">
        <v>151.72362914637603</v>
      </c>
      <c r="N72" s="226">
        <v>190.03076035000001</v>
      </c>
      <c r="O72" s="226">
        <v>143.75008219967017</v>
      </c>
      <c r="P72" s="226">
        <v>203.02836653400001</v>
      </c>
      <c r="Q72" s="226">
        <v>151.80433673425597</v>
      </c>
      <c r="R72" s="226">
        <v>209.89241541576004</v>
      </c>
      <c r="S72" s="226">
        <v>160.31105269426195</v>
      </c>
      <c r="T72" s="226">
        <v>215.79417584879045</v>
      </c>
      <c r="U72" s="93">
        <f t="shared" si="1"/>
        <v>913.12220380656413</v>
      </c>
      <c r="V72" s="95">
        <f t="shared" si="0"/>
        <v>1129.1201841485506</v>
      </c>
    </row>
    <row r="73" spans="1:22" x14ac:dyDescent="0.25">
      <c r="A73" s="55" t="s">
        <v>104</v>
      </c>
      <c r="B73" s="61" t="s">
        <v>105</v>
      </c>
      <c r="C73" s="57" t="s">
        <v>676</v>
      </c>
      <c r="D73" s="156">
        <v>33.702092999999998</v>
      </c>
      <c r="E73" s="168">
        <v>47.798946999999998</v>
      </c>
      <c r="F73" s="168">
        <v>58.422972000000001</v>
      </c>
      <c r="G73" s="168">
        <v>69.018160999999992</v>
      </c>
      <c r="H73" s="168">
        <v>69.018160999999992</v>
      </c>
      <c r="I73" s="226">
        <v>97.907524000000009</v>
      </c>
      <c r="J73" s="226">
        <v>84.307718000000008</v>
      </c>
      <c r="K73" s="226">
        <v>121.17400000000001</v>
      </c>
      <c r="L73" s="226">
        <v>137.308438</v>
      </c>
      <c r="M73" s="226">
        <v>145.34100000000001</v>
      </c>
      <c r="N73" s="226">
        <v>181.97898675000002</v>
      </c>
      <c r="O73" s="226">
        <v>137.09299999999999</v>
      </c>
      <c r="P73" s="226">
        <v>194.65452199000001</v>
      </c>
      <c r="Q73" s="226">
        <v>144.86099999999999</v>
      </c>
      <c r="R73" s="226">
        <v>201.18361709000004</v>
      </c>
      <c r="S73" s="226">
        <v>153.06915248043299</v>
      </c>
      <c r="T73" s="226">
        <v>206.73702559000003</v>
      </c>
      <c r="U73" s="93">
        <f t="shared" si="1"/>
        <v>868.46383748043297</v>
      </c>
      <c r="V73" s="95">
        <f t="shared" si="0"/>
        <v>1075.1884684200002</v>
      </c>
    </row>
    <row r="74" spans="1:22" x14ac:dyDescent="0.25">
      <c r="A74" s="55" t="s">
        <v>106</v>
      </c>
      <c r="B74" s="61" t="s">
        <v>107</v>
      </c>
      <c r="C74" s="57" t="s">
        <v>676</v>
      </c>
      <c r="D74" s="156">
        <v>5.8358580000000018</v>
      </c>
      <c r="E74" s="168">
        <v>5.5565610000000021</v>
      </c>
      <c r="F74" s="168">
        <v>5.5538039999999995</v>
      </c>
      <c r="G74" s="168">
        <v>5.4747179999999958</v>
      </c>
      <c r="H74" s="168">
        <v>5.4747179999999958</v>
      </c>
      <c r="I74" s="226">
        <v>5.8392089999999968</v>
      </c>
      <c r="J74" s="226">
        <v>6.5233410000000021</v>
      </c>
      <c r="K74" s="226">
        <v>6.1194910319999991</v>
      </c>
      <c r="L74" s="226">
        <v>7.7420899999999904</v>
      </c>
      <c r="M74" s="226">
        <v>6.3826291463760185</v>
      </c>
      <c r="N74" s="226">
        <v>8.05177359999999</v>
      </c>
      <c r="O74" s="226">
        <v>6.6570821996701852</v>
      </c>
      <c r="P74" s="226">
        <v>8.3738445440000078</v>
      </c>
      <c r="Q74" s="226">
        <v>6.9433367342559791</v>
      </c>
      <c r="R74" s="226">
        <v>8.7087983257600001</v>
      </c>
      <c r="S74" s="226">
        <v>7.241900213828961</v>
      </c>
      <c r="T74" s="226">
        <v>9.0571502587904149</v>
      </c>
      <c r="U74" s="93">
        <f t="shared" si="1"/>
        <v>44.658366326131137</v>
      </c>
      <c r="V74" s="95">
        <f t="shared" si="0"/>
        <v>53.931715728550401</v>
      </c>
    </row>
    <row r="75" spans="1:22" x14ac:dyDescent="0.25">
      <c r="A75" s="55" t="s">
        <v>108</v>
      </c>
      <c r="B75" s="64" t="s">
        <v>109</v>
      </c>
      <c r="C75" s="57" t="s">
        <v>676</v>
      </c>
      <c r="D75" s="156">
        <v>292.39913135242011</v>
      </c>
      <c r="E75" s="168">
        <v>294.01106091048905</v>
      </c>
      <c r="F75" s="168">
        <v>307.46197100999734</v>
      </c>
      <c r="G75" s="168">
        <v>282.31194100817959</v>
      </c>
      <c r="H75" s="168">
        <v>282.31194100817959</v>
      </c>
      <c r="I75" s="226">
        <v>288.37167003886935</v>
      </c>
      <c r="J75" s="226">
        <v>352.64102048999644</v>
      </c>
      <c r="K75" s="226">
        <v>288.64296427687145</v>
      </c>
      <c r="L75" s="226">
        <v>385.57295990720871</v>
      </c>
      <c r="M75" s="226">
        <v>290.99128642977394</v>
      </c>
      <c r="N75" s="226">
        <v>301.16261165008206</v>
      </c>
      <c r="O75" s="226">
        <v>309.38597000583252</v>
      </c>
      <c r="P75" s="226">
        <v>292.3915701177109</v>
      </c>
      <c r="Q75" s="226">
        <v>315.12114885109651</v>
      </c>
      <c r="R75" s="226">
        <v>274.0427511146919</v>
      </c>
      <c r="S75" s="226">
        <v>320.82349404500809</v>
      </c>
      <c r="T75" s="226">
        <v>265.43986915176743</v>
      </c>
      <c r="U75" s="93">
        <f t="shared" si="1"/>
        <v>2095.6484746556316</v>
      </c>
      <c r="V75" s="95">
        <f t="shared" si="0"/>
        <v>2153.562723439637</v>
      </c>
    </row>
    <row r="76" spans="1:22" x14ac:dyDescent="0.25">
      <c r="A76" s="55" t="s">
        <v>110</v>
      </c>
      <c r="B76" s="61" t="s">
        <v>111</v>
      </c>
      <c r="C76" s="57" t="s">
        <v>676</v>
      </c>
      <c r="D76" s="156">
        <v>122.66956299036639</v>
      </c>
      <c r="E76" s="168">
        <v>118.50800284000002</v>
      </c>
      <c r="F76" s="168">
        <v>135.96380847999998</v>
      </c>
      <c r="G76" s="168">
        <v>95.593560240000002</v>
      </c>
      <c r="H76" s="168">
        <v>95.593560240000002</v>
      </c>
      <c r="I76" s="226">
        <v>104.90422437000001</v>
      </c>
      <c r="J76" s="226">
        <v>159.12749159000003</v>
      </c>
      <c r="K76" s="226">
        <v>106.00267420362</v>
      </c>
      <c r="L76" s="226">
        <v>191.96751676799997</v>
      </c>
      <c r="M76" s="226">
        <v>106.55556340896659</v>
      </c>
      <c r="N76" s="226">
        <v>122.564832458</v>
      </c>
      <c r="O76" s="226">
        <v>121.72295670901869</v>
      </c>
      <c r="P76" s="226">
        <v>126.5164335691111</v>
      </c>
      <c r="Q76" s="226">
        <v>121.79626979818512</v>
      </c>
      <c r="R76" s="226">
        <v>124.73418356911111</v>
      </c>
      <c r="S76" s="226">
        <v>121.86962704343507</v>
      </c>
      <c r="T76" s="226">
        <v>113.45870345846667</v>
      </c>
      <c r="U76" s="93">
        <f t="shared" si="1"/>
        <v>778.44487577322548</v>
      </c>
      <c r="V76" s="95">
        <f t="shared" si="0"/>
        <v>933.96272165268874</v>
      </c>
    </row>
    <row r="77" spans="1:22" x14ac:dyDescent="0.25">
      <c r="A77" s="55" t="s">
        <v>112</v>
      </c>
      <c r="B77" s="61" t="s">
        <v>113</v>
      </c>
      <c r="C77" s="57" t="s">
        <v>676</v>
      </c>
      <c r="D77" s="156">
        <v>18.0828697</v>
      </c>
      <c r="E77" s="168">
        <v>18.763741279999998</v>
      </c>
      <c r="F77" s="168">
        <v>20.191641600000001</v>
      </c>
      <c r="G77" s="168">
        <v>21.238473080000002</v>
      </c>
      <c r="H77" s="168">
        <v>21.238473080000002</v>
      </c>
      <c r="I77" s="226">
        <v>24.431717590000002</v>
      </c>
      <c r="J77" s="226">
        <v>40.819586829999999</v>
      </c>
      <c r="K77" s="226">
        <v>25.484049258320002</v>
      </c>
      <c r="L77" s="226">
        <v>47.313664470000006</v>
      </c>
      <c r="M77" s="226">
        <v>26.441744511430958</v>
      </c>
      <c r="N77" s="226">
        <v>24.1590195944</v>
      </c>
      <c r="O77" s="226">
        <v>27.404343684388397</v>
      </c>
      <c r="P77" s="226">
        <v>24.923283878975997</v>
      </c>
      <c r="Q77" s="226">
        <v>28.402102114677195</v>
      </c>
      <c r="R77" s="226">
        <v>25.718118734935043</v>
      </c>
      <c r="S77" s="226">
        <v>29.436187701590416</v>
      </c>
      <c r="T77" s="226">
        <v>26.544746985132445</v>
      </c>
      <c r="U77" s="93">
        <f t="shared" si="1"/>
        <v>182.83861794040698</v>
      </c>
      <c r="V77" s="95">
        <f t="shared" si="0"/>
        <v>210.71689357344349</v>
      </c>
    </row>
    <row r="78" spans="1:22" ht="21" thickBot="1" x14ac:dyDescent="0.3">
      <c r="A78" s="67" t="s">
        <v>114</v>
      </c>
      <c r="B78" s="68" t="s">
        <v>115</v>
      </c>
      <c r="C78" s="69" t="s">
        <v>676</v>
      </c>
      <c r="D78" s="170">
        <v>151.64669866205375</v>
      </c>
      <c r="E78" s="171">
        <v>156.73931679048903</v>
      </c>
      <c r="F78" s="171">
        <v>151.30652092999736</v>
      </c>
      <c r="G78" s="171">
        <v>165.47990768817959</v>
      </c>
      <c r="H78" s="171">
        <v>165.47990768817959</v>
      </c>
      <c r="I78" s="227">
        <v>159.03572807886934</v>
      </c>
      <c r="J78" s="227">
        <v>152.69394206999641</v>
      </c>
      <c r="K78" s="227">
        <v>157.15624081493144</v>
      </c>
      <c r="L78" s="227">
        <v>146.29177866920872</v>
      </c>
      <c r="M78" s="227">
        <v>157.99397850937635</v>
      </c>
      <c r="N78" s="227">
        <v>154.43875959768206</v>
      </c>
      <c r="O78" s="227">
        <v>160.25866961242542</v>
      </c>
      <c r="P78" s="227">
        <v>140.9518526696238</v>
      </c>
      <c r="Q78" s="227">
        <v>164.92277693823419</v>
      </c>
      <c r="R78" s="227">
        <v>123.59044881064574</v>
      </c>
      <c r="S78" s="227">
        <v>169.5176792999826</v>
      </c>
      <c r="T78" s="227">
        <v>125.43641870816828</v>
      </c>
      <c r="U78" s="96">
        <f t="shared" si="1"/>
        <v>1134.3649809419987</v>
      </c>
      <c r="V78" s="97">
        <f t="shared" si="0"/>
        <v>1008.8831082135046</v>
      </c>
    </row>
    <row r="79" spans="1:22" x14ac:dyDescent="0.25">
      <c r="A79" s="52" t="s">
        <v>116</v>
      </c>
      <c r="B79" s="70" t="s">
        <v>117</v>
      </c>
      <c r="C79" s="54" t="s">
        <v>676</v>
      </c>
      <c r="D79" s="165" t="s">
        <v>230</v>
      </c>
      <c r="E79" s="166" t="s">
        <v>230</v>
      </c>
      <c r="F79" s="166" t="s">
        <v>230</v>
      </c>
      <c r="G79" s="166" t="s">
        <v>230</v>
      </c>
      <c r="H79" s="166" t="s">
        <v>230</v>
      </c>
      <c r="I79" s="225" t="s">
        <v>230</v>
      </c>
      <c r="J79" s="225" t="s">
        <v>230</v>
      </c>
      <c r="K79" s="225" t="s">
        <v>230</v>
      </c>
      <c r="L79" s="225" t="s">
        <v>230</v>
      </c>
      <c r="M79" s="225" t="s">
        <v>230</v>
      </c>
      <c r="N79" s="225" t="s">
        <v>230</v>
      </c>
      <c r="O79" s="225" t="s">
        <v>230</v>
      </c>
      <c r="P79" s="225" t="s">
        <v>230</v>
      </c>
      <c r="Q79" s="225" t="s">
        <v>230</v>
      </c>
      <c r="R79" s="225" t="s">
        <v>230</v>
      </c>
      <c r="S79" s="225" t="s">
        <v>230</v>
      </c>
      <c r="T79" s="225" t="s">
        <v>230</v>
      </c>
      <c r="U79" s="90" t="s">
        <v>230</v>
      </c>
      <c r="V79" s="92" t="s">
        <v>230</v>
      </c>
    </row>
    <row r="80" spans="1:22" x14ac:dyDescent="0.25">
      <c r="A80" s="55" t="s">
        <v>118</v>
      </c>
      <c r="B80" s="61" t="s">
        <v>119</v>
      </c>
      <c r="C80" s="57" t="s">
        <v>676</v>
      </c>
      <c r="D80" s="156">
        <v>309.97224999999997</v>
      </c>
      <c r="E80" s="168">
        <v>314.57143300000001</v>
      </c>
      <c r="F80" s="168">
        <v>356.34954979000003</v>
      </c>
      <c r="G80" s="168">
        <v>347.41252986000001</v>
      </c>
      <c r="H80" s="168">
        <v>347.41252986000001</v>
      </c>
      <c r="I80" s="226">
        <v>340.66399999999999</v>
      </c>
      <c r="J80" s="226">
        <v>462.49282417000006</v>
      </c>
      <c r="K80" s="226">
        <v>347.45544419443934</v>
      </c>
      <c r="L80" s="226">
        <v>379.66102410000008</v>
      </c>
      <c r="M80" s="226">
        <v>352.53016063400332</v>
      </c>
      <c r="N80" s="226">
        <v>379.66102410000008</v>
      </c>
      <c r="O80" s="226">
        <v>357.50793381295841</v>
      </c>
      <c r="P80" s="226">
        <v>379.66102410000008</v>
      </c>
      <c r="Q80" s="226">
        <v>362.37452328418919</v>
      </c>
      <c r="R80" s="226">
        <v>379.66102410000008</v>
      </c>
      <c r="S80" s="226">
        <v>367.30735937777843</v>
      </c>
      <c r="T80" s="226">
        <v>379.66102410000008</v>
      </c>
      <c r="U80" s="93">
        <f>G80+I80+K80+M80+O80+Q80+S80</f>
        <v>2475.2519511633686</v>
      </c>
      <c r="V80" s="95">
        <f t="shared" si="0"/>
        <v>2708.2104745300003</v>
      </c>
    </row>
    <row r="81" spans="1:22" x14ac:dyDescent="0.25">
      <c r="A81" s="55" t="s">
        <v>120</v>
      </c>
      <c r="B81" s="61" t="s">
        <v>121</v>
      </c>
      <c r="C81" s="57" t="s">
        <v>676</v>
      </c>
      <c r="D81" s="156" t="s">
        <v>230</v>
      </c>
      <c r="E81" s="168" t="s">
        <v>230</v>
      </c>
      <c r="F81" s="168" t="s">
        <v>230</v>
      </c>
      <c r="G81" s="168" t="s">
        <v>230</v>
      </c>
      <c r="H81" s="168" t="s">
        <v>230</v>
      </c>
      <c r="I81" s="226" t="s">
        <v>230</v>
      </c>
      <c r="J81" s="226">
        <v>227.25700000000001</v>
      </c>
      <c r="K81" s="226" t="s">
        <v>230</v>
      </c>
      <c r="L81" s="226">
        <v>262.22396113439555</v>
      </c>
      <c r="M81" s="226" t="s">
        <v>230</v>
      </c>
      <c r="N81" s="226">
        <v>0</v>
      </c>
      <c r="O81" s="226" t="s">
        <v>230</v>
      </c>
      <c r="P81" s="226">
        <v>0</v>
      </c>
      <c r="Q81" s="226" t="s">
        <v>230</v>
      </c>
      <c r="R81" s="226">
        <v>0</v>
      </c>
      <c r="S81" s="226" t="s">
        <v>230</v>
      </c>
      <c r="T81" s="226">
        <v>0</v>
      </c>
      <c r="U81" s="93" t="e">
        <f>G81+I81+K81+M81+O81+Q81+S81</f>
        <v>#VALUE!</v>
      </c>
      <c r="V81" s="95" t="e">
        <f t="shared" si="0"/>
        <v>#VALUE!</v>
      </c>
    </row>
    <row r="82" spans="1:22" ht="21" thickBot="1" x14ac:dyDescent="0.3">
      <c r="A82" s="71" t="s">
        <v>122</v>
      </c>
      <c r="B82" s="72" t="s">
        <v>123</v>
      </c>
      <c r="C82" s="73" t="s">
        <v>676</v>
      </c>
      <c r="D82" s="163">
        <v>96.457999999999998</v>
      </c>
      <c r="E82" s="172">
        <v>103.315</v>
      </c>
      <c r="F82" s="172">
        <v>103.41200000000001</v>
      </c>
      <c r="G82" s="172">
        <v>110.7834596738948</v>
      </c>
      <c r="H82" s="172">
        <v>110.7834596738948</v>
      </c>
      <c r="I82" s="228">
        <v>123.85356107789789</v>
      </c>
      <c r="J82" s="228">
        <v>116.947</v>
      </c>
      <c r="K82" s="228">
        <v>121.2332671246092</v>
      </c>
      <c r="L82" s="228">
        <v>116.05582496589285</v>
      </c>
      <c r="M82" s="228">
        <v>121.49766096687678</v>
      </c>
      <c r="N82" s="228">
        <v>126.43609518280782</v>
      </c>
      <c r="O82" s="228">
        <v>123.25157984287168</v>
      </c>
      <c r="P82" s="228">
        <v>119.20315827681914</v>
      </c>
      <c r="Q82" s="228">
        <v>127.35581689676161</v>
      </c>
      <c r="R82" s="228">
        <v>102.61200515916617</v>
      </c>
      <c r="S82" s="228">
        <v>131.59672369408199</v>
      </c>
      <c r="T82" s="228">
        <v>104.73876656328393</v>
      </c>
      <c r="U82" s="98">
        <f>G82+I82+K82+M82+O82+Q82+S82</f>
        <v>859.57206927699406</v>
      </c>
      <c r="V82" s="99">
        <f t="shared" si="0"/>
        <v>796.77630982186474</v>
      </c>
    </row>
    <row r="83" spans="1:22" ht="31.5" x14ac:dyDescent="0.25">
      <c r="A83" s="76" t="s">
        <v>124</v>
      </c>
      <c r="B83" s="53" t="s">
        <v>125</v>
      </c>
      <c r="C83" s="77" t="s">
        <v>676</v>
      </c>
      <c r="D83" s="173">
        <v>514.35029022559729</v>
      </c>
      <c r="E83" s="174">
        <v>466.65939239951092</v>
      </c>
      <c r="F83" s="174">
        <v>951.94907064539655</v>
      </c>
      <c r="G83" s="174">
        <v>1554.1934282733262</v>
      </c>
      <c r="H83" s="174">
        <v>1554.1934282733262</v>
      </c>
      <c r="I83" s="229">
        <v>1748.0886002905413</v>
      </c>
      <c r="J83" s="229">
        <v>2158.7495034728017</v>
      </c>
      <c r="K83" s="229">
        <v>1184.2027314577767</v>
      </c>
      <c r="L83" s="229">
        <v>1633.5112281776114</v>
      </c>
      <c r="M83" s="229">
        <v>895.51981130313175</v>
      </c>
      <c r="N83" s="229">
        <v>1274.6419666992838</v>
      </c>
      <c r="O83" s="229">
        <v>910.56840867523567</v>
      </c>
      <c r="P83" s="229">
        <v>1148.9590496559445</v>
      </c>
      <c r="Q83" s="229">
        <v>913.76685855294932</v>
      </c>
      <c r="R83" s="229">
        <v>1120.395048354151</v>
      </c>
      <c r="S83" s="229">
        <v>922.18664604807725</v>
      </c>
      <c r="T83" s="229">
        <v>1139.0208985928834</v>
      </c>
      <c r="U83" s="100">
        <f>G83+I83+K83+M83+O83+Q83+S83</f>
        <v>8128.5264846010368</v>
      </c>
      <c r="V83" s="101">
        <f t="shared" si="0"/>
        <v>10029.471123226003</v>
      </c>
    </row>
    <row r="84" spans="1:22" x14ac:dyDescent="0.25">
      <c r="A84" s="55" t="s">
        <v>126</v>
      </c>
      <c r="B84" s="56" t="s">
        <v>677</v>
      </c>
      <c r="C84" s="57" t="s">
        <v>676</v>
      </c>
      <c r="D84" s="156" t="s">
        <v>230</v>
      </c>
      <c r="E84" s="168" t="s">
        <v>230</v>
      </c>
      <c r="F84" s="168" t="s">
        <v>230</v>
      </c>
      <c r="G84" s="168" t="s">
        <v>230</v>
      </c>
      <c r="H84" s="168" t="s">
        <v>230</v>
      </c>
      <c r="I84" s="226" t="s">
        <v>230</v>
      </c>
      <c r="J84" s="226" t="s">
        <v>230</v>
      </c>
      <c r="K84" s="226" t="s">
        <v>230</v>
      </c>
      <c r="L84" s="226" t="s">
        <v>230</v>
      </c>
      <c r="M84" s="226" t="s">
        <v>230</v>
      </c>
      <c r="N84" s="226" t="s">
        <v>230</v>
      </c>
      <c r="O84" s="226" t="s">
        <v>230</v>
      </c>
      <c r="P84" s="226" t="s">
        <v>230</v>
      </c>
      <c r="Q84" s="226" t="s">
        <v>230</v>
      </c>
      <c r="R84" s="226" t="s">
        <v>230</v>
      </c>
      <c r="S84" s="226" t="s">
        <v>230</v>
      </c>
      <c r="T84" s="226" t="s">
        <v>230</v>
      </c>
      <c r="U84" s="93" t="s">
        <v>230</v>
      </c>
      <c r="V84" s="95" t="s">
        <v>230</v>
      </c>
    </row>
    <row r="85" spans="1:22" ht="31.5" x14ac:dyDescent="0.25">
      <c r="A85" s="55" t="s">
        <v>127</v>
      </c>
      <c r="B85" s="63" t="s">
        <v>31</v>
      </c>
      <c r="C85" s="57" t="s">
        <v>676</v>
      </c>
      <c r="D85" s="156" t="s">
        <v>230</v>
      </c>
      <c r="E85" s="168" t="s">
        <v>230</v>
      </c>
      <c r="F85" s="168" t="s">
        <v>230</v>
      </c>
      <c r="G85" s="168" t="s">
        <v>230</v>
      </c>
      <c r="H85" s="168" t="s">
        <v>230</v>
      </c>
      <c r="I85" s="226" t="s">
        <v>230</v>
      </c>
      <c r="J85" s="226" t="s">
        <v>230</v>
      </c>
      <c r="K85" s="226" t="s">
        <v>230</v>
      </c>
      <c r="L85" s="226" t="s">
        <v>230</v>
      </c>
      <c r="M85" s="226" t="s">
        <v>230</v>
      </c>
      <c r="N85" s="226" t="s">
        <v>230</v>
      </c>
      <c r="O85" s="226" t="s">
        <v>230</v>
      </c>
      <c r="P85" s="226" t="s">
        <v>230</v>
      </c>
      <c r="Q85" s="226" t="s">
        <v>230</v>
      </c>
      <c r="R85" s="226" t="s">
        <v>230</v>
      </c>
      <c r="S85" s="226" t="s">
        <v>230</v>
      </c>
      <c r="T85" s="226" t="s">
        <v>230</v>
      </c>
      <c r="U85" s="93" t="s">
        <v>230</v>
      </c>
      <c r="V85" s="95" t="s">
        <v>230</v>
      </c>
    </row>
    <row r="86" spans="1:22" ht="31.5" x14ac:dyDescent="0.25">
      <c r="A86" s="55" t="s">
        <v>128</v>
      </c>
      <c r="B86" s="63" t="s">
        <v>33</v>
      </c>
      <c r="C86" s="57" t="s">
        <v>676</v>
      </c>
      <c r="D86" s="156" t="s">
        <v>230</v>
      </c>
      <c r="E86" s="168" t="s">
        <v>230</v>
      </c>
      <c r="F86" s="168" t="s">
        <v>230</v>
      </c>
      <c r="G86" s="168" t="s">
        <v>230</v>
      </c>
      <c r="H86" s="168" t="s">
        <v>230</v>
      </c>
      <c r="I86" s="226" t="s">
        <v>230</v>
      </c>
      <c r="J86" s="226" t="s">
        <v>230</v>
      </c>
      <c r="K86" s="226" t="s">
        <v>230</v>
      </c>
      <c r="L86" s="226" t="s">
        <v>230</v>
      </c>
      <c r="M86" s="226" t="s">
        <v>230</v>
      </c>
      <c r="N86" s="226" t="s">
        <v>230</v>
      </c>
      <c r="O86" s="226" t="s">
        <v>230</v>
      </c>
      <c r="P86" s="226" t="s">
        <v>230</v>
      </c>
      <c r="Q86" s="226" t="s">
        <v>230</v>
      </c>
      <c r="R86" s="226" t="s">
        <v>230</v>
      </c>
      <c r="S86" s="226" t="s">
        <v>230</v>
      </c>
      <c r="T86" s="226" t="s">
        <v>230</v>
      </c>
      <c r="U86" s="93" t="s">
        <v>230</v>
      </c>
      <c r="V86" s="95" t="s">
        <v>230</v>
      </c>
    </row>
    <row r="87" spans="1:22" ht="31.5" x14ac:dyDescent="0.25">
      <c r="A87" s="55" t="s">
        <v>129</v>
      </c>
      <c r="B87" s="63" t="s">
        <v>35</v>
      </c>
      <c r="C87" s="57" t="s">
        <v>676</v>
      </c>
      <c r="D87" s="156" t="s">
        <v>230</v>
      </c>
      <c r="E87" s="168" t="s">
        <v>230</v>
      </c>
      <c r="F87" s="168" t="s">
        <v>230</v>
      </c>
      <c r="G87" s="168" t="s">
        <v>230</v>
      </c>
      <c r="H87" s="168" t="s">
        <v>230</v>
      </c>
      <c r="I87" s="226" t="s">
        <v>230</v>
      </c>
      <c r="J87" s="226" t="s">
        <v>230</v>
      </c>
      <c r="K87" s="226" t="s">
        <v>230</v>
      </c>
      <c r="L87" s="226" t="s">
        <v>230</v>
      </c>
      <c r="M87" s="226" t="s">
        <v>230</v>
      </c>
      <c r="N87" s="226" t="s">
        <v>230</v>
      </c>
      <c r="O87" s="226" t="s">
        <v>230</v>
      </c>
      <c r="P87" s="226" t="s">
        <v>230</v>
      </c>
      <c r="Q87" s="226" t="s">
        <v>230</v>
      </c>
      <c r="R87" s="226" t="s">
        <v>230</v>
      </c>
      <c r="S87" s="226" t="s">
        <v>230</v>
      </c>
      <c r="T87" s="226" t="s">
        <v>230</v>
      </c>
      <c r="U87" s="93" t="s">
        <v>230</v>
      </c>
      <c r="V87" s="95" t="s">
        <v>230</v>
      </c>
    </row>
    <row r="88" spans="1:22" x14ac:dyDescent="0.25">
      <c r="A88" s="55" t="s">
        <v>130</v>
      </c>
      <c r="B88" s="56" t="s">
        <v>37</v>
      </c>
      <c r="C88" s="57" t="s">
        <v>676</v>
      </c>
      <c r="D88" s="156" t="s">
        <v>230</v>
      </c>
      <c r="E88" s="168" t="s">
        <v>230</v>
      </c>
      <c r="F88" s="168" t="s">
        <v>230</v>
      </c>
      <c r="G88" s="168" t="s">
        <v>230</v>
      </c>
      <c r="H88" s="168" t="s">
        <v>230</v>
      </c>
      <c r="I88" s="226" t="s">
        <v>230</v>
      </c>
      <c r="J88" s="226" t="s">
        <v>230</v>
      </c>
      <c r="K88" s="226" t="s">
        <v>230</v>
      </c>
      <c r="L88" s="226" t="s">
        <v>230</v>
      </c>
      <c r="M88" s="226" t="s">
        <v>230</v>
      </c>
      <c r="N88" s="226" t="s">
        <v>230</v>
      </c>
      <c r="O88" s="226" t="s">
        <v>230</v>
      </c>
      <c r="P88" s="226" t="s">
        <v>230</v>
      </c>
      <c r="Q88" s="226" t="s">
        <v>230</v>
      </c>
      <c r="R88" s="226" t="s">
        <v>230</v>
      </c>
      <c r="S88" s="226" t="s">
        <v>230</v>
      </c>
      <c r="T88" s="226" t="s">
        <v>230</v>
      </c>
      <c r="U88" s="93" t="s">
        <v>230</v>
      </c>
      <c r="V88" s="95" t="s">
        <v>230</v>
      </c>
    </row>
    <row r="89" spans="1:22" x14ac:dyDescent="0.25">
      <c r="A89" s="55" t="s">
        <v>131</v>
      </c>
      <c r="B89" s="56" t="s">
        <v>39</v>
      </c>
      <c r="C89" s="57" t="s">
        <v>676</v>
      </c>
      <c r="D89" s="156">
        <v>520.26743847757916</v>
      </c>
      <c r="E89" s="168">
        <v>490.25039239951093</v>
      </c>
      <c r="F89" s="168">
        <v>1000.2480000000005</v>
      </c>
      <c r="G89" s="168">
        <v>1600.4794942461047</v>
      </c>
      <c r="H89" s="168">
        <v>1600.4794942461047</v>
      </c>
      <c r="I89" s="226">
        <v>1685.4157249757404</v>
      </c>
      <c r="J89" s="226">
        <v>1958.3336204300037</v>
      </c>
      <c r="K89" s="226">
        <v>1212.7797514708657</v>
      </c>
      <c r="L89" s="226">
        <v>1607.9824178172516</v>
      </c>
      <c r="M89" s="226">
        <v>963.2800747023914</v>
      </c>
      <c r="N89" s="226">
        <v>1296.4038339273632</v>
      </c>
      <c r="O89" s="226">
        <v>981.36800421566147</v>
      </c>
      <c r="P89" s="226">
        <v>1194.6137065529638</v>
      </c>
      <c r="Q89" s="226">
        <v>987.64638309827069</v>
      </c>
      <c r="R89" s="226">
        <v>1168.7422298222314</v>
      </c>
      <c r="S89" s="226">
        <v>999.28588257530896</v>
      </c>
      <c r="T89" s="226">
        <v>1204.906056802703</v>
      </c>
      <c r="U89" s="93">
        <f>G89+I89+K89+M89+O89+Q89+S89</f>
        <v>8430.2553152843411</v>
      </c>
      <c r="V89" s="95">
        <f>H89+J89+L89+N89+P89+R89+T89</f>
        <v>10031.461359598621</v>
      </c>
    </row>
    <row r="90" spans="1:22" x14ac:dyDescent="0.25">
      <c r="A90" s="55" t="s">
        <v>132</v>
      </c>
      <c r="B90" s="56" t="s">
        <v>41</v>
      </c>
      <c r="C90" s="57" t="s">
        <v>676</v>
      </c>
      <c r="D90" s="156" t="s">
        <v>230</v>
      </c>
      <c r="E90" s="168" t="s">
        <v>230</v>
      </c>
      <c r="F90" s="168" t="s">
        <v>230</v>
      </c>
      <c r="G90" s="168" t="s">
        <v>230</v>
      </c>
      <c r="H90" s="168" t="s">
        <v>230</v>
      </c>
      <c r="I90" s="226" t="s">
        <v>230</v>
      </c>
      <c r="J90" s="226" t="s">
        <v>230</v>
      </c>
      <c r="K90" s="226" t="s">
        <v>230</v>
      </c>
      <c r="L90" s="226" t="s">
        <v>230</v>
      </c>
      <c r="M90" s="226" t="s">
        <v>230</v>
      </c>
      <c r="N90" s="226" t="s">
        <v>230</v>
      </c>
      <c r="O90" s="226" t="s">
        <v>230</v>
      </c>
      <c r="P90" s="226" t="s">
        <v>230</v>
      </c>
      <c r="Q90" s="226" t="s">
        <v>230</v>
      </c>
      <c r="R90" s="226" t="s">
        <v>230</v>
      </c>
      <c r="S90" s="226" t="s">
        <v>230</v>
      </c>
      <c r="T90" s="226" t="s">
        <v>230</v>
      </c>
      <c r="U90" s="93" t="s">
        <v>230</v>
      </c>
      <c r="V90" s="95" t="s">
        <v>230</v>
      </c>
    </row>
    <row r="91" spans="1:22" x14ac:dyDescent="0.25">
      <c r="A91" s="55" t="s">
        <v>133</v>
      </c>
      <c r="B91" s="56" t="s">
        <v>43</v>
      </c>
      <c r="C91" s="57" t="s">
        <v>676</v>
      </c>
      <c r="D91" s="156">
        <v>-15.973999999999997</v>
      </c>
      <c r="E91" s="168">
        <v>-33.466999999999992</v>
      </c>
      <c r="F91" s="168">
        <v>-54.938999999999993</v>
      </c>
      <c r="G91" s="168">
        <v>-55.790756594285853</v>
      </c>
      <c r="H91" s="168">
        <v>-55.790756594285853</v>
      </c>
      <c r="I91" s="226">
        <v>53.893254499029659</v>
      </c>
      <c r="J91" s="226">
        <v>52.303453390000023</v>
      </c>
      <c r="K91" s="226">
        <v>-37.830411419758882</v>
      </c>
      <c r="L91" s="226">
        <v>-69.654478203319456</v>
      </c>
      <c r="M91" s="226">
        <v>-77.465888682245492</v>
      </c>
      <c r="N91" s="226">
        <v>-33.659461620475327</v>
      </c>
      <c r="O91" s="226">
        <v>-80.978693911919535</v>
      </c>
      <c r="P91" s="226">
        <v>-58.271756615430924</v>
      </c>
      <c r="Q91" s="226">
        <v>-84.554307677774716</v>
      </c>
      <c r="R91" s="226">
        <v>-61.713721251806014</v>
      </c>
      <c r="S91" s="226">
        <v>-88.292932321888401</v>
      </c>
      <c r="T91" s="226">
        <v>-80.027233338026321</v>
      </c>
      <c r="U91" s="93">
        <f>G91+I91+K91+M91+O91+Q91+S91</f>
        <v>-371.01973610884318</v>
      </c>
      <c r="V91" s="95">
        <f>H91+J91+L91+N91+P91+R91+T91</f>
        <v>-306.81395423334391</v>
      </c>
    </row>
    <row r="92" spans="1:22" x14ac:dyDescent="0.25">
      <c r="A92" s="55" t="s">
        <v>134</v>
      </c>
      <c r="B92" s="56" t="s">
        <v>45</v>
      </c>
      <c r="C92" s="57" t="s">
        <v>676</v>
      </c>
      <c r="D92" s="156" t="s">
        <v>230</v>
      </c>
      <c r="E92" s="168" t="s">
        <v>230</v>
      </c>
      <c r="F92" s="168" t="s">
        <v>230</v>
      </c>
      <c r="G92" s="168" t="s">
        <v>230</v>
      </c>
      <c r="H92" s="168" t="s">
        <v>230</v>
      </c>
      <c r="I92" s="226" t="s">
        <v>230</v>
      </c>
      <c r="J92" s="226">
        <v>135.57986203999957</v>
      </c>
      <c r="K92" s="226" t="s">
        <v>230</v>
      </c>
      <c r="L92" s="226">
        <v>85.010369453678834</v>
      </c>
      <c r="M92" s="226" t="s">
        <v>230</v>
      </c>
      <c r="N92" s="226" t="s">
        <v>230</v>
      </c>
      <c r="O92" s="226" t="s">
        <v>230</v>
      </c>
      <c r="P92" s="226" t="s">
        <v>230</v>
      </c>
      <c r="Q92" s="226" t="s">
        <v>230</v>
      </c>
      <c r="R92" s="226" t="s">
        <v>230</v>
      </c>
      <c r="S92" s="226" t="s">
        <v>230</v>
      </c>
      <c r="T92" s="226" t="s">
        <v>230</v>
      </c>
      <c r="U92" s="93" t="s">
        <v>230</v>
      </c>
      <c r="V92" s="95" t="s">
        <v>230</v>
      </c>
    </row>
    <row r="93" spans="1:22" x14ac:dyDescent="0.25">
      <c r="A93" s="55" t="s">
        <v>135</v>
      </c>
      <c r="B93" s="56" t="s">
        <v>47</v>
      </c>
      <c r="C93" s="57" t="s">
        <v>676</v>
      </c>
      <c r="D93" s="156" t="s">
        <v>230</v>
      </c>
      <c r="E93" s="168" t="s">
        <v>230</v>
      </c>
      <c r="F93" s="168" t="s">
        <v>230</v>
      </c>
      <c r="G93" s="168" t="s">
        <v>230</v>
      </c>
      <c r="H93" s="168" t="s">
        <v>230</v>
      </c>
      <c r="I93" s="226" t="s">
        <v>230</v>
      </c>
      <c r="J93" s="226" t="s">
        <v>230</v>
      </c>
      <c r="K93" s="226" t="s">
        <v>230</v>
      </c>
      <c r="L93" s="226" t="s">
        <v>230</v>
      </c>
      <c r="M93" s="226" t="s">
        <v>230</v>
      </c>
      <c r="N93" s="226" t="s">
        <v>230</v>
      </c>
      <c r="O93" s="226" t="s">
        <v>230</v>
      </c>
      <c r="P93" s="226" t="s">
        <v>230</v>
      </c>
      <c r="Q93" s="226" t="s">
        <v>230</v>
      </c>
      <c r="R93" s="226" t="s">
        <v>230</v>
      </c>
      <c r="S93" s="226" t="s">
        <v>230</v>
      </c>
      <c r="T93" s="226" t="s">
        <v>230</v>
      </c>
      <c r="U93" s="93" t="s">
        <v>230</v>
      </c>
      <c r="V93" s="95" t="s">
        <v>230</v>
      </c>
    </row>
    <row r="94" spans="1:22" ht="31.5" x14ac:dyDescent="0.25">
      <c r="A94" s="55" t="s">
        <v>136</v>
      </c>
      <c r="B94" s="60" t="s">
        <v>49</v>
      </c>
      <c r="C94" s="57" t="s">
        <v>676</v>
      </c>
      <c r="D94" s="156" t="s">
        <v>230</v>
      </c>
      <c r="E94" s="168" t="s">
        <v>230</v>
      </c>
      <c r="F94" s="168" t="s">
        <v>230</v>
      </c>
      <c r="G94" s="168" t="s">
        <v>230</v>
      </c>
      <c r="H94" s="168" t="s">
        <v>230</v>
      </c>
      <c r="I94" s="226" t="s">
        <v>230</v>
      </c>
      <c r="J94" s="226" t="s">
        <v>230</v>
      </c>
      <c r="K94" s="226" t="s">
        <v>230</v>
      </c>
      <c r="L94" s="226" t="s">
        <v>230</v>
      </c>
      <c r="M94" s="226" t="s">
        <v>230</v>
      </c>
      <c r="N94" s="226" t="s">
        <v>230</v>
      </c>
      <c r="O94" s="226" t="s">
        <v>230</v>
      </c>
      <c r="P94" s="226" t="s">
        <v>230</v>
      </c>
      <c r="Q94" s="226" t="s">
        <v>230</v>
      </c>
      <c r="R94" s="226" t="s">
        <v>230</v>
      </c>
      <c r="S94" s="226" t="s">
        <v>230</v>
      </c>
      <c r="T94" s="226" t="s">
        <v>230</v>
      </c>
      <c r="U94" s="93" t="s">
        <v>230</v>
      </c>
      <c r="V94" s="95" t="s">
        <v>230</v>
      </c>
    </row>
    <row r="95" spans="1:22" x14ac:dyDescent="0.25">
      <c r="A95" s="55" t="s">
        <v>137</v>
      </c>
      <c r="B95" s="63" t="s">
        <v>604</v>
      </c>
      <c r="C95" s="57" t="s">
        <v>676</v>
      </c>
      <c r="D95" s="156" t="s">
        <v>230</v>
      </c>
      <c r="E95" s="168" t="s">
        <v>230</v>
      </c>
      <c r="F95" s="168" t="s">
        <v>230</v>
      </c>
      <c r="G95" s="168" t="s">
        <v>230</v>
      </c>
      <c r="H95" s="168" t="s">
        <v>230</v>
      </c>
      <c r="I95" s="226" t="s">
        <v>230</v>
      </c>
      <c r="J95" s="226" t="s">
        <v>230</v>
      </c>
      <c r="K95" s="226" t="s">
        <v>230</v>
      </c>
      <c r="L95" s="226" t="s">
        <v>230</v>
      </c>
      <c r="M95" s="226" t="s">
        <v>230</v>
      </c>
      <c r="N95" s="226" t="s">
        <v>230</v>
      </c>
      <c r="O95" s="226" t="s">
        <v>230</v>
      </c>
      <c r="P95" s="226" t="s">
        <v>230</v>
      </c>
      <c r="Q95" s="226" t="s">
        <v>230</v>
      </c>
      <c r="R95" s="226" t="s">
        <v>230</v>
      </c>
      <c r="S95" s="226" t="s">
        <v>230</v>
      </c>
      <c r="T95" s="226" t="s">
        <v>230</v>
      </c>
      <c r="U95" s="93" t="s">
        <v>230</v>
      </c>
      <c r="V95" s="95" t="s">
        <v>230</v>
      </c>
    </row>
    <row r="96" spans="1:22" x14ac:dyDescent="0.25">
      <c r="A96" s="55" t="s">
        <v>138</v>
      </c>
      <c r="B96" s="61" t="s">
        <v>53</v>
      </c>
      <c r="C96" s="57" t="s">
        <v>676</v>
      </c>
      <c r="D96" s="156" t="s">
        <v>230</v>
      </c>
      <c r="E96" s="168" t="s">
        <v>230</v>
      </c>
      <c r="F96" s="168" t="s">
        <v>230</v>
      </c>
      <c r="G96" s="168" t="s">
        <v>230</v>
      </c>
      <c r="H96" s="168" t="s">
        <v>230</v>
      </c>
      <c r="I96" s="226" t="s">
        <v>230</v>
      </c>
      <c r="J96" s="226" t="s">
        <v>230</v>
      </c>
      <c r="K96" s="226" t="s">
        <v>230</v>
      </c>
      <c r="L96" s="226" t="s">
        <v>230</v>
      </c>
      <c r="M96" s="226" t="s">
        <v>230</v>
      </c>
      <c r="N96" s="226" t="s">
        <v>230</v>
      </c>
      <c r="O96" s="226" t="s">
        <v>230</v>
      </c>
      <c r="P96" s="226" t="s">
        <v>230</v>
      </c>
      <c r="Q96" s="226" t="s">
        <v>230</v>
      </c>
      <c r="R96" s="226" t="s">
        <v>230</v>
      </c>
      <c r="S96" s="226" t="s">
        <v>230</v>
      </c>
      <c r="T96" s="226" t="s">
        <v>230</v>
      </c>
      <c r="U96" s="93" t="s">
        <v>230</v>
      </c>
      <c r="V96" s="95" t="s">
        <v>230</v>
      </c>
    </row>
    <row r="97" spans="1:22" x14ac:dyDescent="0.25">
      <c r="A97" s="55" t="s">
        <v>139</v>
      </c>
      <c r="B97" s="56" t="s">
        <v>55</v>
      </c>
      <c r="C97" s="57" t="s">
        <v>676</v>
      </c>
      <c r="D97" s="156">
        <v>10.056851748018151</v>
      </c>
      <c r="E97" s="168">
        <v>9.8759999999999994</v>
      </c>
      <c r="F97" s="168">
        <v>6.640070645395987</v>
      </c>
      <c r="G97" s="168">
        <v>9.5046906215072831</v>
      </c>
      <c r="H97" s="168">
        <v>9.5046906215072831</v>
      </c>
      <c r="I97" s="226">
        <v>8.7796208157713522</v>
      </c>
      <c r="J97" s="226">
        <v>12.532567612798646</v>
      </c>
      <c r="K97" s="226">
        <v>9.2533914066698379</v>
      </c>
      <c r="L97" s="226">
        <v>10.172919110000453</v>
      </c>
      <c r="M97" s="226">
        <v>9.7056252829857623</v>
      </c>
      <c r="N97" s="226">
        <v>11.89759439239616</v>
      </c>
      <c r="O97" s="226">
        <v>10.179098371493712</v>
      </c>
      <c r="P97" s="226">
        <v>12.617099718411504</v>
      </c>
      <c r="Q97" s="226">
        <v>10.67478313245331</v>
      </c>
      <c r="R97" s="226">
        <v>13.366539783725559</v>
      </c>
      <c r="S97" s="226">
        <v>11.193695794656694</v>
      </c>
      <c r="T97" s="226">
        <v>14.142075128206649</v>
      </c>
      <c r="U97" s="93">
        <f t="shared" ref="U97:V99" si="2">G97+I97+K97+M97+O97+Q97+S97</f>
        <v>69.290905425537957</v>
      </c>
      <c r="V97" s="95">
        <f t="shared" si="2"/>
        <v>84.233486367046254</v>
      </c>
    </row>
    <row r="98" spans="1:22" x14ac:dyDescent="0.25">
      <c r="A98" s="55" t="s">
        <v>140</v>
      </c>
      <c r="B98" s="62" t="s">
        <v>679</v>
      </c>
      <c r="C98" s="57" t="s">
        <v>676</v>
      </c>
      <c r="D98" s="156">
        <v>-165.12555553595027</v>
      </c>
      <c r="E98" s="168">
        <v>-219.54599999999994</v>
      </c>
      <c r="F98" s="168">
        <v>-152.25022145949612</v>
      </c>
      <c r="G98" s="168">
        <v>-553.71059233516212</v>
      </c>
      <c r="H98" s="168">
        <v>-553.71059233516212</v>
      </c>
      <c r="I98" s="226">
        <v>-911.61647523109207</v>
      </c>
      <c r="J98" s="226">
        <v>-1126.7951621763011</v>
      </c>
      <c r="K98" s="226">
        <v>-329.30834901497451</v>
      </c>
      <c r="L98" s="226">
        <v>-470.53917550963774</v>
      </c>
      <c r="M98" s="226">
        <v>-295.75193025336063</v>
      </c>
      <c r="N98" s="226">
        <v>-173.99414517564193</v>
      </c>
      <c r="O98" s="226">
        <v>-294.99174813142747</v>
      </c>
      <c r="P98" s="226">
        <v>-190.06425397489153</v>
      </c>
      <c r="Q98" s="226">
        <v>-290.98038379184163</v>
      </c>
      <c r="R98" s="226">
        <v>-173.85533240117113</v>
      </c>
      <c r="S98" s="226">
        <v>-258.2658168388532</v>
      </c>
      <c r="T98" s="226">
        <v>-144.10027448529826</v>
      </c>
      <c r="U98" s="93">
        <f t="shared" si="2"/>
        <v>-2934.625295596712</v>
      </c>
      <c r="V98" s="95">
        <f t="shared" si="2"/>
        <v>-2833.0589360581034</v>
      </c>
    </row>
    <row r="99" spans="1:22" x14ac:dyDescent="0.25">
      <c r="A99" s="55" t="s">
        <v>141</v>
      </c>
      <c r="B99" s="60" t="s">
        <v>142</v>
      </c>
      <c r="C99" s="57" t="s">
        <v>676</v>
      </c>
      <c r="D99" s="156">
        <v>234.60257485226245</v>
      </c>
      <c r="E99" s="168">
        <v>210.18799999999999</v>
      </c>
      <c r="F99" s="168">
        <v>258.22864245173389</v>
      </c>
      <c r="G99" s="168">
        <v>173.32607938745087</v>
      </c>
      <c r="H99" s="168">
        <v>173.32607938745087</v>
      </c>
      <c r="I99" s="226">
        <v>344.97667063344659</v>
      </c>
      <c r="J99" s="226">
        <v>1450.4274520014435</v>
      </c>
      <c r="K99" s="226">
        <v>513.05636268668286</v>
      </c>
      <c r="L99" s="226">
        <v>134.49696137903595</v>
      </c>
      <c r="M99" s="226">
        <v>13.411743199261995</v>
      </c>
      <c r="N99" s="226">
        <v>63.220277556612039</v>
      </c>
      <c r="O99" s="226">
        <v>14.058425577589638</v>
      </c>
      <c r="P99" s="226">
        <v>24.565468979146644</v>
      </c>
      <c r="Q99" s="226">
        <v>14.768912770350747</v>
      </c>
      <c r="R99" s="226">
        <v>24.536275243058896</v>
      </c>
      <c r="S99" s="226">
        <v>15.515306690240834</v>
      </c>
      <c r="T99" s="226">
        <v>24.562948351934793</v>
      </c>
      <c r="U99" s="93">
        <f t="shared" si="2"/>
        <v>1089.1135009450234</v>
      </c>
      <c r="V99" s="95">
        <f t="shared" si="2"/>
        <v>1895.1354628986826</v>
      </c>
    </row>
    <row r="100" spans="1:22" x14ac:dyDescent="0.25">
      <c r="A100" s="55" t="s">
        <v>143</v>
      </c>
      <c r="B100" s="63" t="s">
        <v>144</v>
      </c>
      <c r="C100" s="57" t="s">
        <v>676</v>
      </c>
      <c r="D100" s="156" t="s">
        <v>230</v>
      </c>
      <c r="E100" s="168" t="s">
        <v>230</v>
      </c>
      <c r="F100" s="168" t="s">
        <v>230</v>
      </c>
      <c r="G100" s="168" t="s">
        <v>230</v>
      </c>
      <c r="H100" s="168" t="s">
        <v>230</v>
      </c>
      <c r="I100" s="226" t="s">
        <v>230</v>
      </c>
      <c r="J100" s="226" t="s">
        <v>230</v>
      </c>
      <c r="K100" s="226" t="s">
        <v>230</v>
      </c>
      <c r="L100" s="226" t="s">
        <v>230</v>
      </c>
      <c r="M100" s="226" t="s">
        <v>230</v>
      </c>
      <c r="N100" s="226" t="s">
        <v>230</v>
      </c>
      <c r="O100" s="226" t="s">
        <v>230</v>
      </c>
      <c r="P100" s="226" t="s">
        <v>230</v>
      </c>
      <c r="Q100" s="226" t="s">
        <v>230</v>
      </c>
      <c r="R100" s="226" t="s">
        <v>230</v>
      </c>
      <c r="S100" s="226" t="s">
        <v>230</v>
      </c>
      <c r="T100" s="226" t="s">
        <v>230</v>
      </c>
      <c r="U100" s="93" t="s">
        <v>230</v>
      </c>
      <c r="V100" s="95" t="s">
        <v>230</v>
      </c>
    </row>
    <row r="101" spans="1:22" x14ac:dyDescent="0.25">
      <c r="A101" s="55" t="s">
        <v>145</v>
      </c>
      <c r="B101" s="63" t="s">
        <v>146</v>
      </c>
      <c r="C101" s="57" t="s">
        <v>676</v>
      </c>
      <c r="D101" s="156">
        <v>10.304506288786804</v>
      </c>
      <c r="E101" s="168">
        <v>7.12</v>
      </c>
      <c r="F101" s="168">
        <v>35.993878148326814</v>
      </c>
      <c r="G101" s="168">
        <v>14.756441331432649</v>
      </c>
      <c r="H101" s="168">
        <v>14.756441331432649</v>
      </c>
      <c r="I101" s="226">
        <v>11.895279697315692</v>
      </c>
      <c r="J101" s="226">
        <v>22.22862675979226</v>
      </c>
      <c r="K101" s="226">
        <v>12.537083094722846</v>
      </c>
      <c r="L101" s="226">
        <v>25.107936733448113</v>
      </c>
      <c r="M101" s="226">
        <v>12.882908862809929</v>
      </c>
      <c r="N101" s="226">
        <v>24.314157096612043</v>
      </c>
      <c r="O101" s="226">
        <v>13.522980811931925</v>
      </c>
      <c r="P101" s="226">
        <v>24.059348519146646</v>
      </c>
      <c r="Q101" s="226">
        <v>14.227149756458273</v>
      </c>
      <c r="R101" s="226">
        <v>24.030154783058897</v>
      </c>
      <c r="S101" s="226">
        <v>14.967986201244463</v>
      </c>
      <c r="T101" s="226">
        <v>24.056827891934795</v>
      </c>
      <c r="U101" s="93">
        <f t="shared" ref="U101:U111" si="3">G101+I101+K101+M101+O101+Q101+S101</f>
        <v>94.789829755915775</v>
      </c>
      <c r="V101" s="95">
        <f t="shared" ref="V101:V111" si="4">H101+J101+L101+N101+P101+R101+T101</f>
        <v>158.5534931154254</v>
      </c>
    </row>
    <row r="102" spans="1:22" x14ac:dyDescent="0.25">
      <c r="A102" s="55" t="s">
        <v>147</v>
      </c>
      <c r="B102" s="63" t="s">
        <v>148</v>
      </c>
      <c r="C102" s="57" t="s">
        <v>676</v>
      </c>
      <c r="D102" s="156">
        <v>64.817999999999998</v>
      </c>
      <c r="E102" s="168">
        <v>35.446599999999997</v>
      </c>
      <c r="F102" s="168">
        <v>134.41469000000001</v>
      </c>
      <c r="G102" s="168">
        <v>46.443169999999995</v>
      </c>
      <c r="H102" s="168">
        <v>46.443169999999995</v>
      </c>
      <c r="I102" s="226">
        <v>305.18799999999999</v>
      </c>
      <c r="J102" s="226">
        <v>1082.3987500000001</v>
      </c>
      <c r="K102" s="226">
        <v>500</v>
      </c>
      <c r="L102" s="226">
        <v>73.305089999999993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93">
        <f t="shared" si="3"/>
        <v>851.63117</v>
      </c>
      <c r="V102" s="95">
        <f t="shared" si="4"/>
        <v>1202.1470100000001</v>
      </c>
    </row>
    <row r="103" spans="1:22" x14ac:dyDescent="0.25">
      <c r="A103" s="55" t="s">
        <v>149</v>
      </c>
      <c r="B103" s="65" t="s">
        <v>150</v>
      </c>
      <c r="C103" s="57" t="s">
        <v>676</v>
      </c>
      <c r="D103" s="156">
        <v>62.668999999999997</v>
      </c>
      <c r="E103" s="168">
        <v>35.446599999999997</v>
      </c>
      <c r="F103" s="168">
        <v>88.706159999999997</v>
      </c>
      <c r="G103" s="168">
        <v>46.443169999999995</v>
      </c>
      <c r="H103" s="168">
        <v>46.443169999999995</v>
      </c>
      <c r="I103" s="226">
        <v>305.18799999999999</v>
      </c>
      <c r="J103" s="226">
        <v>1074.10241</v>
      </c>
      <c r="K103" s="226">
        <v>500</v>
      </c>
      <c r="L103" s="226">
        <v>73.305089999999993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93">
        <f t="shared" si="3"/>
        <v>851.63117</v>
      </c>
      <c r="V103" s="95">
        <f t="shared" si="4"/>
        <v>1193.85067</v>
      </c>
    </row>
    <row r="104" spans="1:22" x14ac:dyDescent="0.25">
      <c r="A104" s="55" t="s">
        <v>151</v>
      </c>
      <c r="B104" s="61" t="s">
        <v>152</v>
      </c>
      <c r="C104" s="57" t="s">
        <v>676</v>
      </c>
      <c r="D104" s="156">
        <v>159.48006856347564</v>
      </c>
      <c r="E104" s="168">
        <v>167.62139999999999</v>
      </c>
      <c r="F104" s="168">
        <v>87.820074303407068</v>
      </c>
      <c r="G104" s="168">
        <v>112.12646805601823</v>
      </c>
      <c r="H104" s="168">
        <v>112.12646805601823</v>
      </c>
      <c r="I104" s="226">
        <v>27.893390936130906</v>
      </c>
      <c r="J104" s="226">
        <v>345.80007524165126</v>
      </c>
      <c r="K104" s="226">
        <v>0.51927959196001439</v>
      </c>
      <c r="L104" s="226">
        <v>36.083934645587846</v>
      </c>
      <c r="M104" s="226">
        <v>0.52883433645206601</v>
      </c>
      <c r="N104" s="226">
        <v>38.906120459999997</v>
      </c>
      <c r="O104" s="226">
        <v>0.53544476565771326</v>
      </c>
      <c r="P104" s="226">
        <v>0.50612045999999822</v>
      </c>
      <c r="Q104" s="226">
        <v>0.54176301389247428</v>
      </c>
      <c r="R104" s="226">
        <v>0.50612045999999822</v>
      </c>
      <c r="S104" s="226">
        <v>0.54732048899637142</v>
      </c>
      <c r="T104" s="226">
        <v>0.50612045999999822</v>
      </c>
      <c r="U104" s="93">
        <f t="shared" si="3"/>
        <v>142.69250118910776</v>
      </c>
      <c r="V104" s="95">
        <f t="shared" si="4"/>
        <v>534.43495978325745</v>
      </c>
    </row>
    <row r="105" spans="1:22" x14ac:dyDescent="0.25">
      <c r="A105" s="55" t="s">
        <v>153</v>
      </c>
      <c r="B105" s="64" t="s">
        <v>109</v>
      </c>
      <c r="C105" s="57" t="s">
        <v>676</v>
      </c>
      <c r="D105" s="156">
        <v>399.72813038821272</v>
      </c>
      <c r="E105" s="168">
        <v>429.73399999999992</v>
      </c>
      <c r="F105" s="168">
        <v>410.47886391123001</v>
      </c>
      <c r="G105" s="168">
        <v>727.03667172261294</v>
      </c>
      <c r="H105" s="168">
        <v>727.03667172261294</v>
      </c>
      <c r="I105" s="226">
        <v>1256.5931458645387</v>
      </c>
      <c r="J105" s="226">
        <v>2577.2226141777446</v>
      </c>
      <c r="K105" s="226">
        <v>842.36471170165737</v>
      </c>
      <c r="L105" s="226">
        <v>605.0361368886737</v>
      </c>
      <c r="M105" s="226">
        <v>309.16367345262262</v>
      </c>
      <c r="N105" s="226">
        <v>237.21442273225398</v>
      </c>
      <c r="O105" s="226">
        <v>309.05017370901709</v>
      </c>
      <c r="P105" s="226">
        <v>214.62972295403816</v>
      </c>
      <c r="Q105" s="226">
        <v>305.7492965621924</v>
      </c>
      <c r="R105" s="226">
        <v>198.39160764423002</v>
      </c>
      <c r="S105" s="226">
        <v>273.78112352909403</v>
      </c>
      <c r="T105" s="226">
        <v>168.66322283723304</v>
      </c>
      <c r="U105" s="93">
        <f t="shared" si="3"/>
        <v>4023.7387965417352</v>
      </c>
      <c r="V105" s="95">
        <f t="shared" si="4"/>
        <v>4728.1943989567862</v>
      </c>
    </row>
    <row r="106" spans="1:22" x14ac:dyDescent="0.25">
      <c r="A106" s="55" t="s">
        <v>154</v>
      </c>
      <c r="B106" s="61" t="s">
        <v>155</v>
      </c>
      <c r="C106" s="57" t="s">
        <v>676</v>
      </c>
      <c r="D106" s="156">
        <v>32.05594</v>
      </c>
      <c r="E106" s="168">
        <v>35.064900000000002</v>
      </c>
      <c r="F106" s="168">
        <v>36.455249999999999</v>
      </c>
      <c r="G106" s="168">
        <v>44.675840000000001</v>
      </c>
      <c r="H106" s="168">
        <v>44.675840000000001</v>
      </c>
      <c r="I106" s="226">
        <v>47.12279856</v>
      </c>
      <c r="J106" s="226">
        <v>43.662140000000008</v>
      </c>
      <c r="K106" s="226">
        <v>49.384692890880004</v>
      </c>
      <c r="L106" s="226">
        <v>46.691938999999998</v>
      </c>
      <c r="M106" s="226">
        <v>51.508234685187844</v>
      </c>
      <c r="N106" s="226">
        <v>48.255728560000001</v>
      </c>
      <c r="O106" s="226">
        <v>53.723088776650918</v>
      </c>
      <c r="P106" s="226">
        <v>50.185957702400003</v>
      </c>
      <c r="Q106" s="226">
        <v>56.033181594046908</v>
      </c>
      <c r="R106" s="226">
        <v>52.193396010496009</v>
      </c>
      <c r="S106" s="226">
        <v>58.44260840259092</v>
      </c>
      <c r="T106" s="226">
        <v>54.281131850915841</v>
      </c>
      <c r="U106" s="93">
        <f t="shared" si="3"/>
        <v>360.89044490935663</v>
      </c>
      <c r="V106" s="95">
        <f t="shared" si="4"/>
        <v>339.94613312381182</v>
      </c>
    </row>
    <row r="107" spans="1:22" x14ac:dyDescent="0.25">
      <c r="A107" s="55" t="s">
        <v>156</v>
      </c>
      <c r="B107" s="61" t="s">
        <v>157</v>
      </c>
      <c r="C107" s="57" t="s">
        <v>676</v>
      </c>
      <c r="D107" s="156">
        <v>167.35300000000001</v>
      </c>
      <c r="E107" s="168">
        <v>195.20599999999999</v>
      </c>
      <c r="F107" s="168">
        <v>170.911</v>
      </c>
      <c r="G107" s="168">
        <v>134.38389000000001</v>
      </c>
      <c r="H107" s="168">
        <v>134.38389000000001</v>
      </c>
      <c r="I107" s="226">
        <v>143.97384453900565</v>
      </c>
      <c r="J107" s="226">
        <v>140.13</v>
      </c>
      <c r="K107" s="226">
        <v>149.24313350223176</v>
      </c>
      <c r="L107" s="226">
        <v>123.93873913889928</v>
      </c>
      <c r="M107" s="226">
        <v>162.51795658759971</v>
      </c>
      <c r="N107" s="226">
        <v>129.55582771502776</v>
      </c>
      <c r="O107" s="226">
        <v>159.06557453040372</v>
      </c>
      <c r="P107" s="226">
        <v>114.16605607210793</v>
      </c>
      <c r="Q107" s="226">
        <v>172.12347335887785</v>
      </c>
      <c r="R107" s="226">
        <v>95.527245574739794</v>
      </c>
      <c r="S107" s="226">
        <v>167.09001301907196</v>
      </c>
      <c r="T107" s="226">
        <v>63.28089544264941</v>
      </c>
      <c r="U107" s="93">
        <f t="shared" si="3"/>
        <v>1088.3978855371906</v>
      </c>
      <c r="V107" s="95">
        <f t="shared" si="4"/>
        <v>800.98265394342434</v>
      </c>
    </row>
    <row r="108" spans="1:22" x14ac:dyDescent="0.25">
      <c r="A108" s="55" t="s">
        <v>158</v>
      </c>
      <c r="B108" s="61" t="s">
        <v>159</v>
      </c>
      <c r="C108" s="57" t="s">
        <v>676</v>
      </c>
      <c r="D108" s="156">
        <v>63.587000000000003</v>
      </c>
      <c r="E108" s="168">
        <v>86.504350000000002</v>
      </c>
      <c r="F108" s="168">
        <v>141.92627999999999</v>
      </c>
      <c r="G108" s="168">
        <v>382.85451</v>
      </c>
      <c r="H108" s="168">
        <v>382.85451</v>
      </c>
      <c r="I108" s="226">
        <v>909.91991565333331</v>
      </c>
      <c r="J108" s="226">
        <v>2188.6115300000001</v>
      </c>
      <c r="K108" s="226">
        <v>500</v>
      </c>
      <c r="L108" s="226">
        <v>321.96764707351184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93">
        <f t="shared" si="3"/>
        <v>1792.7744256533333</v>
      </c>
      <c r="V108" s="95">
        <f t="shared" si="4"/>
        <v>2893.4336870735119</v>
      </c>
    </row>
    <row r="109" spans="1:22" x14ac:dyDescent="0.25">
      <c r="A109" s="55" t="s">
        <v>160</v>
      </c>
      <c r="B109" s="65" t="s">
        <v>680</v>
      </c>
      <c r="C109" s="57" t="s">
        <v>676</v>
      </c>
      <c r="D109" s="156">
        <v>30.529</v>
      </c>
      <c r="E109" s="168">
        <v>86.504350000000002</v>
      </c>
      <c r="F109" s="168">
        <v>54.438190000000006</v>
      </c>
      <c r="G109" s="168">
        <v>357.11061999999998</v>
      </c>
      <c r="H109" s="168">
        <v>357.11061999999998</v>
      </c>
      <c r="I109" s="226">
        <v>810.54924983333331</v>
      </c>
      <c r="J109" s="226">
        <v>1815.0549300000002</v>
      </c>
      <c r="K109" s="226">
        <v>500</v>
      </c>
      <c r="L109" s="226">
        <v>278.70304707351187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93">
        <f t="shared" si="3"/>
        <v>1667.6598698333332</v>
      </c>
      <c r="V109" s="95">
        <f t="shared" si="4"/>
        <v>2450.8685970735119</v>
      </c>
    </row>
    <row r="110" spans="1:22" x14ac:dyDescent="0.25">
      <c r="A110" s="55" t="s">
        <v>161</v>
      </c>
      <c r="B110" s="61" t="s">
        <v>162</v>
      </c>
      <c r="C110" s="57" t="s">
        <v>676</v>
      </c>
      <c r="D110" s="156">
        <v>136.7321903882127</v>
      </c>
      <c r="E110" s="168">
        <v>112.95874999999995</v>
      </c>
      <c r="F110" s="168">
        <v>61.186333911230008</v>
      </c>
      <c r="G110" s="168">
        <v>165.12243172261282</v>
      </c>
      <c r="H110" s="168">
        <v>165.12243172261282</v>
      </c>
      <c r="I110" s="226">
        <v>155.57658711219969</v>
      </c>
      <c r="J110" s="226">
        <v>204.81894417774447</v>
      </c>
      <c r="K110" s="226">
        <v>143.7368853085456</v>
      </c>
      <c r="L110" s="226">
        <v>112.43781167626258</v>
      </c>
      <c r="M110" s="226">
        <v>95.137482179835061</v>
      </c>
      <c r="N110" s="226">
        <v>59.402866457226217</v>
      </c>
      <c r="O110" s="226">
        <v>96.261510401962454</v>
      </c>
      <c r="P110" s="226">
        <v>50.27770917953022</v>
      </c>
      <c r="Q110" s="226">
        <v>77.592641609267645</v>
      </c>
      <c r="R110" s="226">
        <v>50.670966058994217</v>
      </c>
      <c r="S110" s="226">
        <v>48.24850210743115</v>
      </c>
      <c r="T110" s="226">
        <v>51.101195543667785</v>
      </c>
      <c r="U110" s="93">
        <f t="shared" si="3"/>
        <v>781.67604044185441</v>
      </c>
      <c r="V110" s="95">
        <f t="shared" si="4"/>
        <v>693.83192481603828</v>
      </c>
    </row>
    <row r="111" spans="1:22" ht="31.5" x14ac:dyDescent="0.25">
      <c r="A111" s="55" t="s">
        <v>163</v>
      </c>
      <c r="B111" s="62" t="s">
        <v>164</v>
      </c>
      <c r="C111" s="57" t="s">
        <v>676</v>
      </c>
      <c r="D111" s="156">
        <v>349.36561104174376</v>
      </c>
      <c r="E111" s="168">
        <v>247.11339239951101</v>
      </c>
      <c r="F111" s="168">
        <v>799.69884918590049</v>
      </c>
      <c r="G111" s="168">
        <v>1000.4828359381638</v>
      </c>
      <c r="H111" s="168">
        <v>1000.4828359381638</v>
      </c>
      <c r="I111" s="226">
        <v>836.47212505945049</v>
      </c>
      <c r="J111" s="226">
        <v>1031.9543412964945</v>
      </c>
      <c r="K111" s="226">
        <v>854.89438244280302</v>
      </c>
      <c r="L111" s="226">
        <v>1162.972052667973</v>
      </c>
      <c r="M111" s="226">
        <v>599.76788104977072</v>
      </c>
      <c r="N111" s="226">
        <v>1100.6478215236434</v>
      </c>
      <c r="O111" s="226">
        <v>615.57666054380911</v>
      </c>
      <c r="P111" s="226">
        <v>958.89479568105253</v>
      </c>
      <c r="Q111" s="226">
        <v>622.7864747611078</v>
      </c>
      <c r="R111" s="226">
        <v>946.53971595297969</v>
      </c>
      <c r="S111" s="226">
        <v>663.92082920922326</v>
      </c>
      <c r="T111" s="226">
        <v>994.92062410758547</v>
      </c>
      <c r="U111" s="93">
        <f t="shared" si="3"/>
        <v>5193.9011890043284</v>
      </c>
      <c r="V111" s="95">
        <f t="shared" si="4"/>
        <v>7196.4121871678917</v>
      </c>
    </row>
    <row r="112" spans="1:22" ht="31.5" x14ac:dyDescent="0.25">
      <c r="A112" s="55" t="s">
        <v>165</v>
      </c>
      <c r="B112" s="60" t="s">
        <v>166</v>
      </c>
      <c r="C112" s="57" t="s">
        <v>676</v>
      </c>
      <c r="D112" s="156" t="s">
        <v>230</v>
      </c>
      <c r="E112" s="168" t="s">
        <v>230</v>
      </c>
      <c r="F112" s="168" t="s">
        <v>230</v>
      </c>
      <c r="G112" s="168" t="s">
        <v>230</v>
      </c>
      <c r="H112" s="168" t="s">
        <v>230</v>
      </c>
      <c r="I112" s="226" t="s">
        <v>230</v>
      </c>
      <c r="J112" s="226" t="s">
        <v>230</v>
      </c>
      <c r="K112" s="226" t="s">
        <v>230</v>
      </c>
      <c r="L112" s="226" t="s">
        <v>230</v>
      </c>
      <c r="M112" s="226" t="s">
        <v>230</v>
      </c>
      <c r="N112" s="226" t="s">
        <v>230</v>
      </c>
      <c r="O112" s="226" t="s">
        <v>230</v>
      </c>
      <c r="P112" s="226" t="s">
        <v>230</v>
      </c>
      <c r="Q112" s="226" t="s">
        <v>230</v>
      </c>
      <c r="R112" s="226" t="s">
        <v>230</v>
      </c>
      <c r="S112" s="226" t="s">
        <v>230</v>
      </c>
      <c r="T112" s="226" t="s">
        <v>230</v>
      </c>
      <c r="U112" s="93" t="s">
        <v>230</v>
      </c>
      <c r="V112" s="95" t="s">
        <v>230</v>
      </c>
    </row>
    <row r="113" spans="1:22" ht="31.5" x14ac:dyDescent="0.25">
      <c r="A113" s="55" t="s">
        <v>167</v>
      </c>
      <c r="B113" s="63" t="s">
        <v>31</v>
      </c>
      <c r="C113" s="57" t="s">
        <v>676</v>
      </c>
      <c r="D113" s="156" t="s">
        <v>230</v>
      </c>
      <c r="E113" s="168" t="s">
        <v>230</v>
      </c>
      <c r="F113" s="168" t="s">
        <v>230</v>
      </c>
      <c r="G113" s="168" t="s">
        <v>230</v>
      </c>
      <c r="H113" s="168" t="s">
        <v>230</v>
      </c>
      <c r="I113" s="226" t="s">
        <v>230</v>
      </c>
      <c r="J113" s="226" t="s">
        <v>230</v>
      </c>
      <c r="K113" s="226" t="s">
        <v>230</v>
      </c>
      <c r="L113" s="226" t="s">
        <v>230</v>
      </c>
      <c r="M113" s="226" t="s">
        <v>230</v>
      </c>
      <c r="N113" s="226" t="s">
        <v>230</v>
      </c>
      <c r="O113" s="226" t="s">
        <v>230</v>
      </c>
      <c r="P113" s="226" t="s">
        <v>230</v>
      </c>
      <c r="Q113" s="226" t="s">
        <v>230</v>
      </c>
      <c r="R113" s="226" t="s">
        <v>230</v>
      </c>
      <c r="S113" s="226" t="s">
        <v>230</v>
      </c>
      <c r="T113" s="226" t="s">
        <v>230</v>
      </c>
      <c r="U113" s="93" t="s">
        <v>230</v>
      </c>
      <c r="V113" s="95" t="s">
        <v>230</v>
      </c>
    </row>
    <row r="114" spans="1:22" ht="31.5" x14ac:dyDescent="0.25">
      <c r="A114" s="55" t="s">
        <v>168</v>
      </c>
      <c r="B114" s="63" t="s">
        <v>33</v>
      </c>
      <c r="C114" s="57" t="s">
        <v>676</v>
      </c>
      <c r="D114" s="156" t="s">
        <v>230</v>
      </c>
      <c r="E114" s="168" t="s">
        <v>230</v>
      </c>
      <c r="F114" s="168" t="s">
        <v>230</v>
      </c>
      <c r="G114" s="168" t="s">
        <v>230</v>
      </c>
      <c r="H114" s="168" t="s">
        <v>230</v>
      </c>
      <c r="I114" s="226" t="s">
        <v>230</v>
      </c>
      <c r="J114" s="226" t="s">
        <v>230</v>
      </c>
      <c r="K114" s="226" t="s">
        <v>230</v>
      </c>
      <c r="L114" s="226" t="s">
        <v>230</v>
      </c>
      <c r="M114" s="226" t="s">
        <v>230</v>
      </c>
      <c r="N114" s="226" t="s">
        <v>230</v>
      </c>
      <c r="O114" s="226" t="s">
        <v>230</v>
      </c>
      <c r="P114" s="226" t="s">
        <v>230</v>
      </c>
      <c r="Q114" s="226" t="s">
        <v>230</v>
      </c>
      <c r="R114" s="226" t="s">
        <v>230</v>
      </c>
      <c r="S114" s="226" t="s">
        <v>230</v>
      </c>
      <c r="T114" s="226" t="s">
        <v>230</v>
      </c>
      <c r="U114" s="93" t="s">
        <v>230</v>
      </c>
      <c r="V114" s="95" t="s">
        <v>230</v>
      </c>
    </row>
    <row r="115" spans="1:22" ht="31.5" x14ac:dyDescent="0.25">
      <c r="A115" s="55" t="s">
        <v>169</v>
      </c>
      <c r="B115" s="63" t="s">
        <v>35</v>
      </c>
      <c r="C115" s="57" t="s">
        <v>676</v>
      </c>
      <c r="D115" s="156" t="s">
        <v>230</v>
      </c>
      <c r="E115" s="168" t="s">
        <v>230</v>
      </c>
      <c r="F115" s="168" t="s">
        <v>230</v>
      </c>
      <c r="G115" s="168" t="s">
        <v>230</v>
      </c>
      <c r="H115" s="168" t="s">
        <v>230</v>
      </c>
      <c r="I115" s="226" t="s">
        <v>230</v>
      </c>
      <c r="J115" s="226" t="s">
        <v>230</v>
      </c>
      <c r="K115" s="226" t="s">
        <v>230</v>
      </c>
      <c r="L115" s="226" t="s">
        <v>230</v>
      </c>
      <c r="M115" s="226" t="s">
        <v>230</v>
      </c>
      <c r="N115" s="226" t="s">
        <v>230</v>
      </c>
      <c r="O115" s="226" t="s">
        <v>230</v>
      </c>
      <c r="P115" s="226" t="s">
        <v>230</v>
      </c>
      <c r="Q115" s="226" t="s">
        <v>230</v>
      </c>
      <c r="R115" s="226" t="s">
        <v>230</v>
      </c>
      <c r="S115" s="226" t="s">
        <v>230</v>
      </c>
      <c r="T115" s="226" t="s">
        <v>230</v>
      </c>
      <c r="U115" s="93" t="s">
        <v>230</v>
      </c>
      <c r="V115" s="95" t="s">
        <v>230</v>
      </c>
    </row>
    <row r="116" spans="1:22" x14ac:dyDescent="0.25">
      <c r="A116" s="55" t="s">
        <v>170</v>
      </c>
      <c r="B116" s="56" t="s">
        <v>37</v>
      </c>
      <c r="C116" s="57" t="s">
        <v>676</v>
      </c>
      <c r="D116" s="156" t="s">
        <v>230</v>
      </c>
      <c r="E116" s="168" t="s">
        <v>230</v>
      </c>
      <c r="F116" s="168" t="s">
        <v>230</v>
      </c>
      <c r="G116" s="168" t="s">
        <v>230</v>
      </c>
      <c r="H116" s="168" t="s">
        <v>230</v>
      </c>
      <c r="I116" s="226" t="s">
        <v>230</v>
      </c>
      <c r="J116" s="226" t="s">
        <v>230</v>
      </c>
      <c r="K116" s="226" t="s">
        <v>230</v>
      </c>
      <c r="L116" s="226" t="s">
        <v>230</v>
      </c>
      <c r="M116" s="226" t="s">
        <v>230</v>
      </c>
      <c r="N116" s="226" t="s">
        <v>230</v>
      </c>
      <c r="O116" s="226" t="s">
        <v>230</v>
      </c>
      <c r="P116" s="226" t="s">
        <v>230</v>
      </c>
      <c r="Q116" s="226" t="s">
        <v>230</v>
      </c>
      <c r="R116" s="226" t="s">
        <v>230</v>
      </c>
      <c r="S116" s="226" t="s">
        <v>230</v>
      </c>
      <c r="T116" s="226" t="s">
        <v>230</v>
      </c>
      <c r="U116" s="93" t="s">
        <v>230</v>
      </c>
      <c r="V116" s="95" t="s">
        <v>230</v>
      </c>
    </row>
    <row r="117" spans="1:22" x14ac:dyDescent="0.25">
      <c r="A117" s="55" t="s">
        <v>171</v>
      </c>
      <c r="B117" s="56" t="s">
        <v>39</v>
      </c>
      <c r="C117" s="57" t="s">
        <v>676</v>
      </c>
      <c r="D117" s="156">
        <v>355.28275929372558</v>
      </c>
      <c r="E117" s="168">
        <v>270.70439239951099</v>
      </c>
      <c r="F117" s="168">
        <v>847.99777854050444</v>
      </c>
      <c r="G117" s="168">
        <v>1044.0527708962304</v>
      </c>
      <c r="H117" s="168">
        <v>1044.0527708962304</v>
      </c>
      <c r="I117" s="226">
        <v>761.9039700473337</v>
      </c>
      <c r="J117" s="226">
        <v>846.79003149390326</v>
      </c>
      <c r="K117" s="226">
        <v>870.93431936116917</v>
      </c>
      <c r="L117" s="226">
        <v>1299.3153251741651</v>
      </c>
      <c r="M117" s="226">
        <v>654.64523558622045</v>
      </c>
      <c r="N117" s="226">
        <v>1098.0955316551106</v>
      </c>
      <c r="O117" s="226">
        <v>672.85327527230299</v>
      </c>
      <c r="P117" s="226">
        <v>980.49010405892534</v>
      </c>
      <c r="Q117" s="226">
        <v>682.43884954997088</v>
      </c>
      <c r="R117" s="226">
        <v>970.85674263800115</v>
      </c>
      <c r="S117" s="226">
        <v>726.05207953521051</v>
      </c>
      <c r="T117" s="226">
        <v>1036.7489544254704</v>
      </c>
      <c r="U117" s="93">
        <f>G117+I117+K117+M117+O117+Q117+S117</f>
        <v>5412.8805002484378</v>
      </c>
      <c r="V117" s="95">
        <f>H117+J117+L117+N117+P117+R117+T117</f>
        <v>7276.3494603418067</v>
      </c>
    </row>
    <row r="118" spans="1:22" x14ac:dyDescent="0.25">
      <c r="A118" s="55" t="s">
        <v>172</v>
      </c>
      <c r="B118" s="56" t="s">
        <v>41</v>
      </c>
      <c r="C118" s="57" t="s">
        <v>676</v>
      </c>
      <c r="D118" s="156" t="s">
        <v>230</v>
      </c>
      <c r="E118" s="168" t="s">
        <v>230</v>
      </c>
      <c r="F118" s="168" t="s">
        <v>230</v>
      </c>
      <c r="G118" s="168" t="s">
        <v>230</v>
      </c>
      <c r="H118" s="168" t="s">
        <v>230</v>
      </c>
      <c r="I118" s="226" t="s">
        <v>230</v>
      </c>
      <c r="J118" s="226" t="s">
        <v>230</v>
      </c>
      <c r="K118" s="226" t="s">
        <v>230</v>
      </c>
      <c r="L118" s="226" t="s">
        <v>230</v>
      </c>
      <c r="M118" s="226" t="s">
        <v>230</v>
      </c>
      <c r="N118" s="226" t="s">
        <v>230</v>
      </c>
      <c r="O118" s="226" t="s">
        <v>230</v>
      </c>
      <c r="P118" s="226" t="s">
        <v>230</v>
      </c>
      <c r="Q118" s="226" t="s">
        <v>230</v>
      </c>
      <c r="R118" s="226" t="s">
        <v>230</v>
      </c>
      <c r="S118" s="226" t="s">
        <v>230</v>
      </c>
      <c r="T118" s="226" t="s">
        <v>230</v>
      </c>
      <c r="U118" s="93" t="s">
        <v>230</v>
      </c>
      <c r="V118" s="95" t="s">
        <v>230</v>
      </c>
    </row>
    <row r="119" spans="1:22" x14ac:dyDescent="0.25">
      <c r="A119" s="55" t="s">
        <v>173</v>
      </c>
      <c r="B119" s="56" t="s">
        <v>43</v>
      </c>
      <c r="C119" s="57" t="s">
        <v>676</v>
      </c>
      <c r="D119" s="156">
        <v>-15.973999999999997</v>
      </c>
      <c r="E119" s="168">
        <v>-33.466999999999992</v>
      </c>
      <c r="F119" s="168">
        <v>-54.938999999999993</v>
      </c>
      <c r="G119" s="168">
        <v>-55.790756594285853</v>
      </c>
      <c r="H119" s="168">
        <v>-55.790756594285853</v>
      </c>
      <c r="I119" s="226">
        <v>53.893254499029666</v>
      </c>
      <c r="J119" s="226">
        <v>52.303453390000016</v>
      </c>
      <c r="K119" s="226">
        <v>-37.830411419758882</v>
      </c>
      <c r="L119" s="226">
        <v>-69.654478203319456</v>
      </c>
      <c r="M119" s="226">
        <v>-77.465888682245492</v>
      </c>
      <c r="N119" s="226">
        <v>-33.659461620475327</v>
      </c>
      <c r="O119" s="226">
        <v>-80.978693911919535</v>
      </c>
      <c r="P119" s="226">
        <v>-58.271756615430924</v>
      </c>
      <c r="Q119" s="226">
        <v>-84.554307677774716</v>
      </c>
      <c r="R119" s="226">
        <v>-61.713721251806014</v>
      </c>
      <c r="S119" s="226">
        <v>-88.292932321888401</v>
      </c>
      <c r="T119" s="226">
        <v>-80.027233338026321</v>
      </c>
      <c r="U119" s="93">
        <f>G119+I119+K119+M119+O119+Q119+S119</f>
        <v>-371.01973610884318</v>
      </c>
      <c r="V119" s="95">
        <f>H119+J119+L119+N119+P119+R119+T119</f>
        <v>-306.81395423334391</v>
      </c>
    </row>
    <row r="120" spans="1:22" x14ac:dyDescent="0.25">
      <c r="A120" s="55" t="s">
        <v>174</v>
      </c>
      <c r="B120" s="56" t="s">
        <v>45</v>
      </c>
      <c r="C120" s="57" t="s">
        <v>676</v>
      </c>
      <c r="D120" s="156" t="s">
        <v>230</v>
      </c>
      <c r="E120" s="168" t="s">
        <v>230</v>
      </c>
      <c r="F120" s="168" t="s">
        <v>230</v>
      </c>
      <c r="G120" s="168" t="s">
        <v>230</v>
      </c>
      <c r="H120" s="168" t="s">
        <v>230</v>
      </c>
      <c r="I120" s="226" t="s">
        <v>230</v>
      </c>
      <c r="J120" s="226">
        <v>105.81244203999925</v>
      </c>
      <c r="K120" s="226" t="s">
        <v>230</v>
      </c>
      <c r="L120" s="226">
        <v>-101.96965014632116</v>
      </c>
      <c r="M120" s="226" t="s">
        <v>230</v>
      </c>
      <c r="N120" s="226" t="s">
        <v>230</v>
      </c>
      <c r="O120" s="226" t="s">
        <v>230</v>
      </c>
      <c r="P120" s="226" t="s">
        <v>230</v>
      </c>
      <c r="Q120" s="226" t="s">
        <v>230</v>
      </c>
      <c r="R120" s="226" t="s">
        <v>230</v>
      </c>
      <c r="S120" s="226" t="s">
        <v>230</v>
      </c>
      <c r="T120" s="226" t="s">
        <v>230</v>
      </c>
      <c r="U120" s="93" t="s">
        <v>230</v>
      </c>
      <c r="V120" s="95" t="s">
        <v>230</v>
      </c>
    </row>
    <row r="121" spans="1:22" x14ac:dyDescent="0.25">
      <c r="A121" s="55" t="s">
        <v>175</v>
      </c>
      <c r="B121" s="56" t="s">
        <v>47</v>
      </c>
      <c r="C121" s="57" t="s">
        <v>676</v>
      </c>
      <c r="D121" s="156" t="s">
        <v>230</v>
      </c>
      <c r="E121" s="168" t="s">
        <v>230</v>
      </c>
      <c r="F121" s="168" t="s">
        <v>230</v>
      </c>
      <c r="G121" s="168" t="s">
        <v>230</v>
      </c>
      <c r="H121" s="168" t="s">
        <v>230</v>
      </c>
      <c r="I121" s="226" t="s">
        <v>230</v>
      </c>
      <c r="J121" s="226" t="s">
        <v>230</v>
      </c>
      <c r="K121" s="226" t="s">
        <v>230</v>
      </c>
      <c r="L121" s="226" t="s">
        <v>230</v>
      </c>
      <c r="M121" s="226" t="s">
        <v>230</v>
      </c>
      <c r="N121" s="226" t="s">
        <v>230</v>
      </c>
      <c r="O121" s="226" t="s">
        <v>230</v>
      </c>
      <c r="P121" s="226" t="s">
        <v>230</v>
      </c>
      <c r="Q121" s="226" t="s">
        <v>230</v>
      </c>
      <c r="R121" s="226" t="s">
        <v>230</v>
      </c>
      <c r="S121" s="226" t="s">
        <v>230</v>
      </c>
      <c r="T121" s="226" t="s">
        <v>230</v>
      </c>
      <c r="U121" s="93" t="s">
        <v>230</v>
      </c>
      <c r="V121" s="95" t="s">
        <v>230</v>
      </c>
    </row>
    <row r="122" spans="1:22" ht="31.5" x14ac:dyDescent="0.25">
      <c r="A122" s="55" t="s">
        <v>176</v>
      </c>
      <c r="B122" s="60" t="s">
        <v>49</v>
      </c>
      <c r="C122" s="57" t="s">
        <v>676</v>
      </c>
      <c r="D122" s="156" t="s">
        <v>230</v>
      </c>
      <c r="E122" s="168" t="s">
        <v>230</v>
      </c>
      <c r="F122" s="168" t="s">
        <v>230</v>
      </c>
      <c r="G122" s="168" t="s">
        <v>230</v>
      </c>
      <c r="H122" s="168" t="s">
        <v>230</v>
      </c>
      <c r="I122" s="226" t="s">
        <v>230</v>
      </c>
      <c r="J122" s="226" t="s">
        <v>230</v>
      </c>
      <c r="K122" s="226" t="s">
        <v>230</v>
      </c>
      <c r="L122" s="226" t="s">
        <v>230</v>
      </c>
      <c r="M122" s="226" t="s">
        <v>230</v>
      </c>
      <c r="N122" s="226" t="s">
        <v>230</v>
      </c>
      <c r="O122" s="226" t="s">
        <v>230</v>
      </c>
      <c r="P122" s="226" t="s">
        <v>230</v>
      </c>
      <c r="Q122" s="226" t="s">
        <v>230</v>
      </c>
      <c r="R122" s="226" t="s">
        <v>230</v>
      </c>
      <c r="S122" s="226" t="s">
        <v>230</v>
      </c>
      <c r="T122" s="226" t="s">
        <v>230</v>
      </c>
      <c r="U122" s="93" t="s">
        <v>230</v>
      </c>
      <c r="V122" s="95" t="s">
        <v>230</v>
      </c>
    </row>
    <row r="123" spans="1:22" x14ac:dyDescent="0.25">
      <c r="A123" s="55" t="s">
        <v>177</v>
      </c>
      <c r="B123" s="61" t="s">
        <v>604</v>
      </c>
      <c r="C123" s="57" t="s">
        <v>676</v>
      </c>
      <c r="D123" s="156" t="s">
        <v>230</v>
      </c>
      <c r="E123" s="168" t="s">
        <v>230</v>
      </c>
      <c r="F123" s="168" t="s">
        <v>230</v>
      </c>
      <c r="G123" s="168" t="s">
        <v>230</v>
      </c>
      <c r="H123" s="168" t="s">
        <v>230</v>
      </c>
      <c r="I123" s="226" t="s">
        <v>230</v>
      </c>
      <c r="J123" s="226" t="s">
        <v>230</v>
      </c>
      <c r="K123" s="226" t="s">
        <v>230</v>
      </c>
      <c r="L123" s="226" t="s">
        <v>230</v>
      </c>
      <c r="M123" s="226" t="s">
        <v>230</v>
      </c>
      <c r="N123" s="226" t="s">
        <v>230</v>
      </c>
      <c r="O123" s="226" t="s">
        <v>230</v>
      </c>
      <c r="P123" s="226" t="s">
        <v>230</v>
      </c>
      <c r="Q123" s="226" t="s">
        <v>230</v>
      </c>
      <c r="R123" s="226" t="s">
        <v>230</v>
      </c>
      <c r="S123" s="226" t="s">
        <v>230</v>
      </c>
      <c r="T123" s="226" t="s">
        <v>230</v>
      </c>
      <c r="U123" s="93" t="s">
        <v>230</v>
      </c>
      <c r="V123" s="95" t="s">
        <v>230</v>
      </c>
    </row>
    <row r="124" spans="1:22" x14ac:dyDescent="0.25">
      <c r="A124" s="55" t="s">
        <v>178</v>
      </c>
      <c r="B124" s="61" t="s">
        <v>53</v>
      </c>
      <c r="C124" s="57" t="s">
        <v>676</v>
      </c>
      <c r="D124" s="156" t="s">
        <v>230</v>
      </c>
      <c r="E124" s="168" t="s">
        <v>230</v>
      </c>
      <c r="F124" s="168" t="s">
        <v>230</v>
      </c>
      <c r="G124" s="168" t="s">
        <v>230</v>
      </c>
      <c r="H124" s="168" t="s">
        <v>230</v>
      </c>
      <c r="I124" s="226" t="s">
        <v>230</v>
      </c>
      <c r="J124" s="226" t="s">
        <v>230</v>
      </c>
      <c r="K124" s="226" t="s">
        <v>230</v>
      </c>
      <c r="L124" s="226" t="s">
        <v>230</v>
      </c>
      <c r="M124" s="226" t="s">
        <v>230</v>
      </c>
      <c r="N124" s="226" t="s">
        <v>230</v>
      </c>
      <c r="O124" s="226" t="s">
        <v>230</v>
      </c>
      <c r="P124" s="226" t="s">
        <v>230</v>
      </c>
      <c r="Q124" s="226" t="s">
        <v>230</v>
      </c>
      <c r="R124" s="226" t="s">
        <v>230</v>
      </c>
      <c r="S124" s="226" t="s">
        <v>230</v>
      </c>
      <c r="T124" s="226" t="s">
        <v>230</v>
      </c>
      <c r="U124" s="93" t="s">
        <v>230</v>
      </c>
      <c r="V124" s="95" t="s">
        <v>230</v>
      </c>
    </row>
    <row r="125" spans="1:22" x14ac:dyDescent="0.25">
      <c r="A125" s="55" t="s">
        <v>179</v>
      </c>
      <c r="B125" s="56" t="s">
        <v>55</v>
      </c>
      <c r="C125" s="57" t="s">
        <v>676</v>
      </c>
      <c r="D125" s="156">
        <v>10.056851748018151</v>
      </c>
      <c r="E125" s="168">
        <v>9.8759999999999994</v>
      </c>
      <c r="F125" s="168">
        <v>6.640070645395987</v>
      </c>
      <c r="G125" s="168">
        <v>12.220821636219235</v>
      </c>
      <c r="H125" s="168">
        <v>12.220821636219235</v>
      </c>
      <c r="I125" s="226">
        <v>20.674900513087042</v>
      </c>
      <c r="J125" s="226">
        <v>27.048414372591836</v>
      </c>
      <c r="K125" s="226">
        <v>21.790474501392683</v>
      </c>
      <c r="L125" s="226">
        <v>35.28085584344857</v>
      </c>
      <c r="M125" s="226">
        <v>22.588534145795688</v>
      </c>
      <c r="N125" s="226">
        <v>36.211751489008201</v>
      </c>
      <c r="O125" s="226">
        <v>23.702079183425639</v>
      </c>
      <c r="P125" s="226">
        <v>36.676448237558148</v>
      </c>
      <c r="Q125" s="226">
        <v>24.901932888911585</v>
      </c>
      <c r="R125" s="226">
        <v>37.396694566784454</v>
      </c>
      <c r="S125" s="226">
        <v>26.161681995901155</v>
      </c>
      <c r="T125" s="226">
        <v>38.198903020141444</v>
      </c>
      <c r="U125" s="93">
        <f>G125+I125+K125+M125+O125+Q125+S125</f>
        <v>152.04042486473304</v>
      </c>
      <c r="V125" s="95">
        <f>H125+J125+L125+N125+P125+R125+T125</f>
        <v>223.0338891657519</v>
      </c>
    </row>
    <row r="126" spans="1:22" x14ac:dyDescent="0.25">
      <c r="A126" s="55" t="s">
        <v>180</v>
      </c>
      <c r="B126" s="62" t="s">
        <v>181</v>
      </c>
      <c r="C126" s="57" t="s">
        <v>676</v>
      </c>
      <c r="D126" s="156">
        <v>64.778958311067186</v>
      </c>
      <c r="E126" s="168">
        <v>57.534158026377298</v>
      </c>
      <c r="F126" s="168">
        <v>194.32169704870356</v>
      </c>
      <c r="G126" s="168">
        <v>184.86180956449195</v>
      </c>
      <c r="H126" s="168">
        <v>184.86180956449195</v>
      </c>
      <c r="I126" s="226">
        <v>237.01205527844877</v>
      </c>
      <c r="J126" s="226">
        <v>253.62196420602368</v>
      </c>
      <c r="K126" s="226">
        <v>333.0782801792347</v>
      </c>
      <c r="L126" s="226">
        <v>233.62314587071671</v>
      </c>
      <c r="M126" s="226">
        <v>363.11481395227736</v>
      </c>
      <c r="N126" s="226">
        <v>381.83509168074193</v>
      </c>
      <c r="O126" s="226">
        <v>341.98598072205709</v>
      </c>
      <c r="P126" s="226">
        <v>429.75899774885858</v>
      </c>
      <c r="Q126" s="226">
        <v>295.57546173748813</v>
      </c>
      <c r="R126" s="226">
        <v>476.33620277801646</v>
      </c>
      <c r="S126" s="226">
        <v>283.69357894537018</v>
      </c>
      <c r="T126" s="226">
        <v>444.22893839116443</v>
      </c>
      <c r="U126" s="93">
        <f>G126+I126+K126+M126+O126+Q126+S126</f>
        <v>2039.3219803793681</v>
      </c>
      <c r="V126" s="95">
        <f>H126+J126+L126+N126+P126+R126+T126</f>
        <v>2404.2661502400138</v>
      </c>
    </row>
    <row r="127" spans="1:22" x14ac:dyDescent="0.25">
      <c r="A127" s="55" t="s">
        <v>182</v>
      </c>
      <c r="B127" s="56" t="s">
        <v>677</v>
      </c>
      <c r="C127" s="57" t="s">
        <v>676</v>
      </c>
      <c r="D127" s="156" t="s">
        <v>230</v>
      </c>
      <c r="E127" s="168" t="s">
        <v>230</v>
      </c>
      <c r="F127" s="168" t="s">
        <v>230</v>
      </c>
      <c r="G127" s="168" t="s">
        <v>230</v>
      </c>
      <c r="H127" s="168" t="s">
        <v>230</v>
      </c>
      <c r="I127" s="226" t="s">
        <v>230</v>
      </c>
      <c r="J127" s="226" t="s">
        <v>230</v>
      </c>
      <c r="K127" s="226" t="s">
        <v>230</v>
      </c>
      <c r="L127" s="226" t="s">
        <v>230</v>
      </c>
      <c r="M127" s="226" t="s">
        <v>230</v>
      </c>
      <c r="N127" s="226" t="s">
        <v>230</v>
      </c>
      <c r="O127" s="226" t="s">
        <v>230</v>
      </c>
      <c r="P127" s="226" t="s">
        <v>230</v>
      </c>
      <c r="Q127" s="226" t="s">
        <v>230</v>
      </c>
      <c r="R127" s="226" t="s">
        <v>230</v>
      </c>
      <c r="S127" s="226" t="s">
        <v>230</v>
      </c>
      <c r="T127" s="226" t="s">
        <v>230</v>
      </c>
      <c r="U127" s="93" t="s">
        <v>230</v>
      </c>
      <c r="V127" s="95" t="s">
        <v>230</v>
      </c>
    </row>
    <row r="128" spans="1:22" ht="31.5" x14ac:dyDescent="0.25">
      <c r="A128" s="55" t="s">
        <v>183</v>
      </c>
      <c r="B128" s="63" t="s">
        <v>31</v>
      </c>
      <c r="C128" s="57" t="s">
        <v>676</v>
      </c>
      <c r="D128" s="156" t="s">
        <v>230</v>
      </c>
      <c r="E128" s="168" t="s">
        <v>230</v>
      </c>
      <c r="F128" s="168" t="s">
        <v>230</v>
      </c>
      <c r="G128" s="168" t="s">
        <v>230</v>
      </c>
      <c r="H128" s="168" t="s">
        <v>230</v>
      </c>
      <c r="I128" s="226" t="s">
        <v>230</v>
      </c>
      <c r="J128" s="226" t="s">
        <v>230</v>
      </c>
      <c r="K128" s="226" t="s">
        <v>230</v>
      </c>
      <c r="L128" s="226" t="s">
        <v>230</v>
      </c>
      <c r="M128" s="226" t="s">
        <v>230</v>
      </c>
      <c r="N128" s="226" t="s">
        <v>230</v>
      </c>
      <c r="O128" s="226" t="s">
        <v>230</v>
      </c>
      <c r="P128" s="226" t="s">
        <v>230</v>
      </c>
      <c r="Q128" s="226" t="s">
        <v>230</v>
      </c>
      <c r="R128" s="226" t="s">
        <v>230</v>
      </c>
      <c r="S128" s="226" t="s">
        <v>230</v>
      </c>
      <c r="T128" s="226" t="s">
        <v>230</v>
      </c>
      <c r="U128" s="93" t="s">
        <v>230</v>
      </c>
      <c r="V128" s="95" t="s">
        <v>230</v>
      </c>
    </row>
    <row r="129" spans="1:22" ht="31.5" x14ac:dyDescent="0.25">
      <c r="A129" s="55" t="s">
        <v>184</v>
      </c>
      <c r="B129" s="63" t="s">
        <v>33</v>
      </c>
      <c r="C129" s="57" t="s">
        <v>676</v>
      </c>
      <c r="D129" s="156" t="s">
        <v>230</v>
      </c>
      <c r="E129" s="168" t="s">
        <v>230</v>
      </c>
      <c r="F129" s="168" t="s">
        <v>230</v>
      </c>
      <c r="G129" s="168" t="s">
        <v>230</v>
      </c>
      <c r="H129" s="168" t="s">
        <v>230</v>
      </c>
      <c r="I129" s="226" t="s">
        <v>230</v>
      </c>
      <c r="J129" s="226" t="s">
        <v>230</v>
      </c>
      <c r="K129" s="226" t="s">
        <v>230</v>
      </c>
      <c r="L129" s="226" t="s">
        <v>230</v>
      </c>
      <c r="M129" s="226" t="s">
        <v>230</v>
      </c>
      <c r="N129" s="226" t="s">
        <v>230</v>
      </c>
      <c r="O129" s="226" t="s">
        <v>230</v>
      </c>
      <c r="P129" s="226" t="s">
        <v>230</v>
      </c>
      <c r="Q129" s="226" t="s">
        <v>230</v>
      </c>
      <c r="R129" s="226" t="s">
        <v>230</v>
      </c>
      <c r="S129" s="226" t="s">
        <v>230</v>
      </c>
      <c r="T129" s="226" t="s">
        <v>230</v>
      </c>
      <c r="U129" s="93" t="s">
        <v>230</v>
      </c>
      <c r="V129" s="95" t="s">
        <v>230</v>
      </c>
    </row>
    <row r="130" spans="1:22" ht="31.5" x14ac:dyDescent="0.25">
      <c r="A130" s="55" t="s">
        <v>185</v>
      </c>
      <c r="B130" s="63" t="s">
        <v>35</v>
      </c>
      <c r="C130" s="57" t="s">
        <v>676</v>
      </c>
      <c r="D130" s="156" t="s">
        <v>230</v>
      </c>
      <c r="E130" s="168" t="s">
        <v>230</v>
      </c>
      <c r="F130" s="168" t="s">
        <v>230</v>
      </c>
      <c r="G130" s="168" t="s">
        <v>230</v>
      </c>
      <c r="H130" s="168" t="s">
        <v>230</v>
      </c>
      <c r="I130" s="226" t="s">
        <v>230</v>
      </c>
      <c r="J130" s="226" t="s">
        <v>230</v>
      </c>
      <c r="K130" s="226" t="s">
        <v>230</v>
      </c>
      <c r="L130" s="226" t="s">
        <v>230</v>
      </c>
      <c r="M130" s="226" t="s">
        <v>230</v>
      </c>
      <c r="N130" s="226" t="s">
        <v>230</v>
      </c>
      <c r="O130" s="226" t="s">
        <v>230</v>
      </c>
      <c r="P130" s="226" t="s">
        <v>230</v>
      </c>
      <c r="Q130" s="226" t="s">
        <v>230</v>
      </c>
      <c r="R130" s="226" t="s">
        <v>230</v>
      </c>
      <c r="S130" s="226" t="s">
        <v>230</v>
      </c>
      <c r="T130" s="226" t="s">
        <v>230</v>
      </c>
      <c r="U130" s="93" t="s">
        <v>230</v>
      </c>
      <c r="V130" s="95" t="s">
        <v>230</v>
      </c>
    </row>
    <row r="131" spans="1:22" x14ac:dyDescent="0.25">
      <c r="A131" s="55" t="s">
        <v>186</v>
      </c>
      <c r="B131" s="64" t="s">
        <v>187</v>
      </c>
      <c r="C131" s="57" t="s">
        <v>676</v>
      </c>
      <c r="D131" s="156" t="s">
        <v>230</v>
      </c>
      <c r="E131" s="168" t="s">
        <v>230</v>
      </c>
      <c r="F131" s="168" t="s">
        <v>230</v>
      </c>
      <c r="G131" s="168" t="s">
        <v>230</v>
      </c>
      <c r="H131" s="168" t="s">
        <v>230</v>
      </c>
      <c r="I131" s="226" t="s">
        <v>230</v>
      </c>
      <c r="J131" s="226" t="s">
        <v>230</v>
      </c>
      <c r="K131" s="226" t="s">
        <v>230</v>
      </c>
      <c r="L131" s="226" t="s">
        <v>230</v>
      </c>
      <c r="M131" s="226" t="s">
        <v>230</v>
      </c>
      <c r="N131" s="226" t="s">
        <v>230</v>
      </c>
      <c r="O131" s="226" t="s">
        <v>230</v>
      </c>
      <c r="P131" s="226" t="s">
        <v>230</v>
      </c>
      <c r="Q131" s="226" t="s">
        <v>230</v>
      </c>
      <c r="R131" s="226" t="s">
        <v>230</v>
      </c>
      <c r="S131" s="226" t="s">
        <v>230</v>
      </c>
      <c r="T131" s="226" t="s">
        <v>230</v>
      </c>
      <c r="U131" s="93" t="s">
        <v>230</v>
      </c>
      <c r="V131" s="95" t="s">
        <v>230</v>
      </c>
    </row>
    <row r="132" spans="1:22" x14ac:dyDescent="0.25">
      <c r="A132" s="55" t="s">
        <v>188</v>
      </c>
      <c r="B132" s="64" t="s">
        <v>189</v>
      </c>
      <c r="C132" s="57" t="s">
        <v>676</v>
      </c>
      <c r="D132" s="156">
        <v>65.962387961463563</v>
      </c>
      <c r="E132" s="168">
        <v>62.252358026377294</v>
      </c>
      <c r="F132" s="168">
        <v>203.98148291962434</v>
      </c>
      <c r="G132" s="168">
        <v>193.57579655610527</v>
      </c>
      <c r="H132" s="168">
        <v>193.57579655610527</v>
      </c>
      <c r="I132" s="226">
        <v>222.09842427602541</v>
      </c>
      <c r="J132" s="226">
        <v>210.70918391950522</v>
      </c>
      <c r="K132" s="226">
        <v>336.28626756290794</v>
      </c>
      <c r="L132" s="226">
        <v>129.189167745958</v>
      </c>
      <c r="M132" s="226">
        <v>374.0902848595673</v>
      </c>
      <c r="N132" s="226">
        <v>381.32463370703533</v>
      </c>
      <c r="O132" s="226">
        <v>353.44130366775585</v>
      </c>
      <c r="P132" s="226">
        <v>434.07805942443315</v>
      </c>
      <c r="Q132" s="226">
        <v>307.50593669526074</v>
      </c>
      <c r="R132" s="226">
        <v>481.19960811502074</v>
      </c>
      <c r="S132" s="226">
        <v>296.14422244620715</v>
      </c>
      <c r="T132" s="226">
        <v>452.59460445474144</v>
      </c>
      <c r="U132" s="93">
        <f>G132+I132+K132+M132+O132+Q132+S132</f>
        <v>2083.1422360638298</v>
      </c>
      <c r="V132" s="95">
        <f>H132+J132+L132+N132+P132+R132+T132</f>
        <v>2282.6710539227993</v>
      </c>
    </row>
    <row r="133" spans="1:22" ht="31.5" x14ac:dyDescent="0.25">
      <c r="A133" s="55" t="s">
        <v>190</v>
      </c>
      <c r="B133" s="64" t="s">
        <v>191</v>
      </c>
      <c r="C133" s="57" t="s">
        <v>676</v>
      </c>
      <c r="D133" s="156" t="s">
        <v>230</v>
      </c>
      <c r="E133" s="168" t="s">
        <v>230</v>
      </c>
      <c r="F133" s="168" t="s">
        <v>230</v>
      </c>
      <c r="G133" s="168" t="s">
        <v>230</v>
      </c>
      <c r="H133" s="168" t="s">
        <v>230</v>
      </c>
      <c r="I133" s="226" t="s">
        <v>230</v>
      </c>
      <c r="J133" s="226" t="s">
        <v>230</v>
      </c>
      <c r="K133" s="226" t="s">
        <v>230</v>
      </c>
      <c r="L133" s="226" t="s">
        <v>230</v>
      </c>
      <c r="M133" s="226" t="s">
        <v>230</v>
      </c>
      <c r="N133" s="226" t="s">
        <v>230</v>
      </c>
      <c r="O133" s="226" t="s">
        <v>230</v>
      </c>
      <c r="P133" s="226" t="s">
        <v>230</v>
      </c>
      <c r="Q133" s="226" t="s">
        <v>230</v>
      </c>
      <c r="R133" s="226" t="s">
        <v>230</v>
      </c>
      <c r="S133" s="226" t="s">
        <v>230</v>
      </c>
      <c r="T133" s="226" t="s">
        <v>230</v>
      </c>
      <c r="U133" s="93" t="s">
        <v>230</v>
      </c>
      <c r="V133" s="95" t="s">
        <v>230</v>
      </c>
    </row>
    <row r="134" spans="1:22" x14ac:dyDescent="0.25">
      <c r="A134" s="55" t="s">
        <v>192</v>
      </c>
      <c r="B134" s="64" t="s">
        <v>193</v>
      </c>
      <c r="C134" s="57" t="s">
        <v>676</v>
      </c>
      <c r="D134" s="156">
        <v>-3.1947999999999994</v>
      </c>
      <c r="E134" s="168">
        <v>-6.6933999999999987</v>
      </c>
      <c r="F134" s="168">
        <v>-10.9878</v>
      </c>
      <c r="G134" s="168">
        <v>-11.158151318857172</v>
      </c>
      <c r="H134" s="168">
        <v>-11.158151318857172</v>
      </c>
      <c r="I134" s="226">
        <v>10.778650899805932</v>
      </c>
      <c r="J134" s="226">
        <v>10.460690677999999</v>
      </c>
      <c r="K134" s="226">
        <v>-7.5660822839517827</v>
      </c>
      <c r="L134" s="226">
        <v>-13.930895640663898</v>
      </c>
      <c r="M134" s="226">
        <v>-15.493177736449098</v>
      </c>
      <c r="N134" s="226">
        <v>-6.7318923240950639</v>
      </c>
      <c r="O134" s="226">
        <v>-16.195738782383913</v>
      </c>
      <c r="P134" s="226">
        <v>-11.654351323086182</v>
      </c>
      <c r="Q134" s="226">
        <v>-16.910861535554957</v>
      </c>
      <c r="R134" s="226">
        <v>-12.3427442503612</v>
      </c>
      <c r="S134" s="226">
        <v>-17.682979900017216</v>
      </c>
      <c r="T134" s="226">
        <v>-16.00544666760527</v>
      </c>
      <c r="U134" s="93">
        <f>G134+I134+K134+M134+O134+Q134+S134</f>
        <v>-74.228340657408211</v>
      </c>
      <c r="V134" s="95">
        <f>H134+J134+L134+N134+P134+R134+T134</f>
        <v>-61.362790846668787</v>
      </c>
    </row>
    <row r="135" spans="1:22" x14ac:dyDescent="0.25">
      <c r="A135" s="55" t="s">
        <v>194</v>
      </c>
      <c r="B135" s="64" t="s">
        <v>195</v>
      </c>
      <c r="C135" s="57" t="s">
        <v>676</v>
      </c>
      <c r="D135" s="156" t="s">
        <v>230</v>
      </c>
      <c r="E135" s="168" t="s">
        <v>230</v>
      </c>
      <c r="F135" s="168" t="s">
        <v>230</v>
      </c>
      <c r="G135" s="168" t="s">
        <v>230</v>
      </c>
      <c r="H135" s="168" t="s">
        <v>230</v>
      </c>
      <c r="I135" s="226" t="s">
        <v>230</v>
      </c>
      <c r="J135" s="226">
        <v>27.042406734000096</v>
      </c>
      <c r="K135" s="226" t="s">
        <v>230</v>
      </c>
      <c r="L135" s="226">
        <v>111.3087025967329</v>
      </c>
      <c r="M135" s="226" t="s">
        <v>230</v>
      </c>
      <c r="N135" s="226" t="s">
        <v>230</v>
      </c>
      <c r="O135" s="226" t="s">
        <v>230</v>
      </c>
      <c r="P135" s="226" t="s">
        <v>230</v>
      </c>
      <c r="Q135" s="226" t="s">
        <v>230</v>
      </c>
      <c r="R135" s="226" t="s">
        <v>230</v>
      </c>
      <c r="S135" s="226" t="s">
        <v>230</v>
      </c>
      <c r="T135" s="226" t="s">
        <v>230</v>
      </c>
      <c r="U135" s="93" t="s">
        <v>230</v>
      </c>
      <c r="V135" s="95" t="s">
        <v>230</v>
      </c>
    </row>
    <row r="136" spans="1:22" x14ac:dyDescent="0.25">
      <c r="A136" s="55" t="s">
        <v>196</v>
      </c>
      <c r="B136" s="64" t="s">
        <v>197</v>
      </c>
      <c r="C136" s="57" t="s">
        <v>676</v>
      </c>
      <c r="D136" s="156" t="s">
        <v>230</v>
      </c>
      <c r="E136" s="168" t="s">
        <v>230</v>
      </c>
      <c r="F136" s="168" t="s">
        <v>230</v>
      </c>
      <c r="G136" s="168" t="s">
        <v>230</v>
      </c>
      <c r="H136" s="168" t="s">
        <v>230</v>
      </c>
      <c r="I136" s="226" t="s">
        <v>230</v>
      </c>
      <c r="J136" s="226" t="s">
        <v>230</v>
      </c>
      <c r="K136" s="226" t="s">
        <v>230</v>
      </c>
      <c r="L136" s="226" t="s">
        <v>230</v>
      </c>
      <c r="M136" s="226" t="s">
        <v>230</v>
      </c>
      <c r="N136" s="226" t="s">
        <v>230</v>
      </c>
      <c r="O136" s="226" t="s">
        <v>230</v>
      </c>
      <c r="P136" s="226" t="s">
        <v>230</v>
      </c>
      <c r="Q136" s="226" t="s">
        <v>230</v>
      </c>
      <c r="R136" s="226" t="s">
        <v>230</v>
      </c>
      <c r="S136" s="226" t="s">
        <v>230</v>
      </c>
      <c r="T136" s="226" t="s">
        <v>230</v>
      </c>
      <c r="U136" s="93" t="s">
        <v>230</v>
      </c>
      <c r="V136" s="95" t="s">
        <v>230</v>
      </c>
    </row>
    <row r="137" spans="1:22" ht="31.5" x14ac:dyDescent="0.25">
      <c r="A137" s="55" t="s">
        <v>198</v>
      </c>
      <c r="B137" s="64" t="s">
        <v>49</v>
      </c>
      <c r="C137" s="57" t="s">
        <v>676</v>
      </c>
      <c r="D137" s="156" t="s">
        <v>230</v>
      </c>
      <c r="E137" s="168" t="s">
        <v>230</v>
      </c>
      <c r="F137" s="168" t="s">
        <v>230</v>
      </c>
      <c r="G137" s="168" t="s">
        <v>230</v>
      </c>
      <c r="H137" s="168" t="s">
        <v>230</v>
      </c>
      <c r="I137" s="226" t="s">
        <v>230</v>
      </c>
      <c r="J137" s="226" t="s">
        <v>230</v>
      </c>
      <c r="K137" s="226" t="s">
        <v>230</v>
      </c>
      <c r="L137" s="226" t="s">
        <v>230</v>
      </c>
      <c r="M137" s="226" t="s">
        <v>230</v>
      </c>
      <c r="N137" s="226" t="s">
        <v>230</v>
      </c>
      <c r="O137" s="226" t="s">
        <v>230</v>
      </c>
      <c r="P137" s="226" t="s">
        <v>230</v>
      </c>
      <c r="Q137" s="226" t="s">
        <v>230</v>
      </c>
      <c r="R137" s="226" t="s">
        <v>230</v>
      </c>
      <c r="S137" s="226" t="s">
        <v>230</v>
      </c>
      <c r="T137" s="226" t="s">
        <v>230</v>
      </c>
      <c r="U137" s="93" t="s">
        <v>230</v>
      </c>
      <c r="V137" s="95" t="s">
        <v>230</v>
      </c>
    </row>
    <row r="138" spans="1:22" x14ac:dyDescent="0.25">
      <c r="A138" s="55" t="s">
        <v>199</v>
      </c>
      <c r="B138" s="61" t="s">
        <v>51</v>
      </c>
      <c r="C138" s="57" t="s">
        <v>676</v>
      </c>
      <c r="D138" s="156" t="s">
        <v>230</v>
      </c>
      <c r="E138" s="168" t="s">
        <v>230</v>
      </c>
      <c r="F138" s="168" t="s">
        <v>230</v>
      </c>
      <c r="G138" s="168" t="s">
        <v>230</v>
      </c>
      <c r="H138" s="168" t="s">
        <v>230</v>
      </c>
      <c r="I138" s="226" t="s">
        <v>230</v>
      </c>
      <c r="J138" s="226" t="s">
        <v>230</v>
      </c>
      <c r="K138" s="226" t="s">
        <v>230</v>
      </c>
      <c r="L138" s="226" t="s">
        <v>230</v>
      </c>
      <c r="M138" s="226" t="s">
        <v>230</v>
      </c>
      <c r="N138" s="226" t="s">
        <v>230</v>
      </c>
      <c r="O138" s="226" t="s">
        <v>230</v>
      </c>
      <c r="P138" s="226" t="s">
        <v>230</v>
      </c>
      <c r="Q138" s="226" t="s">
        <v>230</v>
      </c>
      <c r="R138" s="226" t="s">
        <v>230</v>
      </c>
      <c r="S138" s="226" t="s">
        <v>230</v>
      </c>
      <c r="T138" s="226" t="s">
        <v>230</v>
      </c>
      <c r="U138" s="93" t="s">
        <v>230</v>
      </c>
      <c r="V138" s="95" t="s">
        <v>230</v>
      </c>
    </row>
    <row r="139" spans="1:22" x14ac:dyDescent="0.25">
      <c r="A139" s="55" t="s">
        <v>200</v>
      </c>
      <c r="B139" s="61" t="s">
        <v>53</v>
      </c>
      <c r="C139" s="57" t="s">
        <v>676</v>
      </c>
      <c r="D139" s="156" t="s">
        <v>230</v>
      </c>
      <c r="E139" s="168" t="s">
        <v>230</v>
      </c>
      <c r="F139" s="168" t="s">
        <v>230</v>
      </c>
      <c r="G139" s="168" t="s">
        <v>230</v>
      </c>
      <c r="H139" s="168" t="s">
        <v>230</v>
      </c>
      <c r="I139" s="226" t="s">
        <v>230</v>
      </c>
      <c r="J139" s="226" t="s">
        <v>230</v>
      </c>
      <c r="K139" s="226" t="s">
        <v>230</v>
      </c>
      <c r="L139" s="226" t="s">
        <v>230</v>
      </c>
      <c r="M139" s="226" t="s">
        <v>230</v>
      </c>
      <c r="N139" s="226" t="s">
        <v>230</v>
      </c>
      <c r="O139" s="226" t="s">
        <v>230</v>
      </c>
      <c r="P139" s="226" t="s">
        <v>230</v>
      </c>
      <c r="Q139" s="226" t="s">
        <v>230</v>
      </c>
      <c r="R139" s="226" t="s">
        <v>230</v>
      </c>
      <c r="S139" s="226" t="s">
        <v>230</v>
      </c>
      <c r="T139" s="226" t="s">
        <v>230</v>
      </c>
      <c r="U139" s="93" t="s">
        <v>230</v>
      </c>
      <c r="V139" s="95" t="s">
        <v>230</v>
      </c>
    </row>
    <row r="140" spans="1:22" x14ac:dyDescent="0.25">
      <c r="A140" s="55" t="s">
        <v>201</v>
      </c>
      <c r="B140" s="64" t="s">
        <v>202</v>
      </c>
      <c r="C140" s="57" t="s">
        <v>676</v>
      </c>
      <c r="D140" s="156">
        <v>2.0113703496036304</v>
      </c>
      <c r="E140" s="168">
        <v>1.9752000000000001</v>
      </c>
      <c r="F140" s="168">
        <v>1.3280141290791976</v>
      </c>
      <c r="G140" s="168">
        <v>2.4441643272438469</v>
      </c>
      <c r="H140" s="168">
        <v>2.4441643272438469</v>
      </c>
      <c r="I140" s="226">
        <v>4.1349801026174049</v>
      </c>
      <c r="J140" s="226">
        <v>5.4096828745183707</v>
      </c>
      <c r="K140" s="226">
        <v>4.3580949002785339</v>
      </c>
      <c r="L140" s="226">
        <v>7.0561711686897119</v>
      </c>
      <c r="M140" s="226">
        <v>4.5177068291591382</v>
      </c>
      <c r="N140" s="226">
        <v>7.2423502978016394</v>
      </c>
      <c r="O140" s="226">
        <v>4.740415836685127</v>
      </c>
      <c r="P140" s="226">
        <v>7.335289647511626</v>
      </c>
      <c r="Q140" s="226">
        <v>4.9803865777823155</v>
      </c>
      <c r="R140" s="226">
        <v>7.4793389133568873</v>
      </c>
      <c r="S140" s="226">
        <v>5.2323363991802267</v>
      </c>
      <c r="T140" s="226">
        <v>7.6397806040282887</v>
      </c>
      <c r="U140" s="93">
        <f>G140+I140+K140+M140+O140+Q140+S140</f>
        <v>30.408084972946593</v>
      </c>
      <c r="V140" s="95">
        <f>H140+J140+L140+N140+P140+R140+T140</f>
        <v>44.606777833150375</v>
      </c>
    </row>
    <row r="141" spans="1:22" x14ac:dyDescent="0.25">
      <c r="A141" s="55" t="s">
        <v>203</v>
      </c>
      <c r="B141" s="62" t="s">
        <v>204</v>
      </c>
      <c r="C141" s="57" t="s">
        <v>676</v>
      </c>
      <c r="D141" s="156">
        <v>284.58665273067652</v>
      </c>
      <c r="E141" s="168">
        <v>189.57923437313372</v>
      </c>
      <c r="F141" s="168">
        <v>605.37715213719696</v>
      </c>
      <c r="G141" s="168">
        <v>815.62102637367184</v>
      </c>
      <c r="H141" s="168">
        <v>815.62102637367184</v>
      </c>
      <c r="I141" s="226">
        <v>599.46006978100172</v>
      </c>
      <c r="J141" s="226">
        <v>778.33237709047057</v>
      </c>
      <c r="K141" s="226">
        <v>521.81610226356827</v>
      </c>
      <c r="L141" s="226">
        <v>929.3489067972564</v>
      </c>
      <c r="M141" s="226">
        <v>236.65306709749331</v>
      </c>
      <c r="N141" s="226">
        <v>718.81272984290149</v>
      </c>
      <c r="O141" s="226">
        <v>273.59067982175202</v>
      </c>
      <c r="P141" s="226">
        <v>529.13579793219401</v>
      </c>
      <c r="Q141" s="226">
        <v>327.21101302361961</v>
      </c>
      <c r="R141" s="226">
        <v>470.20351317496318</v>
      </c>
      <c r="S141" s="226">
        <v>380.22725026385308</v>
      </c>
      <c r="T141" s="226">
        <v>550.69168571642103</v>
      </c>
      <c r="U141" s="93">
        <f>G141+I141+K141+M141+O141+Q141+S141</f>
        <v>3154.5792086249598</v>
      </c>
      <c r="V141" s="95">
        <f>H141+J141+L141+N141+P141+R141+T141</f>
        <v>4792.1460369278793</v>
      </c>
    </row>
    <row r="142" spans="1:22" x14ac:dyDescent="0.25">
      <c r="A142" s="55" t="s">
        <v>205</v>
      </c>
      <c r="B142" s="56" t="s">
        <v>677</v>
      </c>
      <c r="C142" s="57" t="s">
        <v>676</v>
      </c>
      <c r="D142" s="156" t="s">
        <v>230</v>
      </c>
      <c r="E142" s="168" t="s">
        <v>230</v>
      </c>
      <c r="F142" s="168" t="s">
        <v>230</v>
      </c>
      <c r="G142" s="168" t="s">
        <v>230</v>
      </c>
      <c r="H142" s="168" t="s">
        <v>230</v>
      </c>
      <c r="I142" s="226" t="s">
        <v>230</v>
      </c>
      <c r="J142" s="226" t="s">
        <v>230</v>
      </c>
      <c r="K142" s="226" t="s">
        <v>230</v>
      </c>
      <c r="L142" s="226" t="s">
        <v>230</v>
      </c>
      <c r="M142" s="226" t="s">
        <v>230</v>
      </c>
      <c r="N142" s="226" t="s">
        <v>230</v>
      </c>
      <c r="O142" s="226" t="s">
        <v>230</v>
      </c>
      <c r="P142" s="226" t="s">
        <v>230</v>
      </c>
      <c r="Q142" s="226" t="s">
        <v>230</v>
      </c>
      <c r="R142" s="226" t="s">
        <v>230</v>
      </c>
      <c r="S142" s="226" t="s">
        <v>230</v>
      </c>
      <c r="T142" s="226" t="s">
        <v>230</v>
      </c>
      <c r="U142" s="93" t="s">
        <v>230</v>
      </c>
      <c r="V142" s="95" t="s">
        <v>230</v>
      </c>
    </row>
    <row r="143" spans="1:22" ht="31.5" x14ac:dyDescent="0.25">
      <c r="A143" s="55" t="s">
        <v>206</v>
      </c>
      <c r="B143" s="63" t="s">
        <v>31</v>
      </c>
      <c r="C143" s="57" t="s">
        <v>676</v>
      </c>
      <c r="D143" s="156" t="s">
        <v>230</v>
      </c>
      <c r="E143" s="168" t="s">
        <v>230</v>
      </c>
      <c r="F143" s="168" t="s">
        <v>230</v>
      </c>
      <c r="G143" s="168" t="s">
        <v>230</v>
      </c>
      <c r="H143" s="168" t="s">
        <v>230</v>
      </c>
      <c r="I143" s="226" t="s">
        <v>230</v>
      </c>
      <c r="J143" s="226" t="s">
        <v>230</v>
      </c>
      <c r="K143" s="226" t="s">
        <v>230</v>
      </c>
      <c r="L143" s="226" t="s">
        <v>230</v>
      </c>
      <c r="M143" s="226" t="s">
        <v>230</v>
      </c>
      <c r="N143" s="226" t="s">
        <v>230</v>
      </c>
      <c r="O143" s="226" t="s">
        <v>230</v>
      </c>
      <c r="P143" s="226" t="s">
        <v>230</v>
      </c>
      <c r="Q143" s="226" t="s">
        <v>230</v>
      </c>
      <c r="R143" s="226" t="s">
        <v>230</v>
      </c>
      <c r="S143" s="226" t="s">
        <v>230</v>
      </c>
      <c r="T143" s="226" t="s">
        <v>230</v>
      </c>
      <c r="U143" s="93" t="s">
        <v>230</v>
      </c>
      <c r="V143" s="95" t="s">
        <v>230</v>
      </c>
    </row>
    <row r="144" spans="1:22" ht="31.5" x14ac:dyDescent="0.25">
      <c r="A144" s="55" t="s">
        <v>207</v>
      </c>
      <c r="B144" s="63" t="s">
        <v>33</v>
      </c>
      <c r="C144" s="57" t="s">
        <v>676</v>
      </c>
      <c r="D144" s="156" t="s">
        <v>230</v>
      </c>
      <c r="E144" s="168" t="s">
        <v>230</v>
      </c>
      <c r="F144" s="168" t="s">
        <v>230</v>
      </c>
      <c r="G144" s="168" t="s">
        <v>230</v>
      </c>
      <c r="H144" s="168" t="s">
        <v>230</v>
      </c>
      <c r="I144" s="226" t="s">
        <v>230</v>
      </c>
      <c r="J144" s="226" t="s">
        <v>230</v>
      </c>
      <c r="K144" s="226" t="s">
        <v>230</v>
      </c>
      <c r="L144" s="226" t="s">
        <v>230</v>
      </c>
      <c r="M144" s="226" t="s">
        <v>230</v>
      </c>
      <c r="N144" s="226" t="s">
        <v>230</v>
      </c>
      <c r="O144" s="226" t="s">
        <v>230</v>
      </c>
      <c r="P144" s="226" t="s">
        <v>230</v>
      </c>
      <c r="Q144" s="226" t="s">
        <v>230</v>
      </c>
      <c r="R144" s="226" t="s">
        <v>230</v>
      </c>
      <c r="S144" s="226" t="s">
        <v>230</v>
      </c>
      <c r="T144" s="226" t="s">
        <v>230</v>
      </c>
      <c r="U144" s="93" t="s">
        <v>230</v>
      </c>
      <c r="V144" s="95" t="s">
        <v>230</v>
      </c>
    </row>
    <row r="145" spans="1:22" ht="31.5" x14ac:dyDescent="0.25">
      <c r="A145" s="55" t="s">
        <v>208</v>
      </c>
      <c r="B145" s="63" t="s">
        <v>35</v>
      </c>
      <c r="C145" s="57" t="s">
        <v>676</v>
      </c>
      <c r="D145" s="156" t="s">
        <v>230</v>
      </c>
      <c r="E145" s="168" t="s">
        <v>230</v>
      </c>
      <c r="F145" s="168" t="s">
        <v>230</v>
      </c>
      <c r="G145" s="168" t="s">
        <v>230</v>
      </c>
      <c r="H145" s="168" t="s">
        <v>230</v>
      </c>
      <c r="I145" s="226" t="s">
        <v>230</v>
      </c>
      <c r="J145" s="226" t="s">
        <v>230</v>
      </c>
      <c r="K145" s="226" t="s">
        <v>230</v>
      </c>
      <c r="L145" s="226" t="s">
        <v>230</v>
      </c>
      <c r="M145" s="226" t="s">
        <v>230</v>
      </c>
      <c r="N145" s="226" t="s">
        <v>230</v>
      </c>
      <c r="O145" s="226" t="s">
        <v>230</v>
      </c>
      <c r="P145" s="226" t="s">
        <v>230</v>
      </c>
      <c r="Q145" s="226" t="s">
        <v>230</v>
      </c>
      <c r="R145" s="226" t="s">
        <v>230</v>
      </c>
      <c r="S145" s="226" t="s">
        <v>230</v>
      </c>
      <c r="T145" s="226" t="s">
        <v>230</v>
      </c>
      <c r="U145" s="93" t="s">
        <v>230</v>
      </c>
      <c r="V145" s="95" t="s">
        <v>230</v>
      </c>
    </row>
    <row r="146" spans="1:22" x14ac:dyDescent="0.25">
      <c r="A146" s="55" t="s">
        <v>209</v>
      </c>
      <c r="B146" s="56" t="s">
        <v>37</v>
      </c>
      <c r="C146" s="57" t="s">
        <v>676</v>
      </c>
      <c r="D146" s="156" t="s">
        <v>230</v>
      </c>
      <c r="E146" s="168" t="s">
        <v>230</v>
      </c>
      <c r="F146" s="168" t="s">
        <v>230</v>
      </c>
      <c r="G146" s="168" t="s">
        <v>230</v>
      </c>
      <c r="H146" s="168" t="s">
        <v>230</v>
      </c>
      <c r="I146" s="226" t="s">
        <v>230</v>
      </c>
      <c r="J146" s="226" t="s">
        <v>230</v>
      </c>
      <c r="K146" s="226" t="s">
        <v>230</v>
      </c>
      <c r="L146" s="226" t="s">
        <v>230</v>
      </c>
      <c r="M146" s="226" t="s">
        <v>230</v>
      </c>
      <c r="N146" s="226" t="s">
        <v>230</v>
      </c>
      <c r="O146" s="226" t="s">
        <v>230</v>
      </c>
      <c r="P146" s="226" t="s">
        <v>230</v>
      </c>
      <c r="Q146" s="226" t="s">
        <v>230</v>
      </c>
      <c r="R146" s="226" t="s">
        <v>230</v>
      </c>
      <c r="S146" s="226" t="s">
        <v>230</v>
      </c>
      <c r="T146" s="226" t="s">
        <v>230</v>
      </c>
      <c r="U146" s="93" t="s">
        <v>230</v>
      </c>
      <c r="V146" s="95" t="s">
        <v>230</v>
      </c>
    </row>
    <row r="147" spans="1:22" x14ac:dyDescent="0.25">
      <c r="A147" s="55" t="s">
        <v>210</v>
      </c>
      <c r="B147" s="56" t="s">
        <v>39</v>
      </c>
      <c r="C147" s="57" t="s">
        <v>676</v>
      </c>
      <c r="D147" s="156">
        <v>289.32037133226203</v>
      </c>
      <c r="E147" s="168">
        <v>208.4520343731337</v>
      </c>
      <c r="F147" s="168">
        <v>644.0162956208801</v>
      </c>
      <c r="G147" s="168">
        <v>850.47697434012514</v>
      </c>
      <c r="H147" s="168">
        <v>850.47697434012514</v>
      </c>
      <c r="I147" s="226">
        <v>539.80554577130829</v>
      </c>
      <c r="J147" s="226">
        <v>636.08084757439804</v>
      </c>
      <c r="K147" s="226">
        <v>534.64805179826124</v>
      </c>
      <c r="L147" s="226">
        <v>1170.1261574282071</v>
      </c>
      <c r="M147" s="226">
        <v>280.55495072665315</v>
      </c>
      <c r="N147" s="226">
        <v>716.77089794807523</v>
      </c>
      <c r="O147" s="226">
        <v>319.41197160454715</v>
      </c>
      <c r="P147" s="226">
        <v>546.41204463449219</v>
      </c>
      <c r="Q147" s="226">
        <v>374.93291285471014</v>
      </c>
      <c r="R147" s="226">
        <v>489.65713452298041</v>
      </c>
      <c r="S147" s="226">
        <v>429.90785708900336</v>
      </c>
      <c r="T147" s="226">
        <v>584.15434997072896</v>
      </c>
      <c r="U147" s="93">
        <f>G147+I147+K147+M147+O147+Q147+S147</f>
        <v>3329.7382641846084</v>
      </c>
      <c r="V147" s="95">
        <f>H147+J147+L147+N147+P147+R147+T147</f>
        <v>4993.6784064190069</v>
      </c>
    </row>
    <row r="148" spans="1:22" x14ac:dyDescent="0.25">
      <c r="A148" s="55" t="s">
        <v>211</v>
      </c>
      <c r="B148" s="56" t="s">
        <v>41</v>
      </c>
      <c r="C148" s="57" t="s">
        <v>676</v>
      </c>
      <c r="D148" s="156" t="s">
        <v>230</v>
      </c>
      <c r="E148" s="168" t="s">
        <v>230</v>
      </c>
      <c r="F148" s="168" t="s">
        <v>230</v>
      </c>
      <c r="G148" s="168" t="s">
        <v>230</v>
      </c>
      <c r="H148" s="168" t="s">
        <v>230</v>
      </c>
      <c r="I148" s="226" t="s">
        <v>230</v>
      </c>
      <c r="J148" s="226" t="s">
        <v>230</v>
      </c>
      <c r="K148" s="226" t="s">
        <v>230</v>
      </c>
      <c r="L148" s="226" t="s">
        <v>230</v>
      </c>
      <c r="M148" s="226" t="s">
        <v>230</v>
      </c>
      <c r="N148" s="226" t="s">
        <v>230</v>
      </c>
      <c r="O148" s="226" t="s">
        <v>230</v>
      </c>
      <c r="P148" s="226" t="s">
        <v>230</v>
      </c>
      <c r="Q148" s="226" t="s">
        <v>230</v>
      </c>
      <c r="R148" s="226" t="s">
        <v>230</v>
      </c>
      <c r="S148" s="226" t="s">
        <v>230</v>
      </c>
      <c r="T148" s="226" t="s">
        <v>230</v>
      </c>
      <c r="U148" s="93" t="s">
        <v>230</v>
      </c>
      <c r="V148" s="95" t="s">
        <v>230</v>
      </c>
    </row>
    <row r="149" spans="1:22" x14ac:dyDescent="0.25">
      <c r="A149" s="55" t="s">
        <v>212</v>
      </c>
      <c r="B149" s="60" t="s">
        <v>43</v>
      </c>
      <c r="C149" s="57" t="s">
        <v>676</v>
      </c>
      <c r="D149" s="156">
        <v>-12.779199999999998</v>
      </c>
      <c r="E149" s="168">
        <v>-26.773599999999995</v>
      </c>
      <c r="F149" s="168">
        <v>-43.951199999999993</v>
      </c>
      <c r="G149" s="168">
        <v>-44.632605275428681</v>
      </c>
      <c r="H149" s="168">
        <v>-44.632605275428681</v>
      </c>
      <c r="I149" s="226">
        <v>43.114603599223734</v>
      </c>
      <c r="J149" s="226">
        <v>41.842762712000017</v>
      </c>
      <c r="K149" s="226">
        <v>-30.264329135807099</v>
      </c>
      <c r="L149" s="226">
        <v>-55.723582562655558</v>
      </c>
      <c r="M149" s="226">
        <v>-61.972710945796393</v>
      </c>
      <c r="N149" s="226">
        <v>-26.927569296380263</v>
      </c>
      <c r="O149" s="226">
        <v>-64.782955129535623</v>
      </c>
      <c r="P149" s="226">
        <v>-46.617405292344742</v>
      </c>
      <c r="Q149" s="226">
        <v>-67.643446142219759</v>
      </c>
      <c r="R149" s="226">
        <v>-49.370977001444814</v>
      </c>
      <c r="S149" s="226">
        <v>-70.609952421871185</v>
      </c>
      <c r="T149" s="226">
        <v>-64.021786670421051</v>
      </c>
      <c r="U149" s="93">
        <f>G149+I149+K149+M149+O149+Q149+S149</f>
        <v>-296.79139545143499</v>
      </c>
      <c r="V149" s="95">
        <f>H149+J149+L149+N149+P149+R149+T149</f>
        <v>-245.45116338667512</v>
      </c>
    </row>
    <row r="150" spans="1:22" x14ac:dyDescent="0.25">
      <c r="A150" s="55" t="s">
        <v>213</v>
      </c>
      <c r="B150" s="56" t="s">
        <v>45</v>
      </c>
      <c r="C150" s="57" t="s">
        <v>676</v>
      </c>
      <c r="D150" s="156" t="s">
        <v>230</v>
      </c>
      <c r="E150" s="168" t="s">
        <v>230</v>
      </c>
      <c r="F150" s="168" t="s">
        <v>230</v>
      </c>
      <c r="G150" s="168" t="s">
        <v>230</v>
      </c>
      <c r="H150" s="168" t="s">
        <v>230</v>
      </c>
      <c r="I150" s="226" t="s">
        <v>230</v>
      </c>
      <c r="J150" s="226">
        <v>78.770035305999158</v>
      </c>
      <c r="K150" s="226" t="s">
        <v>230</v>
      </c>
      <c r="L150" s="226">
        <v>-213.27835274305406</v>
      </c>
      <c r="M150" s="226" t="s">
        <v>230</v>
      </c>
      <c r="N150" s="226" t="s">
        <v>230</v>
      </c>
      <c r="O150" s="226" t="s">
        <v>230</v>
      </c>
      <c r="P150" s="226" t="s">
        <v>230</v>
      </c>
      <c r="Q150" s="226" t="s">
        <v>230</v>
      </c>
      <c r="R150" s="226" t="s">
        <v>230</v>
      </c>
      <c r="S150" s="226" t="s">
        <v>230</v>
      </c>
      <c r="T150" s="226" t="s">
        <v>230</v>
      </c>
      <c r="U150" s="93" t="s">
        <v>230</v>
      </c>
      <c r="V150" s="95" t="s">
        <v>230</v>
      </c>
    </row>
    <row r="151" spans="1:22" x14ac:dyDescent="0.25">
      <c r="A151" s="55" t="s">
        <v>214</v>
      </c>
      <c r="B151" s="56" t="s">
        <v>47</v>
      </c>
      <c r="C151" s="57" t="s">
        <v>676</v>
      </c>
      <c r="D151" s="156" t="s">
        <v>230</v>
      </c>
      <c r="E151" s="168" t="s">
        <v>230</v>
      </c>
      <c r="F151" s="168" t="s">
        <v>230</v>
      </c>
      <c r="G151" s="168" t="s">
        <v>230</v>
      </c>
      <c r="H151" s="168" t="s">
        <v>230</v>
      </c>
      <c r="I151" s="226" t="s">
        <v>230</v>
      </c>
      <c r="J151" s="226" t="s">
        <v>230</v>
      </c>
      <c r="K151" s="226" t="s">
        <v>230</v>
      </c>
      <c r="L151" s="226" t="s">
        <v>230</v>
      </c>
      <c r="M151" s="226" t="s">
        <v>230</v>
      </c>
      <c r="N151" s="226" t="s">
        <v>230</v>
      </c>
      <c r="O151" s="226" t="s">
        <v>230</v>
      </c>
      <c r="P151" s="226" t="s">
        <v>230</v>
      </c>
      <c r="Q151" s="226" t="s">
        <v>230</v>
      </c>
      <c r="R151" s="226" t="s">
        <v>230</v>
      </c>
      <c r="S151" s="226" t="s">
        <v>230</v>
      </c>
      <c r="T151" s="226" t="s">
        <v>230</v>
      </c>
      <c r="U151" s="93" t="s">
        <v>230</v>
      </c>
      <c r="V151" s="95" t="s">
        <v>230</v>
      </c>
    </row>
    <row r="152" spans="1:22" ht="31.5" x14ac:dyDescent="0.25">
      <c r="A152" s="55" t="s">
        <v>215</v>
      </c>
      <c r="B152" s="60" t="s">
        <v>49</v>
      </c>
      <c r="C152" s="57" t="s">
        <v>676</v>
      </c>
      <c r="D152" s="156" t="s">
        <v>230</v>
      </c>
      <c r="E152" s="168" t="s">
        <v>230</v>
      </c>
      <c r="F152" s="168" t="s">
        <v>230</v>
      </c>
      <c r="G152" s="168" t="s">
        <v>230</v>
      </c>
      <c r="H152" s="168" t="s">
        <v>230</v>
      </c>
      <c r="I152" s="226" t="s">
        <v>230</v>
      </c>
      <c r="J152" s="226" t="s">
        <v>230</v>
      </c>
      <c r="K152" s="226" t="s">
        <v>230</v>
      </c>
      <c r="L152" s="226" t="s">
        <v>230</v>
      </c>
      <c r="M152" s="226" t="s">
        <v>230</v>
      </c>
      <c r="N152" s="226" t="s">
        <v>230</v>
      </c>
      <c r="O152" s="226" t="s">
        <v>230</v>
      </c>
      <c r="P152" s="226" t="s">
        <v>230</v>
      </c>
      <c r="Q152" s="226" t="s">
        <v>230</v>
      </c>
      <c r="R152" s="226" t="s">
        <v>230</v>
      </c>
      <c r="S152" s="226" t="s">
        <v>230</v>
      </c>
      <c r="T152" s="226" t="s">
        <v>230</v>
      </c>
      <c r="U152" s="93" t="s">
        <v>230</v>
      </c>
      <c r="V152" s="95" t="s">
        <v>230</v>
      </c>
    </row>
    <row r="153" spans="1:22" x14ac:dyDescent="0.25">
      <c r="A153" s="55" t="s">
        <v>216</v>
      </c>
      <c r="B153" s="61" t="s">
        <v>604</v>
      </c>
      <c r="C153" s="57" t="s">
        <v>676</v>
      </c>
      <c r="D153" s="156" t="s">
        <v>230</v>
      </c>
      <c r="E153" s="168" t="s">
        <v>230</v>
      </c>
      <c r="F153" s="168" t="s">
        <v>230</v>
      </c>
      <c r="G153" s="168" t="s">
        <v>230</v>
      </c>
      <c r="H153" s="168" t="s">
        <v>230</v>
      </c>
      <c r="I153" s="226" t="s">
        <v>230</v>
      </c>
      <c r="J153" s="226" t="s">
        <v>230</v>
      </c>
      <c r="K153" s="226" t="s">
        <v>230</v>
      </c>
      <c r="L153" s="226" t="s">
        <v>230</v>
      </c>
      <c r="M153" s="226" t="s">
        <v>230</v>
      </c>
      <c r="N153" s="226" t="s">
        <v>230</v>
      </c>
      <c r="O153" s="226" t="s">
        <v>230</v>
      </c>
      <c r="P153" s="226" t="s">
        <v>230</v>
      </c>
      <c r="Q153" s="226" t="s">
        <v>230</v>
      </c>
      <c r="R153" s="226" t="s">
        <v>230</v>
      </c>
      <c r="S153" s="226" t="s">
        <v>230</v>
      </c>
      <c r="T153" s="226" t="s">
        <v>230</v>
      </c>
      <c r="U153" s="93" t="s">
        <v>230</v>
      </c>
      <c r="V153" s="95" t="s">
        <v>230</v>
      </c>
    </row>
    <row r="154" spans="1:22" x14ac:dyDescent="0.25">
      <c r="A154" s="55" t="s">
        <v>217</v>
      </c>
      <c r="B154" s="61" t="s">
        <v>53</v>
      </c>
      <c r="C154" s="57" t="s">
        <v>676</v>
      </c>
      <c r="D154" s="156" t="s">
        <v>230</v>
      </c>
      <c r="E154" s="168" t="s">
        <v>230</v>
      </c>
      <c r="F154" s="168" t="s">
        <v>230</v>
      </c>
      <c r="G154" s="168" t="s">
        <v>230</v>
      </c>
      <c r="H154" s="168" t="s">
        <v>230</v>
      </c>
      <c r="I154" s="226" t="s">
        <v>230</v>
      </c>
      <c r="J154" s="226" t="s">
        <v>230</v>
      </c>
      <c r="K154" s="226" t="s">
        <v>230</v>
      </c>
      <c r="L154" s="226" t="s">
        <v>230</v>
      </c>
      <c r="M154" s="226" t="s">
        <v>230</v>
      </c>
      <c r="N154" s="226" t="s">
        <v>230</v>
      </c>
      <c r="O154" s="226" t="s">
        <v>230</v>
      </c>
      <c r="P154" s="226" t="s">
        <v>230</v>
      </c>
      <c r="Q154" s="226" t="s">
        <v>230</v>
      </c>
      <c r="R154" s="226" t="s">
        <v>230</v>
      </c>
      <c r="S154" s="226" t="s">
        <v>230</v>
      </c>
      <c r="T154" s="226" t="s">
        <v>230</v>
      </c>
      <c r="U154" s="93" t="s">
        <v>230</v>
      </c>
      <c r="V154" s="95" t="s">
        <v>230</v>
      </c>
    </row>
    <row r="155" spans="1:22" x14ac:dyDescent="0.25">
      <c r="A155" s="55" t="s">
        <v>218</v>
      </c>
      <c r="B155" s="56" t="s">
        <v>55</v>
      </c>
      <c r="C155" s="57" t="s">
        <v>676</v>
      </c>
      <c r="D155" s="156">
        <v>8.0454813984145197</v>
      </c>
      <c r="E155" s="168">
        <v>7.9007999999999994</v>
      </c>
      <c r="F155" s="168">
        <v>5.3120565163167894</v>
      </c>
      <c r="G155" s="168">
        <v>9.7766573089753877</v>
      </c>
      <c r="H155" s="168">
        <v>9.7766573089753877</v>
      </c>
      <c r="I155" s="226">
        <v>16.539920410469637</v>
      </c>
      <c r="J155" s="226">
        <v>21.638731498073465</v>
      </c>
      <c r="K155" s="226">
        <v>17.43237960111415</v>
      </c>
      <c r="L155" s="226">
        <v>28.224684674758858</v>
      </c>
      <c r="M155" s="226">
        <v>18.070827316636549</v>
      </c>
      <c r="N155" s="226">
        <v>28.969401191206561</v>
      </c>
      <c r="O155" s="226">
        <v>18.961663346740512</v>
      </c>
      <c r="P155" s="226">
        <v>29.341158590046522</v>
      </c>
      <c r="Q155" s="226">
        <v>19.921546311129269</v>
      </c>
      <c r="R155" s="226">
        <v>29.917355653427567</v>
      </c>
      <c r="S155" s="226">
        <v>20.929345596720928</v>
      </c>
      <c r="T155" s="226">
        <v>30.559122416113155</v>
      </c>
      <c r="U155" s="93">
        <f t="shared" ref="U155:V162" si="5">G155+I155+K155+M155+O155+Q155+S155</f>
        <v>121.63233989178644</v>
      </c>
      <c r="V155" s="95">
        <f t="shared" si="5"/>
        <v>178.42711133260153</v>
      </c>
    </row>
    <row r="156" spans="1:22" x14ac:dyDescent="0.25">
      <c r="A156" s="55" t="s">
        <v>219</v>
      </c>
      <c r="B156" s="62" t="s">
        <v>220</v>
      </c>
      <c r="C156" s="57" t="s">
        <v>676</v>
      </c>
      <c r="D156" s="156">
        <v>284.58665273067652</v>
      </c>
      <c r="E156" s="168">
        <v>189.57923437313372</v>
      </c>
      <c r="F156" s="168">
        <v>605.37715213719684</v>
      </c>
      <c r="G156" s="168">
        <v>815.62102637367161</v>
      </c>
      <c r="H156" s="168">
        <v>815.62102637367161</v>
      </c>
      <c r="I156" s="226">
        <v>682.41992971880779</v>
      </c>
      <c r="J156" s="226">
        <v>811.12479383084792</v>
      </c>
      <c r="K156" s="226">
        <v>521.81610226356827</v>
      </c>
      <c r="L156" s="226">
        <v>929.3489067972564</v>
      </c>
      <c r="M156" s="226">
        <v>263.465845637695</v>
      </c>
      <c r="N156" s="226">
        <v>718.81272984290149</v>
      </c>
      <c r="O156" s="226">
        <v>287.4219781181273</v>
      </c>
      <c r="P156" s="226">
        <v>529.13579793219401</v>
      </c>
      <c r="Q156" s="226">
        <v>327.21101302361961</v>
      </c>
      <c r="R156" s="226">
        <v>470.20351317496323</v>
      </c>
      <c r="S156" s="226">
        <v>380.22725026385314</v>
      </c>
      <c r="T156" s="226">
        <v>550.69168571642103</v>
      </c>
      <c r="U156" s="93">
        <f t="shared" si="5"/>
        <v>3278.1831453993427</v>
      </c>
      <c r="V156" s="95">
        <f t="shared" si="5"/>
        <v>4824.9384536682555</v>
      </c>
    </row>
    <row r="157" spans="1:22" x14ac:dyDescent="0.25">
      <c r="A157" s="55" t="s">
        <v>221</v>
      </c>
      <c r="B157" s="64" t="s">
        <v>222</v>
      </c>
      <c r="C157" s="57" t="s">
        <v>676</v>
      </c>
      <c r="D157" s="156">
        <v>211.19522719595756</v>
      </c>
      <c r="E157" s="168">
        <v>40.276677966101694</v>
      </c>
      <c r="F157" s="168">
        <v>33.753576271186439</v>
      </c>
      <c r="G157" s="168">
        <v>456.54762720980528</v>
      </c>
      <c r="H157" s="168">
        <v>456.54762720980528</v>
      </c>
      <c r="I157" s="226">
        <v>519.39601062660745</v>
      </c>
      <c r="J157" s="226">
        <v>497.49766353460035</v>
      </c>
      <c r="K157" s="226">
        <v>162.96250618109389</v>
      </c>
      <c r="L157" s="226">
        <v>649.06046341723709</v>
      </c>
      <c r="M157" s="226">
        <v>202.94097166320918</v>
      </c>
      <c r="N157" s="226">
        <v>144.25492080101162</v>
      </c>
      <c r="O157" s="226">
        <v>233.22570648222154</v>
      </c>
      <c r="P157" s="226">
        <v>161.26669517239813</v>
      </c>
      <c r="Q157" s="226">
        <v>257.57881714047221</v>
      </c>
      <c r="R157" s="226">
        <v>47.039606958714664</v>
      </c>
      <c r="S157" s="226">
        <v>271.89885034233299</v>
      </c>
      <c r="T157" s="226">
        <v>67.116606922881218</v>
      </c>
      <c r="U157" s="93">
        <f t="shared" si="5"/>
        <v>2104.5504896457428</v>
      </c>
      <c r="V157" s="95">
        <f t="shared" si="5"/>
        <v>2022.7835840166483</v>
      </c>
    </row>
    <row r="158" spans="1:22" x14ac:dyDescent="0.25">
      <c r="A158" s="55" t="s">
        <v>223</v>
      </c>
      <c r="B158" s="64" t="s">
        <v>224</v>
      </c>
      <c r="C158" s="57" t="s">
        <v>676</v>
      </c>
      <c r="D158" s="156" t="s">
        <v>230</v>
      </c>
      <c r="E158" s="168" t="s">
        <v>230</v>
      </c>
      <c r="F158" s="168" t="s">
        <v>230</v>
      </c>
      <c r="G158" s="168" t="s">
        <v>230</v>
      </c>
      <c r="H158" s="168" t="s">
        <v>230</v>
      </c>
      <c r="I158" s="226" t="s">
        <v>230</v>
      </c>
      <c r="J158" s="226" t="s">
        <v>230</v>
      </c>
      <c r="K158" s="226" t="s">
        <v>230</v>
      </c>
      <c r="L158" s="226" t="s">
        <v>230</v>
      </c>
      <c r="M158" s="226" t="s">
        <v>230</v>
      </c>
      <c r="N158" s="226" t="s">
        <v>230</v>
      </c>
      <c r="O158" s="226" t="s">
        <v>230</v>
      </c>
      <c r="P158" s="226" t="s">
        <v>230</v>
      </c>
      <c r="Q158" s="226" t="s">
        <v>230</v>
      </c>
      <c r="R158" s="226" t="s">
        <v>230</v>
      </c>
      <c r="S158" s="226" t="s">
        <v>230</v>
      </c>
      <c r="T158" s="226" t="s">
        <v>230</v>
      </c>
      <c r="U158" s="93" t="s">
        <v>230</v>
      </c>
      <c r="V158" s="95" t="s">
        <v>230</v>
      </c>
    </row>
    <row r="159" spans="1:22" x14ac:dyDescent="0.25">
      <c r="A159" s="55" t="s">
        <v>225</v>
      </c>
      <c r="B159" s="64" t="s">
        <v>226</v>
      </c>
      <c r="C159" s="57" t="s">
        <v>676</v>
      </c>
      <c r="D159" s="156">
        <v>73.223204855438951</v>
      </c>
      <c r="E159" s="168">
        <v>24.453103430291264</v>
      </c>
      <c r="F159" s="168">
        <v>161.66834174131881</v>
      </c>
      <c r="G159" s="168">
        <v>228.22325482874737</v>
      </c>
      <c r="H159" s="168">
        <v>228.22325482874737</v>
      </c>
      <c r="I159" s="226">
        <v>163.02391909220034</v>
      </c>
      <c r="J159" s="226">
        <v>313.62713029624751</v>
      </c>
      <c r="K159" s="226">
        <v>212.82002055574256</v>
      </c>
      <c r="L159" s="226">
        <v>245.53638287259528</v>
      </c>
      <c r="M159" s="226">
        <v>60.524873974485814</v>
      </c>
      <c r="N159" s="226">
        <v>241.63367182732415</v>
      </c>
      <c r="O159" s="226">
        <v>54.196271635905745</v>
      </c>
      <c r="P159" s="226">
        <v>87.468466811331766</v>
      </c>
      <c r="Q159" s="226">
        <v>60.050821049775848</v>
      </c>
      <c r="R159" s="226">
        <v>76.868755370392378</v>
      </c>
      <c r="S159" s="226">
        <v>63.549102978568015</v>
      </c>
      <c r="T159" s="226">
        <v>122.30006899993782</v>
      </c>
      <c r="U159" s="93">
        <f t="shared" si="5"/>
        <v>842.38826411542573</v>
      </c>
      <c r="V159" s="95">
        <f t="shared" si="5"/>
        <v>1315.6577310065763</v>
      </c>
    </row>
    <row r="160" spans="1:22" ht="21" thickBot="1" x14ac:dyDescent="0.3">
      <c r="A160" s="71" t="s">
        <v>227</v>
      </c>
      <c r="B160" s="64" t="s">
        <v>228</v>
      </c>
      <c r="C160" s="73" t="s">
        <v>676</v>
      </c>
      <c r="D160" s="156">
        <v>0.16822067928001161</v>
      </c>
      <c r="E160" s="168">
        <v>124.84945297674076</v>
      </c>
      <c r="F160" s="168">
        <v>409.95523412469163</v>
      </c>
      <c r="G160" s="168">
        <v>130.85014433511904</v>
      </c>
      <c r="H160" s="168">
        <v>130.85014433511904</v>
      </c>
      <c r="I160" s="226">
        <v>0</v>
      </c>
      <c r="J160" s="226">
        <v>0</v>
      </c>
      <c r="K160" s="226">
        <v>146.03357552673188</v>
      </c>
      <c r="L160" s="226">
        <v>34.752060507424062</v>
      </c>
      <c r="M160" s="226">
        <v>0</v>
      </c>
      <c r="N160" s="226">
        <v>332.92413721456569</v>
      </c>
      <c r="O160" s="226">
        <v>0</v>
      </c>
      <c r="P160" s="226">
        <v>280.40063594846413</v>
      </c>
      <c r="Q160" s="226">
        <v>9.581374833371548</v>
      </c>
      <c r="R160" s="226">
        <v>346.2951508458562</v>
      </c>
      <c r="S160" s="226">
        <v>44.779296942952151</v>
      </c>
      <c r="T160" s="226">
        <v>361.27500979360207</v>
      </c>
      <c r="U160" s="96">
        <f t="shared" si="5"/>
        <v>331.24439163817465</v>
      </c>
      <c r="V160" s="97">
        <f t="shared" si="5"/>
        <v>1486.4971386450311</v>
      </c>
    </row>
    <row r="161" spans="1:22" x14ac:dyDescent="0.25">
      <c r="A161" s="52" t="s">
        <v>229</v>
      </c>
      <c r="B161" s="53" t="s">
        <v>117</v>
      </c>
      <c r="C161" s="54" t="s">
        <v>230</v>
      </c>
      <c r="D161" s="165" t="s">
        <v>230</v>
      </c>
      <c r="E161" s="166" t="s">
        <v>230</v>
      </c>
      <c r="F161" s="166" t="s">
        <v>230</v>
      </c>
      <c r="G161" s="166" t="s">
        <v>230</v>
      </c>
      <c r="H161" s="166" t="s">
        <v>230</v>
      </c>
      <c r="I161" s="225" t="s">
        <v>230</v>
      </c>
      <c r="J161" s="225" t="s">
        <v>230</v>
      </c>
      <c r="K161" s="225" t="s">
        <v>230</v>
      </c>
      <c r="L161" s="225" t="s">
        <v>230</v>
      </c>
      <c r="M161" s="225" t="s">
        <v>230</v>
      </c>
      <c r="N161" s="225" t="s">
        <v>230</v>
      </c>
      <c r="O161" s="225" t="s">
        <v>230</v>
      </c>
      <c r="P161" s="225" t="s">
        <v>230</v>
      </c>
      <c r="Q161" s="225" t="s">
        <v>230</v>
      </c>
      <c r="R161" s="225" t="s">
        <v>230</v>
      </c>
      <c r="S161" s="225" t="s">
        <v>230</v>
      </c>
      <c r="T161" s="225" t="s">
        <v>230</v>
      </c>
      <c r="U161" s="90" t="s">
        <v>230</v>
      </c>
      <c r="V161" s="92" t="s">
        <v>230</v>
      </c>
    </row>
    <row r="162" spans="1:22" ht="31.5" x14ac:dyDescent="0.25">
      <c r="A162" s="55" t="s">
        <v>231</v>
      </c>
      <c r="B162" s="64" t="s">
        <v>681</v>
      </c>
      <c r="C162" s="57" t="s">
        <v>676</v>
      </c>
      <c r="D162" s="156">
        <v>989.78217470174377</v>
      </c>
      <c r="E162" s="168">
        <v>985.68957880951109</v>
      </c>
      <c r="F162" s="168">
        <v>1546.8266802359003</v>
      </c>
      <c r="G162" s="168">
        <v>1773.3140210581639</v>
      </c>
      <c r="H162" s="168">
        <v>1773.3140210581639</v>
      </c>
      <c r="I162" s="226">
        <v>1670.1367252036941</v>
      </c>
      <c r="J162" s="226">
        <v>1927.6175589464981</v>
      </c>
      <c r="K162" s="226">
        <v>1699.9126133781219</v>
      </c>
      <c r="L162" s="226">
        <v>2026.6728673788471</v>
      </c>
      <c r="M162" s="226">
        <v>1519.3448659741609</v>
      </c>
      <c r="N162" s="226">
        <v>2045.9487284376594</v>
      </c>
      <c r="O162" s="226">
        <v>1543.0323682465123</v>
      </c>
      <c r="P162" s="226">
        <v>1913.4099962352832</v>
      </c>
      <c r="Q162" s="226">
        <v>1601.1154842965016</v>
      </c>
      <c r="R162" s="226">
        <v>1908.8117078859927</v>
      </c>
      <c r="S162" s="226">
        <v>1676.8928213191416</v>
      </c>
      <c r="T162" s="226">
        <v>1958.865742060533</v>
      </c>
      <c r="U162" s="93">
        <f t="shared" si="5"/>
        <v>11483.748899476295</v>
      </c>
      <c r="V162" s="95">
        <f t="shared" si="5"/>
        <v>13554.640622002977</v>
      </c>
    </row>
    <row r="163" spans="1:22" ht="31.5" x14ac:dyDescent="0.25">
      <c r="A163" s="55" t="s">
        <v>232</v>
      </c>
      <c r="B163" s="64" t="s">
        <v>233</v>
      </c>
      <c r="C163" s="57" t="s">
        <v>676</v>
      </c>
      <c r="D163" s="156">
        <v>1897.3220634411068</v>
      </c>
      <c r="E163" s="168">
        <v>1863.9291099319066</v>
      </c>
      <c r="F163" s="168">
        <v>2161.0494740100003</v>
      </c>
      <c r="G163" s="168">
        <v>1711.04947401</v>
      </c>
      <c r="H163" s="168">
        <v>1711.04947401</v>
      </c>
      <c r="I163" s="226">
        <v>1584.8965669592396</v>
      </c>
      <c r="J163" s="226">
        <v>1584.8965669592396</v>
      </c>
      <c r="K163" s="226">
        <v>1571.0500201149614</v>
      </c>
      <c r="L163" s="226">
        <v>1460.848307853242</v>
      </c>
      <c r="M163" s="226">
        <v>1794.882059337923</v>
      </c>
      <c r="N163" s="226">
        <v>1642.9505137324229</v>
      </c>
      <c r="O163" s="226">
        <v>1778.0481711693435</v>
      </c>
      <c r="P163" s="226">
        <v>1396.5959201297383</v>
      </c>
      <c r="Q163" s="226">
        <v>1883.771651236832</v>
      </c>
      <c r="R163" s="226">
        <v>1225.7053750094558</v>
      </c>
      <c r="S163" s="226">
        <v>1935.5462484978793</v>
      </c>
      <c r="T163" s="226">
        <v>972.39505373427323</v>
      </c>
      <c r="U163" s="93">
        <f>S163</f>
        <v>1935.5462484978793</v>
      </c>
      <c r="V163" s="95">
        <f>T163</f>
        <v>972.39505373427323</v>
      </c>
    </row>
    <row r="164" spans="1:22" x14ac:dyDescent="0.25">
      <c r="A164" s="55" t="s">
        <v>234</v>
      </c>
      <c r="B164" s="63" t="s">
        <v>235</v>
      </c>
      <c r="C164" s="57" t="s">
        <v>676</v>
      </c>
      <c r="D164" s="156">
        <v>220.74159315656061</v>
      </c>
      <c r="E164" s="168">
        <v>57.127049256305995</v>
      </c>
      <c r="F164" s="168">
        <v>457.71167872742961</v>
      </c>
      <c r="G164" s="168">
        <v>1061.3505907468443</v>
      </c>
      <c r="H164" s="168">
        <v>1061.3505907468443</v>
      </c>
      <c r="I164" s="226">
        <v>353.78618916908493</v>
      </c>
      <c r="J164" s="226">
        <v>353.79</v>
      </c>
      <c r="K164" s="226">
        <v>288.49320706623246</v>
      </c>
      <c r="L164" s="226">
        <v>0</v>
      </c>
      <c r="M164" s="226">
        <v>659.85499730902302</v>
      </c>
      <c r="N164" s="226">
        <v>677.51500774902308</v>
      </c>
      <c r="O164" s="226">
        <v>339.93964240006108</v>
      </c>
      <c r="P164" s="226">
        <v>553.33602420999989</v>
      </c>
      <c r="Q164" s="226">
        <v>795.08741961330782</v>
      </c>
      <c r="R164" s="226">
        <v>412.09948177918091</v>
      </c>
      <c r="S164" s="226">
        <v>643.02110914044317</v>
      </c>
      <c r="T164" s="226">
        <v>409.72085311548369</v>
      </c>
      <c r="U164" s="93">
        <f t="shared" ref="U164:V166" si="6">S164</f>
        <v>643.02110914044317</v>
      </c>
      <c r="V164" s="95">
        <f t="shared" si="6"/>
        <v>409.72085311548369</v>
      </c>
    </row>
    <row r="165" spans="1:22" x14ac:dyDescent="0.25">
      <c r="A165" s="55" t="s">
        <v>236</v>
      </c>
      <c r="B165" s="64" t="s">
        <v>237</v>
      </c>
      <c r="C165" s="57" t="s">
        <v>676</v>
      </c>
      <c r="D165" s="156">
        <v>1863.9291099319066</v>
      </c>
      <c r="E165" s="168">
        <v>2161.0494740100003</v>
      </c>
      <c r="F165" s="168">
        <v>1711.0494740100003</v>
      </c>
      <c r="G165" s="168">
        <v>1584.8965669592396</v>
      </c>
      <c r="H165" s="168">
        <v>1584.8965669592396</v>
      </c>
      <c r="I165" s="226">
        <v>1571.0500201149614</v>
      </c>
      <c r="J165" s="226">
        <v>1460.848307853242</v>
      </c>
      <c r="K165" s="226">
        <v>1794.882059337923</v>
      </c>
      <c r="L165" s="226">
        <v>1642.9505137324229</v>
      </c>
      <c r="M165" s="226">
        <v>1778.0481711693435</v>
      </c>
      <c r="N165" s="226">
        <v>1396.5959201297383</v>
      </c>
      <c r="O165" s="226">
        <v>1883.771651236832</v>
      </c>
      <c r="P165" s="226">
        <v>1225.7053750094558</v>
      </c>
      <c r="Q165" s="226">
        <v>1935.5462484978793</v>
      </c>
      <c r="R165" s="226">
        <v>972.39505373427323</v>
      </c>
      <c r="S165" s="226">
        <v>1925.1456934169239</v>
      </c>
      <c r="T165" s="226">
        <v>599.21723681207402</v>
      </c>
      <c r="U165" s="93">
        <f t="shared" si="6"/>
        <v>1925.1456934169239</v>
      </c>
      <c r="V165" s="95">
        <f t="shared" si="6"/>
        <v>599.21723681207402</v>
      </c>
    </row>
    <row r="166" spans="1:22" x14ac:dyDescent="0.25">
      <c r="A166" s="67" t="s">
        <v>238</v>
      </c>
      <c r="B166" s="63" t="s">
        <v>239</v>
      </c>
      <c r="C166" s="57" t="s">
        <v>676</v>
      </c>
      <c r="D166" s="156">
        <v>57.127049256305995</v>
      </c>
      <c r="E166" s="168">
        <v>457.71167872742961</v>
      </c>
      <c r="F166" s="168">
        <v>1061.3505907468443</v>
      </c>
      <c r="G166" s="168">
        <v>353.78618916908493</v>
      </c>
      <c r="H166" s="168">
        <v>353.78618916908493</v>
      </c>
      <c r="I166" s="226">
        <v>288.49320706623246</v>
      </c>
      <c r="J166" s="226">
        <v>0</v>
      </c>
      <c r="K166" s="226">
        <v>659.85499730902302</v>
      </c>
      <c r="L166" s="226">
        <v>677.51500774902308</v>
      </c>
      <c r="M166" s="226">
        <v>339.93964240006108</v>
      </c>
      <c r="N166" s="226">
        <v>553.33602420999989</v>
      </c>
      <c r="O166" s="226">
        <v>795.08741961330782</v>
      </c>
      <c r="P166" s="226">
        <v>412.09948177918091</v>
      </c>
      <c r="Q166" s="226">
        <v>643.02110914044317</v>
      </c>
      <c r="R166" s="226">
        <v>409.72085311548369</v>
      </c>
      <c r="S166" s="226">
        <v>445.66312246754939</v>
      </c>
      <c r="T166" s="226">
        <v>382.44547908971742</v>
      </c>
      <c r="U166" s="93">
        <f t="shared" si="6"/>
        <v>445.66312246754939</v>
      </c>
      <c r="V166" s="95">
        <f t="shared" si="6"/>
        <v>382.44547908971742</v>
      </c>
    </row>
    <row r="167" spans="1:22" ht="48" thickBot="1" x14ac:dyDescent="0.3">
      <c r="A167" s="71" t="s">
        <v>240</v>
      </c>
      <c r="B167" s="78" t="s">
        <v>241</v>
      </c>
      <c r="C167" s="73" t="s">
        <v>230</v>
      </c>
      <c r="D167" s="175">
        <v>1.8831710224459983</v>
      </c>
      <c r="E167" s="176">
        <v>2.1924239846585949</v>
      </c>
      <c r="F167" s="176">
        <v>1.1061675466763057</v>
      </c>
      <c r="G167" s="176">
        <v>0.89374839883886292</v>
      </c>
      <c r="H167" s="176">
        <v>0.89374839883886292</v>
      </c>
      <c r="I167" s="230">
        <v>0.94067150096549856</v>
      </c>
      <c r="J167" s="230">
        <v>0.7578517331267931</v>
      </c>
      <c r="K167" s="230">
        <v>1.0558672517707099</v>
      </c>
      <c r="L167" s="230">
        <v>0.81066389163106378</v>
      </c>
      <c r="M167" s="230">
        <v>1.1702729320964989</v>
      </c>
      <c r="N167" s="230">
        <v>0.68261530737195741</v>
      </c>
      <c r="O167" s="230">
        <v>1.2208244557938424</v>
      </c>
      <c r="P167" s="230">
        <v>0.64058689848024419</v>
      </c>
      <c r="Q167" s="230">
        <v>1.2088736056089795</v>
      </c>
      <c r="R167" s="230">
        <v>0.50942429246266507</v>
      </c>
      <c r="S167" s="230">
        <v>1.1480433745923559</v>
      </c>
      <c r="T167" s="230">
        <v>0.30590010532409267</v>
      </c>
      <c r="U167" s="74" t="s">
        <v>230</v>
      </c>
      <c r="V167" s="75" t="s">
        <v>230</v>
      </c>
    </row>
    <row r="168" spans="1:22" ht="21" thickBot="1" x14ac:dyDescent="0.3">
      <c r="A168" s="390" t="s">
        <v>242</v>
      </c>
      <c r="B168" s="391"/>
      <c r="C168" s="391"/>
      <c r="D168" s="391"/>
      <c r="E168" s="391"/>
      <c r="F168" s="391"/>
      <c r="G168" s="391"/>
      <c r="H168" s="391"/>
      <c r="I168" s="391"/>
      <c r="J168" s="391"/>
      <c r="K168" s="391"/>
      <c r="L168" s="391"/>
      <c r="M168" s="391"/>
      <c r="N168" s="391"/>
      <c r="O168" s="391"/>
      <c r="P168" s="391"/>
      <c r="Q168" s="391"/>
      <c r="R168" s="391"/>
      <c r="S168" s="391"/>
      <c r="T168" s="391"/>
      <c r="U168" s="391"/>
      <c r="V168" s="392"/>
    </row>
    <row r="169" spans="1:22" x14ac:dyDescent="0.25">
      <c r="A169" s="52" t="s">
        <v>243</v>
      </c>
      <c r="B169" s="53" t="s">
        <v>244</v>
      </c>
      <c r="C169" s="54" t="s">
        <v>676</v>
      </c>
      <c r="D169" s="177">
        <v>8697.1396563861217</v>
      </c>
      <c r="E169" s="178">
        <v>9090.4252843633785</v>
      </c>
      <c r="F169" s="178">
        <v>9651.1328263099986</v>
      </c>
      <c r="G169" s="178">
        <v>11198.791003460003</v>
      </c>
      <c r="H169" s="178">
        <v>11198.791003460003</v>
      </c>
      <c r="I169" s="232">
        <v>11777.718842303735</v>
      </c>
      <c r="J169" s="232">
        <v>15949.965724676291</v>
      </c>
      <c r="K169" s="232">
        <v>12098.971835392449</v>
      </c>
      <c r="L169" s="232">
        <v>16846.925261625714</v>
      </c>
      <c r="M169" s="232">
        <v>12271.090001548229</v>
      </c>
      <c r="N169" s="232">
        <v>13249.409609508977</v>
      </c>
      <c r="O169" s="232">
        <v>12665.295920558052</v>
      </c>
      <c r="P169" s="232">
        <v>13428.22797623616</v>
      </c>
      <c r="Q169" s="232">
        <v>13125.475346109946</v>
      </c>
      <c r="R169" s="232">
        <v>13792.439023864465</v>
      </c>
      <c r="S169" s="232">
        <v>13646.488135374004</v>
      </c>
      <c r="T169" s="232">
        <v>14303.346637340142</v>
      </c>
      <c r="U169" s="103">
        <f t="shared" ref="U169:V232" si="7">G169+I169+K169+M169+O169+Q169+S169</f>
        <v>86783.831084746416</v>
      </c>
      <c r="V169" s="104">
        <f t="shared" si="7"/>
        <v>98769.105236711766</v>
      </c>
    </row>
    <row r="170" spans="1:22" x14ac:dyDescent="0.25">
      <c r="A170" s="55" t="s">
        <v>245</v>
      </c>
      <c r="B170" s="56" t="s">
        <v>677</v>
      </c>
      <c r="C170" s="57" t="s">
        <v>676</v>
      </c>
      <c r="D170" s="179" t="s">
        <v>230</v>
      </c>
      <c r="E170" s="178" t="s">
        <v>230</v>
      </c>
      <c r="F170" s="178" t="s">
        <v>230</v>
      </c>
      <c r="G170" s="178" t="s">
        <v>230</v>
      </c>
      <c r="H170" s="178" t="s">
        <v>230</v>
      </c>
      <c r="I170" s="232" t="s">
        <v>230</v>
      </c>
      <c r="J170" s="232" t="s">
        <v>230</v>
      </c>
      <c r="K170" s="232" t="s">
        <v>230</v>
      </c>
      <c r="L170" s="232" t="s">
        <v>230</v>
      </c>
      <c r="M170" s="232" t="s">
        <v>230</v>
      </c>
      <c r="N170" s="232" t="s">
        <v>230</v>
      </c>
      <c r="O170" s="232" t="s">
        <v>230</v>
      </c>
      <c r="P170" s="232" t="s">
        <v>230</v>
      </c>
      <c r="Q170" s="232" t="s">
        <v>230</v>
      </c>
      <c r="R170" s="232" t="s">
        <v>230</v>
      </c>
      <c r="S170" s="232" t="s">
        <v>230</v>
      </c>
      <c r="T170" s="232" t="s">
        <v>230</v>
      </c>
      <c r="U170" s="105" t="s">
        <v>230</v>
      </c>
      <c r="V170" s="106" t="s">
        <v>230</v>
      </c>
    </row>
    <row r="171" spans="1:22" ht="31.5" x14ac:dyDescent="0.25">
      <c r="A171" s="55" t="s">
        <v>246</v>
      </c>
      <c r="B171" s="63" t="s">
        <v>31</v>
      </c>
      <c r="C171" s="57" t="s">
        <v>676</v>
      </c>
      <c r="D171" s="179" t="s">
        <v>230</v>
      </c>
      <c r="E171" s="178" t="s">
        <v>230</v>
      </c>
      <c r="F171" s="178" t="s">
        <v>230</v>
      </c>
      <c r="G171" s="178" t="s">
        <v>230</v>
      </c>
      <c r="H171" s="178" t="s">
        <v>230</v>
      </c>
      <c r="I171" s="232" t="s">
        <v>230</v>
      </c>
      <c r="J171" s="232">
        <v>0</v>
      </c>
      <c r="K171" s="232" t="s">
        <v>230</v>
      </c>
      <c r="L171" s="232" t="s">
        <v>230</v>
      </c>
      <c r="M171" s="232" t="s">
        <v>230</v>
      </c>
      <c r="N171" s="232" t="s">
        <v>230</v>
      </c>
      <c r="O171" s="232" t="s">
        <v>230</v>
      </c>
      <c r="P171" s="232" t="s">
        <v>230</v>
      </c>
      <c r="Q171" s="232" t="s">
        <v>230</v>
      </c>
      <c r="R171" s="232" t="s">
        <v>230</v>
      </c>
      <c r="S171" s="232" t="s">
        <v>230</v>
      </c>
      <c r="T171" s="232" t="s">
        <v>230</v>
      </c>
      <c r="U171" s="105" t="s">
        <v>230</v>
      </c>
      <c r="V171" s="106" t="s">
        <v>230</v>
      </c>
    </row>
    <row r="172" spans="1:22" ht="31.5" x14ac:dyDescent="0.25">
      <c r="A172" s="55" t="s">
        <v>247</v>
      </c>
      <c r="B172" s="63" t="s">
        <v>33</v>
      </c>
      <c r="C172" s="57" t="s">
        <v>676</v>
      </c>
      <c r="D172" s="179" t="s">
        <v>230</v>
      </c>
      <c r="E172" s="178" t="s">
        <v>230</v>
      </c>
      <c r="F172" s="178" t="s">
        <v>230</v>
      </c>
      <c r="G172" s="178" t="s">
        <v>230</v>
      </c>
      <c r="H172" s="178" t="s">
        <v>230</v>
      </c>
      <c r="I172" s="232" t="s">
        <v>230</v>
      </c>
      <c r="J172" s="232" t="s">
        <v>230</v>
      </c>
      <c r="K172" s="232" t="s">
        <v>230</v>
      </c>
      <c r="L172" s="232" t="s">
        <v>230</v>
      </c>
      <c r="M172" s="232" t="s">
        <v>230</v>
      </c>
      <c r="N172" s="232" t="s">
        <v>230</v>
      </c>
      <c r="O172" s="232" t="s">
        <v>230</v>
      </c>
      <c r="P172" s="232" t="s">
        <v>230</v>
      </c>
      <c r="Q172" s="232" t="s">
        <v>230</v>
      </c>
      <c r="R172" s="232" t="s">
        <v>230</v>
      </c>
      <c r="S172" s="232" t="s">
        <v>230</v>
      </c>
      <c r="T172" s="232" t="s">
        <v>230</v>
      </c>
      <c r="U172" s="105" t="s">
        <v>230</v>
      </c>
      <c r="V172" s="106" t="s">
        <v>230</v>
      </c>
    </row>
    <row r="173" spans="1:22" ht="31.5" x14ac:dyDescent="0.25">
      <c r="A173" s="55" t="s">
        <v>248</v>
      </c>
      <c r="B173" s="63" t="s">
        <v>35</v>
      </c>
      <c r="C173" s="57" t="s">
        <v>676</v>
      </c>
      <c r="D173" s="179" t="s">
        <v>230</v>
      </c>
      <c r="E173" s="178" t="s">
        <v>230</v>
      </c>
      <c r="F173" s="178" t="s">
        <v>230</v>
      </c>
      <c r="G173" s="178" t="s">
        <v>230</v>
      </c>
      <c r="H173" s="178" t="s">
        <v>230</v>
      </c>
      <c r="I173" s="232" t="s">
        <v>230</v>
      </c>
      <c r="J173" s="232" t="s">
        <v>230</v>
      </c>
      <c r="K173" s="232" t="s">
        <v>230</v>
      </c>
      <c r="L173" s="232" t="s">
        <v>230</v>
      </c>
      <c r="M173" s="232" t="s">
        <v>230</v>
      </c>
      <c r="N173" s="232" t="s">
        <v>230</v>
      </c>
      <c r="O173" s="232" t="s">
        <v>230</v>
      </c>
      <c r="P173" s="232" t="s">
        <v>230</v>
      </c>
      <c r="Q173" s="232" t="s">
        <v>230</v>
      </c>
      <c r="R173" s="232" t="s">
        <v>230</v>
      </c>
      <c r="S173" s="232" t="s">
        <v>230</v>
      </c>
      <c r="T173" s="232" t="s">
        <v>230</v>
      </c>
      <c r="U173" s="105" t="s">
        <v>230</v>
      </c>
      <c r="V173" s="106" t="s">
        <v>230</v>
      </c>
    </row>
    <row r="174" spans="1:22" x14ac:dyDescent="0.25">
      <c r="A174" s="55" t="s">
        <v>249</v>
      </c>
      <c r="B174" s="56" t="s">
        <v>37</v>
      </c>
      <c r="C174" s="57" t="s">
        <v>676</v>
      </c>
      <c r="D174" s="179" t="s">
        <v>230</v>
      </c>
      <c r="E174" s="178" t="s">
        <v>230</v>
      </c>
      <c r="F174" s="178" t="s">
        <v>230</v>
      </c>
      <c r="G174" s="178" t="s">
        <v>230</v>
      </c>
      <c r="H174" s="178" t="s">
        <v>230</v>
      </c>
      <c r="I174" s="232" t="s">
        <v>230</v>
      </c>
      <c r="J174" s="232" t="s">
        <v>230</v>
      </c>
      <c r="K174" s="232" t="s">
        <v>230</v>
      </c>
      <c r="L174" s="232" t="s">
        <v>230</v>
      </c>
      <c r="M174" s="232" t="s">
        <v>230</v>
      </c>
      <c r="N174" s="232" t="s">
        <v>230</v>
      </c>
      <c r="O174" s="232" t="s">
        <v>230</v>
      </c>
      <c r="P174" s="232" t="s">
        <v>230</v>
      </c>
      <c r="Q174" s="232" t="s">
        <v>230</v>
      </c>
      <c r="R174" s="232" t="s">
        <v>230</v>
      </c>
      <c r="S174" s="232" t="s">
        <v>230</v>
      </c>
      <c r="T174" s="232" t="s">
        <v>230</v>
      </c>
      <c r="U174" s="105" t="s">
        <v>230</v>
      </c>
      <c r="V174" s="106" t="s">
        <v>230</v>
      </c>
    </row>
    <row r="175" spans="1:22" x14ac:dyDescent="0.25">
      <c r="A175" s="55" t="s">
        <v>250</v>
      </c>
      <c r="B175" s="56" t="s">
        <v>39</v>
      </c>
      <c r="C175" s="57" t="s">
        <v>676</v>
      </c>
      <c r="D175" s="179">
        <v>8551.405602943998</v>
      </c>
      <c r="E175" s="178">
        <v>8789.6938516800019</v>
      </c>
      <c r="F175" s="178">
        <v>9464.0269663299987</v>
      </c>
      <c r="G175" s="178">
        <v>11008.968344249999</v>
      </c>
      <c r="H175" s="178">
        <v>11008.968344249999</v>
      </c>
      <c r="I175" s="232">
        <v>11709.267531010899</v>
      </c>
      <c r="J175" s="232">
        <v>12850.980974</v>
      </c>
      <c r="K175" s="232">
        <v>12066.028194206303</v>
      </c>
      <c r="L175" s="232">
        <v>12879.060174496473</v>
      </c>
      <c r="M175" s="232">
        <v>12237.389857439073</v>
      </c>
      <c r="N175" s="232">
        <v>12838.582966320815</v>
      </c>
      <c r="O175" s="232">
        <v>12630.810702999974</v>
      </c>
      <c r="P175" s="232">
        <v>13302.462865022713</v>
      </c>
      <c r="Q175" s="232">
        <v>13090.171977131362</v>
      </c>
      <c r="R175" s="232">
        <v>13688.350905904721</v>
      </c>
      <c r="S175" s="232">
        <v>13610.332652764042</v>
      </c>
      <c r="T175" s="232">
        <v>14199.561912364245</v>
      </c>
      <c r="U175" s="105">
        <f t="shared" si="7"/>
        <v>86352.969259801655</v>
      </c>
      <c r="V175" s="106">
        <f t="shared" si="7"/>
        <v>90767.968142358965</v>
      </c>
    </row>
    <row r="176" spans="1:22" x14ac:dyDescent="0.25">
      <c r="A176" s="55" t="s">
        <v>251</v>
      </c>
      <c r="B176" s="56" t="s">
        <v>41</v>
      </c>
      <c r="C176" s="57" t="s">
        <v>676</v>
      </c>
      <c r="D176" s="179" t="s">
        <v>230</v>
      </c>
      <c r="E176" s="178" t="s">
        <v>230</v>
      </c>
      <c r="F176" s="178" t="s">
        <v>230</v>
      </c>
      <c r="G176" s="178" t="s">
        <v>230</v>
      </c>
      <c r="H176" s="178" t="s">
        <v>230</v>
      </c>
      <c r="I176" s="232" t="s">
        <v>230</v>
      </c>
      <c r="J176" s="232" t="s">
        <v>230</v>
      </c>
      <c r="K176" s="232" t="s">
        <v>230</v>
      </c>
      <c r="L176" s="232" t="s">
        <v>230</v>
      </c>
      <c r="M176" s="232" t="s">
        <v>230</v>
      </c>
      <c r="N176" s="232" t="s">
        <v>230</v>
      </c>
      <c r="O176" s="232" t="s">
        <v>230</v>
      </c>
      <c r="P176" s="232" t="s">
        <v>230</v>
      </c>
      <c r="Q176" s="232" t="s">
        <v>230</v>
      </c>
      <c r="R176" s="232" t="s">
        <v>230</v>
      </c>
      <c r="S176" s="232" t="s">
        <v>230</v>
      </c>
      <c r="T176" s="232" t="s">
        <v>230</v>
      </c>
      <c r="U176" s="105" t="s">
        <v>230</v>
      </c>
      <c r="V176" s="106" t="s">
        <v>230</v>
      </c>
    </row>
    <row r="177" spans="1:22" x14ac:dyDescent="0.25">
      <c r="A177" s="55" t="s">
        <v>252</v>
      </c>
      <c r="B177" s="56" t="s">
        <v>43</v>
      </c>
      <c r="C177" s="57" t="s">
        <v>676</v>
      </c>
      <c r="D177" s="179">
        <v>50.824982655000014</v>
      </c>
      <c r="E177" s="178">
        <v>77.89573532</v>
      </c>
      <c r="F177" s="178">
        <v>128.88572422999999</v>
      </c>
      <c r="G177" s="178">
        <v>95.418864990000017</v>
      </c>
      <c r="H177" s="178">
        <v>95.418864990000017</v>
      </c>
      <c r="I177" s="232">
        <v>19</v>
      </c>
      <c r="J177" s="232">
        <v>77.847030000000004</v>
      </c>
      <c r="K177" s="232">
        <v>15</v>
      </c>
      <c r="L177" s="232">
        <v>26.353730000000002</v>
      </c>
      <c r="M177" s="232">
        <v>15</v>
      </c>
      <c r="N177" s="232">
        <v>30</v>
      </c>
      <c r="O177" s="232">
        <v>15</v>
      </c>
      <c r="P177" s="232">
        <v>30</v>
      </c>
      <c r="Q177" s="232">
        <v>15</v>
      </c>
      <c r="R177" s="232">
        <v>30</v>
      </c>
      <c r="S177" s="232">
        <v>15</v>
      </c>
      <c r="T177" s="232">
        <v>30</v>
      </c>
      <c r="U177" s="105">
        <f t="shared" si="7"/>
        <v>189.41886499000003</v>
      </c>
      <c r="V177" s="106">
        <f t="shared" si="7"/>
        <v>319.61962499000003</v>
      </c>
    </row>
    <row r="178" spans="1:22" x14ac:dyDescent="0.25">
      <c r="A178" s="55" t="s">
        <v>253</v>
      </c>
      <c r="B178" s="56" t="s">
        <v>45</v>
      </c>
      <c r="C178" s="57" t="s">
        <v>676</v>
      </c>
      <c r="D178" s="179" t="s">
        <v>230</v>
      </c>
      <c r="E178" s="178" t="s">
        <v>230</v>
      </c>
      <c r="F178" s="178" t="s">
        <v>230</v>
      </c>
      <c r="G178" s="178" t="s">
        <v>230</v>
      </c>
      <c r="H178" s="178" t="s">
        <v>230</v>
      </c>
      <c r="I178" s="232" t="s">
        <v>230</v>
      </c>
      <c r="J178" s="232">
        <v>2847.8357953599993</v>
      </c>
      <c r="K178" s="232" t="s">
        <v>230</v>
      </c>
      <c r="L178" s="232">
        <v>3767.6081311040489</v>
      </c>
      <c r="M178" s="232" t="s">
        <v>230</v>
      </c>
      <c r="N178" s="232">
        <v>275.98500000000001</v>
      </c>
      <c r="O178" s="232" t="s">
        <v>230</v>
      </c>
      <c r="P178" s="232">
        <v>34.947000000000003</v>
      </c>
      <c r="Q178" s="232" t="s">
        <v>230</v>
      </c>
      <c r="R178" s="232">
        <v>11.93</v>
      </c>
      <c r="S178" s="232" t="s">
        <v>230</v>
      </c>
      <c r="T178" s="232">
        <v>10.233000000000001</v>
      </c>
      <c r="U178" s="105" t="s">
        <v>230</v>
      </c>
      <c r="V178" s="106" t="s">
        <v>230</v>
      </c>
    </row>
    <row r="179" spans="1:22" x14ac:dyDescent="0.25">
      <c r="A179" s="55" t="s">
        <v>254</v>
      </c>
      <c r="B179" s="56" t="s">
        <v>47</v>
      </c>
      <c r="C179" s="57" t="s">
        <v>676</v>
      </c>
      <c r="D179" s="179" t="s">
        <v>230</v>
      </c>
      <c r="E179" s="178" t="s">
        <v>230</v>
      </c>
      <c r="F179" s="178" t="s">
        <v>230</v>
      </c>
      <c r="G179" s="178" t="s">
        <v>230</v>
      </c>
      <c r="H179" s="178" t="s">
        <v>230</v>
      </c>
      <c r="I179" s="232" t="s">
        <v>230</v>
      </c>
      <c r="J179" s="232" t="s">
        <v>230</v>
      </c>
      <c r="K179" s="232" t="s">
        <v>230</v>
      </c>
      <c r="L179" s="232" t="s">
        <v>230</v>
      </c>
      <c r="M179" s="232" t="s">
        <v>230</v>
      </c>
      <c r="N179" s="232" t="s">
        <v>230</v>
      </c>
      <c r="O179" s="232" t="s">
        <v>230</v>
      </c>
      <c r="P179" s="232" t="s">
        <v>230</v>
      </c>
      <c r="Q179" s="232" t="s">
        <v>230</v>
      </c>
      <c r="R179" s="232" t="s">
        <v>230</v>
      </c>
      <c r="S179" s="232" t="s">
        <v>230</v>
      </c>
      <c r="T179" s="232" t="s">
        <v>230</v>
      </c>
      <c r="U179" s="105" t="s">
        <v>230</v>
      </c>
      <c r="V179" s="106" t="s">
        <v>230</v>
      </c>
    </row>
    <row r="180" spans="1:22" ht="31.5" x14ac:dyDescent="0.25">
      <c r="A180" s="55" t="s">
        <v>255</v>
      </c>
      <c r="B180" s="60" t="s">
        <v>49</v>
      </c>
      <c r="C180" s="57" t="s">
        <v>676</v>
      </c>
      <c r="D180" s="179" t="s">
        <v>230</v>
      </c>
      <c r="E180" s="178" t="s">
        <v>230</v>
      </c>
      <c r="F180" s="178" t="s">
        <v>230</v>
      </c>
      <c r="G180" s="178" t="s">
        <v>230</v>
      </c>
      <c r="H180" s="178" t="s">
        <v>230</v>
      </c>
      <c r="I180" s="232" t="s">
        <v>230</v>
      </c>
      <c r="J180" s="232" t="s">
        <v>230</v>
      </c>
      <c r="K180" s="232" t="s">
        <v>230</v>
      </c>
      <c r="L180" s="232" t="s">
        <v>230</v>
      </c>
      <c r="M180" s="232" t="s">
        <v>230</v>
      </c>
      <c r="N180" s="232" t="s">
        <v>230</v>
      </c>
      <c r="O180" s="232" t="s">
        <v>230</v>
      </c>
      <c r="P180" s="232" t="s">
        <v>230</v>
      </c>
      <c r="Q180" s="232" t="s">
        <v>230</v>
      </c>
      <c r="R180" s="232" t="s">
        <v>230</v>
      </c>
      <c r="S180" s="232" t="s">
        <v>230</v>
      </c>
      <c r="T180" s="232" t="s">
        <v>230</v>
      </c>
      <c r="U180" s="105" t="s">
        <v>230</v>
      </c>
      <c r="V180" s="106" t="s">
        <v>230</v>
      </c>
    </row>
    <row r="181" spans="1:22" x14ac:dyDescent="0.25">
      <c r="A181" s="55" t="s">
        <v>256</v>
      </c>
      <c r="B181" s="61" t="s">
        <v>604</v>
      </c>
      <c r="C181" s="57" t="s">
        <v>676</v>
      </c>
      <c r="D181" s="179" t="s">
        <v>230</v>
      </c>
      <c r="E181" s="178" t="s">
        <v>230</v>
      </c>
      <c r="F181" s="178" t="s">
        <v>230</v>
      </c>
      <c r="G181" s="178" t="s">
        <v>230</v>
      </c>
      <c r="H181" s="178" t="s">
        <v>230</v>
      </c>
      <c r="I181" s="232" t="s">
        <v>230</v>
      </c>
      <c r="J181" s="232" t="s">
        <v>230</v>
      </c>
      <c r="K181" s="232" t="s">
        <v>230</v>
      </c>
      <c r="L181" s="232" t="s">
        <v>230</v>
      </c>
      <c r="M181" s="232" t="s">
        <v>230</v>
      </c>
      <c r="N181" s="232" t="s">
        <v>230</v>
      </c>
      <c r="O181" s="232" t="s">
        <v>230</v>
      </c>
      <c r="P181" s="232" t="s">
        <v>230</v>
      </c>
      <c r="Q181" s="232" t="s">
        <v>230</v>
      </c>
      <c r="R181" s="232" t="s">
        <v>230</v>
      </c>
      <c r="S181" s="232" t="s">
        <v>230</v>
      </c>
      <c r="T181" s="232" t="s">
        <v>230</v>
      </c>
      <c r="U181" s="105" t="s">
        <v>230</v>
      </c>
      <c r="V181" s="106" t="s">
        <v>230</v>
      </c>
    </row>
    <row r="182" spans="1:22" x14ac:dyDescent="0.25">
      <c r="A182" s="55" t="s">
        <v>257</v>
      </c>
      <c r="B182" s="61" t="s">
        <v>53</v>
      </c>
      <c r="C182" s="57" t="s">
        <v>676</v>
      </c>
      <c r="D182" s="179" t="s">
        <v>230</v>
      </c>
      <c r="E182" s="178" t="s">
        <v>230</v>
      </c>
      <c r="F182" s="178" t="s">
        <v>230</v>
      </c>
      <c r="G182" s="178" t="s">
        <v>230</v>
      </c>
      <c r="H182" s="178" t="s">
        <v>230</v>
      </c>
      <c r="I182" s="232" t="s">
        <v>230</v>
      </c>
      <c r="J182" s="232" t="s">
        <v>230</v>
      </c>
      <c r="K182" s="232" t="s">
        <v>230</v>
      </c>
      <c r="L182" s="232" t="s">
        <v>230</v>
      </c>
      <c r="M182" s="232" t="s">
        <v>230</v>
      </c>
      <c r="N182" s="232" t="s">
        <v>230</v>
      </c>
      <c r="O182" s="232" t="s">
        <v>230</v>
      </c>
      <c r="P182" s="232" t="s">
        <v>230</v>
      </c>
      <c r="Q182" s="232" t="s">
        <v>230</v>
      </c>
      <c r="R182" s="232" t="s">
        <v>230</v>
      </c>
      <c r="S182" s="232" t="s">
        <v>230</v>
      </c>
      <c r="T182" s="232" t="s">
        <v>230</v>
      </c>
      <c r="U182" s="105" t="s">
        <v>230</v>
      </c>
      <c r="V182" s="106" t="s">
        <v>230</v>
      </c>
    </row>
    <row r="183" spans="1:22" ht="47.25" x14ac:dyDescent="0.25">
      <c r="A183" s="55" t="s">
        <v>258</v>
      </c>
      <c r="B183" s="64" t="s">
        <v>259</v>
      </c>
      <c r="C183" s="57" t="s">
        <v>676</v>
      </c>
      <c r="D183" s="179" t="s">
        <v>230</v>
      </c>
      <c r="E183" s="178" t="s">
        <v>230</v>
      </c>
      <c r="F183" s="178" t="s">
        <v>230</v>
      </c>
      <c r="G183" s="178" t="s">
        <v>230</v>
      </c>
      <c r="H183" s="178" t="s">
        <v>230</v>
      </c>
      <c r="I183" s="232" t="s">
        <v>230</v>
      </c>
      <c r="J183" s="232" t="s">
        <v>230</v>
      </c>
      <c r="K183" s="232" t="s">
        <v>230</v>
      </c>
      <c r="L183" s="232" t="s">
        <v>230</v>
      </c>
      <c r="M183" s="232" t="s">
        <v>230</v>
      </c>
      <c r="N183" s="232" t="s">
        <v>230</v>
      </c>
      <c r="O183" s="232" t="s">
        <v>230</v>
      </c>
      <c r="P183" s="232" t="s">
        <v>230</v>
      </c>
      <c r="Q183" s="232" t="s">
        <v>230</v>
      </c>
      <c r="R183" s="232" t="s">
        <v>230</v>
      </c>
      <c r="S183" s="232" t="s">
        <v>230</v>
      </c>
      <c r="T183" s="232" t="s">
        <v>230</v>
      </c>
      <c r="U183" s="105" t="s">
        <v>230</v>
      </c>
      <c r="V183" s="106" t="s">
        <v>230</v>
      </c>
    </row>
    <row r="184" spans="1:22" x14ac:dyDescent="0.25">
      <c r="A184" s="55" t="s">
        <v>260</v>
      </c>
      <c r="B184" s="63" t="s">
        <v>261</v>
      </c>
      <c r="C184" s="57" t="s">
        <v>676</v>
      </c>
      <c r="D184" s="179" t="s">
        <v>230</v>
      </c>
      <c r="E184" s="178" t="s">
        <v>230</v>
      </c>
      <c r="F184" s="178" t="s">
        <v>230</v>
      </c>
      <c r="G184" s="178" t="s">
        <v>230</v>
      </c>
      <c r="H184" s="178" t="s">
        <v>230</v>
      </c>
      <c r="I184" s="232" t="s">
        <v>230</v>
      </c>
      <c r="J184" s="232" t="s">
        <v>230</v>
      </c>
      <c r="K184" s="232" t="s">
        <v>230</v>
      </c>
      <c r="L184" s="232" t="s">
        <v>230</v>
      </c>
      <c r="M184" s="232" t="s">
        <v>230</v>
      </c>
      <c r="N184" s="232" t="s">
        <v>230</v>
      </c>
      <c r="O184" s="232" t="s">
        <v>230</v>
      </c>
      <c r="P184" s="232" t="s">
        <v>230</v>
      </c>
      <c r="Q184" s="232" t="s">
        <v>230</v>
      </c>
      <c r="R184" s="232" t="s">
        <v>230</v>
      </c>
      <c r="S184" s="232" t="s">
        <v>230</v>
      </c>
      <c r="T184" s="232" t="s">
        <v>230</v>
      </c>
      <c r="U184" s="105" t="s">
        <v>230</v>
      </c>
      <c r="V184" s="106" t="s">
        <v>230</v>
      </c>
    </row>
    <row r="185" spans="1:22" ht="31.5" x14ac:dyDescent="0.25">
      <c r="A185" s="55" t="s">
        <v>262</v>
      </c>
      <c r="B185" s="63" t="s">
        <v>263</v>
      </c>
      <c r="C185" s="57" t="s">
        <v>676</v>
      </c>
      <c r="D185" s="179" t="s">
        <v>230</v>
      </c>
      <c r="E185" s="178" t="s">
        <v>230</v>
      </c>
      <c r="F185" s="178" t="s">
        <v>230</v>
      </c>
      <c r="G185" s="178" t="s">
        <v>230</v>
      </c>
      <c r="H185" s="178" t="s">
        <v>230</v>
      </c>
      <c r="I185" s="232" t="s">
        <v>230</v>
      </c>
      <c r="J185" s="232" t="s">
        <v>230</v>
      </c>
      <c r="K185" s="232" t="s">
        <v>230</v>
      </c>
      <c r="L185" s="232" t="s">
        <v>230</v>
      </c>
      <c r="M185" s="232" t="s">
        <v>230</v>
      </c>
      <c r="N185" s="232" t="s">
        <v>230</v>
      </c>
      <c r="O185" s="232" t="s">
        <v>230</v>
      </c>
      <c r="P185" s="232" t="s">
        <v>230</v>
      </c>
      <c r="Q185" s="232" t="s">
        <v>230</v>
      </c>
      <c r="R185" s="232" t="s">
        <v>230</v>
      </c>
      <c r="S185" s="232" t="s">
        <v>230</v>
      </c>
      <c r="T185" s="232" t="s">
        <v>230</v>
      </c>
      <c r="U185" s="105" t="s">
        <v>230</v>
      </c>
      <c r="V185" s="106" t="s">
        <v>230</v>
      </c>
    </row>
    <row r="186" spans="1:22" x14ac:dyDescent="0.25">
      <c r="A186" s="55" t="s">
        <v>264</v>
      </c>
      <c r="B186" s="56" t="s">
        <v>55</v>
      </c>
      <c r="C186" s="57" t="s">
        <v>676</v>
      </c>
      <c r="D186" s="179">
        <v>94.909070787124335</v>
      </c>
      <c r="E186" s="178">
        <v>222.8356973633766</v>
      </c>
      <c r="F186" s="178">
        <v>58.220135750000175</v>
      </c>
      <c r="G186" s="178">
        <v>94.403794220002368</v>
      </c>
      <c r="H186" s="178">
        <v>94.403794220002368</v>
      </c>
      <c r="I186" s="232">
        <v>49.451311292835321</v>
      </c>
      <c r="J186" s="232">
        <v>173.3019253162918</v>
      </c>
      <c r="K186" s="232">
        <v>17.943641186145769</v>
      </c>
      <c r="L186" s="232">
        <v>173.90322602519427</v>
      </c>
      <c r="M186" s="232">
        <v>18.700144109155769</v>
      </c>
      <c r="N186" s="232">
        <v>104.84164318816153</v>
      </c>
      <c r="O186" s="232">
        <v>19.485217558078173</v>
      </c>
      <c r="P186" s="232">
        <v>60.818111213446684</v>
      </c>
      <c r="Q186" s="232">
        <v>20.303368978583613</v>
      </c>
      <c r="R186" s="232">
        <v>62.158117959743151</v>
      </c>
      <c r="S186" s="232">
        <v>21.155482609960956</v>
      </c>
      <c r="T186" s="232">
        <v>63.551724975896938</v>
      </c>
      <c r="U186" s="105">
        <f t="shared" si="7"/>
        <v>241.44295995476196</v>
      </c>
      <c r="V186" s="106">
        <f t="shared" si="7"/>
        <v>732.97854289873669</v>
      </c>
    </row>
    <row r="187" spans="1:22" x14ac:dyDescent="0.25">
      <c r="A187" s="55" t="s">
        <v>265</v>
      </c>
      <c r="B187" s="62" t="s">
        <v>266</v>
      </c>
      <c r="C187" s="57" t="s">
        <v>676</v>
      </c>
      <c r="D187" s="179">
        <v>7966.6386588969735</v>
      </c>
      <c r="E187" s="178">
        <v>8181.8841797278919</v>
      </c>
      <c r="F187" s="178">
        <v>8973.643437849998</v>
      </c>
      <c r="G187" s="178">
        <v>9766.5062087999995</v>
      </c>
      <c r="H187" s="178">
        <v>9766.5062087999995</v>
      </c>
      <c r="I187" s="232">
        <v>10368.010761118372</v>
      </c>
      <c r="J187" s="232">
        <v>14482.647699224166</v>
      </c>
      <c r="K187" s="232">
        <v>10544.715856555325</v>
      </c>
      <c r="L187" s="232">
        <v>14824.058493082182</v>
      </c>
      <c r="M187" s="232">
        <v>10930.9299347217</v>
      </c>
      <c r="N187" s="232">
        <v>11624.304788139407</v>
      </c>
      <c r="O187" s="232">
        <v>11418.102621323824</v>
      </c>
      <c r="P187" s="232">
        <v>11901.467190512434</v>
      </c>
      <c r="Q187" s="232">
        <v>11815.497348487814</v>
      </c>
      <c r="R187" s="232">
        <v>12327.862967468318</v>
      </c>
      <c r="S187" s="232">
        <v>12270.751505751821</v>
      </c>
      <c r="T187" s="232">
        <v>12726.984934023109</v>
      </c>
      <c r="U187" s="105">
        <f t="shared" si="7"/>
        <v>77114.514236758856</v>
      </c>
      <c r="V187" s="106">
        <f t="shared" si="7"/>
        <v>87653.832281249604</v>
      </c>
    </row>
    <row r="188" spans="1:22" x14ac:dyDescent="0.25">
      <c r="A188" s="55" t="s">
        <v>267</v>
      </c>
      <c r="B188" s="64" t="s">
        <v>268</v>
      </c>
      <c r="C188" s="57" t="s">
        <v>676</v>
      </c>
      <c r="D188" s="179">
        <v>0</v>
      </c>
      <c r="E188" s="178">
        <v>0</v>
      </c>
      <c r="F188" s="178">
        <v>0</v>
      </c>
      <c r="G188" s="178">
        <v>0</v>
      </c>
      <c r="H188" s="178">
        <v>0</v>
      </c>
      <c r="I188" s="232">
        <v>0</v>
      </c>
      <c r="J188" s="232">
        <v>0</v>
      </c>
      <c r="K188" s="232">
        <v>0</v>
      </c>
      <c r="L188" s="232">
        <v>0</v>
      </c>
      <c r="M188" s="232">
        <v>0</v>
      </c>
      <c r="N188" s="232">
        <v>0</v>
      </c>
      <c r="O188" s="232">
        <v>0</v>
      </c>
      <c r="P188" s="232">
        <v>0</v>
      </c>
      <c r="Q188" s="232">
        <v>0</v>
      </c>
      <c r="R188" s="232">
        <v>0</v>
      </c>
      <c r="S188" s="232">
        <v>0</v>
      </c>
      <c r="T188" s="232">
        <v>0</v>
      </c>
      <c r="U188" s="105">
        <f t="shared" si="7"/>
        <v>0</v>
      </c>
      <c r="V188" s="106">
        <f t="shared" si="7"/>
        <v>0</v>
      </c>
    </row>
    <row r="189" spans="1:22" x14ac:dyDescent="0.25">
      <c r="A189" s="55" t="s">
        <v>269</v>
      </c>
      <c r="B189" s="64" t="s">
        <v>270</v>
      </c>
      <c r="C189" s="57" t="s">
        <v>676</v>
      </c>
      <c r="D189" s="179">
        <v>1201.5197610108269</v>
      </c>
      <c r="E189" s="178">
        <v>1157.0386610999999</v>
      </c>
      <c r="F189" s="178">
        <v>1128.5846389000001</v>
      </c>
      <c r="G189" s="178">
        <v>1193.51652274</v>
      </c>
      <c r="H189" s="178">
        <v>1193.51652274</v>
      </c>
      <c r="I189" s="232">
        <v>1281.6923174049134</v>
      </c>
      <c r="J189" s="232">
        <v>4872.0930965399994</v>
      </c>
      <c r="K189" s="232">
        <v>1316.5082755684928</v>
      </c>
      <c r="L189" s="232">
        <v>5167.8562647903655</v>
      </c>
      <c r="M189" s="232">
        <v>1399.8289015305497</v>
      </c>
      <c r="N189" s="232">
        <v>1468.414664777489</v>
      </c>
      <c r="O189" s="232">
        <v>1442.7446817419216</v>
      </c>
      <c r="P189" s="232">
        <v>1532.8190936289022</v>
      </c>
      <c r="Q189" s="232">
        <v>1487.6674662165972</v>
      </c>
      <c r="R189" s="232">
        <v>1593.96873324014</v>
      </c>
      <c r="S189" s="232">
        <v>1540.8402764762998</v>
      </c>
      <c r="T189" s="232">
        <v>1655.1590155439419</v>
      </c>
      <c r="U189" s="105">
        <f t="shared" si="7"/>
        <v>9662.7984416787749</v>
      </c>
      <c r="V189" s="106">
        <f t="shared" si="7"/>
        <v>17483.827391260838</v>
      </c>
    </row>
    <row r="190" spans="1:22" x14ac:dyDescent="0.25">
      <c r="A190" s="55" t="s">
        <v>271</v>
      </c>
      <c r="B190" s="63" t="s">
        <v>272</v>
      </c>
      <c r="C190" s="57" t="s">
        <v>676</v>
      </c>
      <c r="D190" s="179">
        <v>0</v>
      </c>
      <c r="E190" s="178">
        <v>0</v>
      </c>
      <c r="F190" s="178">
        <v>0</v>
      </c>
      <c r="G190" s="178">
        <v>0</v>
      </c>
      <c r="H190" s="178">
        <v>0</v>
      </c>
      <c r="I190" s="232">
        <v>0</v>
      </c>
      <c r="J190" s="232">
        <v>3388.4361486799994</v>
      </c>
      <c r="K190" s="232">
        <v>0</v>
      </c>
      <c r="L190" s="232">
        <v>4621.4238759999998</v>
      </c>
      <c r="M190" s="232">
        <v>0</v>
      </c>
      <c r="N190" s="232" t="s">
        <v>230</v>
      </c>
      <c r="O190" s="232">
        <v>0</v>
      </c>
      <c r="P190" s="232" t="s">
        <v>230</v>
      </c>
      <c r="Q190" s="232">
        <v>0</v>
      </c>
      <c r="R190" s="232" t="s">
        <v>230</v>
      </c>
      <c r="S190" s="232">
        <v>0</v>
      </c>
      <c r="T190" s="232" t="s">
        <v>230</v>
      </c>
      <c r="U190" s="105">
        <f t="shared" si="7"/>
        <v>0</v>
      </c>
      <c r="V190" s="106">
        <f>SUM(H190,J190,L190,N190,P190,R190,T190)</f>
        <v>8009.8600246799997</v>
      </c>
    </row>
    <row r="191" spans="1:22" x14ac:dyDescent="0.25">
      <c r="A191" s="55" t="s">
        <v>273</v>
      </c>
      <c r="B191" s="63" t="s">
        <v>274</v>
      </c>
      <c r="C191" s="57" t="s">
        <v>676</v>
      </c>
      <c r="D191" s="179">
        <v>0</v>
      </c>
      <c r="E191" s="178">
        <v>0</v>
      </c>
      <c r="F191" s="178">
        <v>0</v>
      </c>
      <c r="G191" s="178">
        <v>0</v>
      </c>
      <c r="H191" s="178">
        <v>0</v>
      </c>
      <c r="I191" s="232">
        <v>0</v>
      </c>
      <c r="J191" s="232">
        <v>0</v>
      </c>
      <c r="K191" s="232">
        <v>0</v>
      </c>
      <c r="L191" s="232">
        <v>8.0625940000000007</v>
      </c>
      <c r="M191" s="232">
        <v>0</v>
      </c>
      <c r="N191" s="232" t="s">
        <v>230</v>
      </c>
      <c r="O191" s="232">
        <v>0</v>
      </c>
      <c r="P191" s="232" t="s">
        <v>230</v>
      </c>
      <c r="Q191" s="232">
        <v>0</v>
      </c>
      <c r="R191" s="232" t="s">
        <v>230</v>
      </c>
      <c r="S191" s="232">
        <v>0</v>
      </c>
      <c r="T191" s="232" t="s">
        <v>230</v>
      </c>
      <c r="U191" s="105">
        <f t="shared" si="7"/>
        <v>0</v>
      </c>
      <c r="V191" s="106">
        <f>SUM(H191,J191,L191,N191,P191,R191,T191)</f>
        <v>8.0625940000000007</v>
      </c>
    </row>
    <row r="192" spans="1:22" x14ac:dyDescent="0.25">
      <c r="A192" s="55" t="s">
        <v>275</v>
      </c>
      <c r="B192" s="63" t="s">
        <v>276</v>
      </c>
      <c r="C192" s="57" t="s">
        <v>676</v>
      </c>
      <c r="D192" s="179">
        <v>1201.5197610108269</v>
      </c>
      <c r="E192" s="178">
        <v>1157.0386610999999</v>
      </c>
      <c r="F192" s="178">
        <v>1128.5846389000001</v>
      </c>
      <c r="G192" s="178">
        <v>1193.51652274</v>
      </c>
      <c r="H192" s="178">
        <v>1193.51652274</v>
      </c>
      <c r="I192" s="232">
        <v>1281.6923174049134</v>
      </c>
      <c r="J192" s="232">
        <v>1483.6569478600002</v>
      </c>
      <c r="K192" s="232">
        <v>1316.5082755684928</v>
      </c>
      <c r="L192" s="232">
        <v>538.36979479036597</v>
      </c>
      <c r="M192" s="232">
        <v>1399.8289015305497</v>
      </c>
      <c r="N192" s="232">
        <v>1468.414664777489</v>
      </c>
      <c r="O192" s="232">
        <v>1442.7446817419216</v>
      </c>
      <c r="P192" s="232">
        <v>1532.8190936289022</v>
      </c>
      <c r="Q192" s="232">
        <v>1487.6674662165972</v>
      </c>
      <c r="R192" s="232">
        <v>1593.96873324014</v>
      </c>
      <c r="S192" s="232">
        <v>1540.8402764762998</v>
      </c>
      <c r="T192" s="232">
        <v>1655.1590155439419</v>
      </c>
      <c r="U192" s="105">
        <f t="shared" si="7"/>
        <v>9662.7984416787749</v>
      </c>
      <c r="V192" s="106">
        <f t="shared" si="7"/>
        <v>9465.9047725808396</v>
      </c>
    </row>
    <row r="193" spans="1:22" ht="31.5" x14ac:dyDescent="0.25">
      <c r="A193" s="55" t="s">
        <v>277</v>
      </c>
      <c r="B193" s="64" t="s">
        <v>278</v>
      </c>
      <c r="C193" s="57" t="s">
        <v>676</v>
      </c>
      <c r="D193" s="179">
        <v>1386.339072225576</v>
      </c>
      <c r="E193" s="178">
        <v>1306.2314295199999</v>
      </c>
      <c r="F193" s="178">
        <v>1191.4082852400002</v>
      </c>
      <c r="G193" s="178">
        <v>1216.5467113499999</v>
      </c>
      <c r="H193" s="178">
        <v>1216.5467113499999</v>
      </c>
      <c r="I193" s="232">
        <v>1319.279184851375</v>
      </c>
      <c r="J193" s="232">
        <v>1472.97031601</v>
      </c>
      <c r="K193" s="232">
        <v>1387.799281063134</v>
      </c>
      <c r="L193" s="232">
        <v>1650.3939334807828</v>
      </c>
      <c r="M193" s="232">
        <v>1441.9184360271026</v>
      </c>
      <c r="N193" s="232">
        <v>1703.8197046286209</v>
      </c>
      <c r="O193" s="232">
        <v>1488.1882574742115</v>
      </c>
      <c r="P193" s="232">
        <v>1761.080723388211</v>
      </c>
      <c r="Q193" s="232">
        <v>1534.7334897179064</v>
      </c>
      <c r="R193" s="232">
        <v>1820.4403692505221</v>
      </c>
      <c r="S193" s="232">
        <v>1611.122303051066</v>
      </c>
      <c r="T193" s="232">
        <v>1880.6052010275623</v>
      </c>
      <c r="U193" s="105">
        <f t="shared" si="7"/>
        <v>9999.5876635347959</v>
      </c>
      <c r="V193" s="106">
        <f t="shared" si="7"/>
        <v>11505.856959135699</v>
      </c>
    </row>
    <row r="194" spans="1:22" ht="31.5" x14ac:dyDescent="0.25">
      <c r="A194" s="55" t="s">
        <v>279</v>
      </c>
      <c r="B194" s="64" t="s">
        <v>280</v>
      </c>
      <c r="C194" s="57" t="s">
        <v>676</v>
      </c>
      <c r="D194" s="179">
        <v>2771.5565482547127</v>
      </c>
      <c r="E194" s="178">
        <v>2949.4690716</v>
      </c>
      <c r="F194" s="178">
        <v>3450.7744662999999</v>
      </c>
      <c r="G194" s="178">
        <v>3723.49206865</v>
      </c>
      <c r="H194" s="178">
        <v>3723.49206865</v>
      </c>
      <c r="I194" s="232">
        <v>3966.7654898115238</v>
      </c>
      <c r="J194" s="232">
        <v>4073.7062823700003</v>
      </c>
      <c r="K194" s="232">
        <v>4254.520797245299</v>
      </c>
      <c r="L194" s="232">
        <v>4054.649084768304</v>
      </c>
      <c r="M194" s="232">
        <v>4392.5596479726291</v>
      </c>
      <c r="N194" s="232">
        <v>4277.107214552304</v>
      </c>
      <c r="O194" s="232">
        <v>4593.4769775514778</v>
      </c>
      <c r="P194" s="232">
        <v>4450.5405696803036</v>
      </c>
      <c r="Q194" s="232">
        <v>4803.8008295248947</v>
      </c>
      <c r="R194" s="232">
        <v>4630.9866878183038</v>
      </c>
      <c r="S194" s="232">
        <v>5023.9796188325818</v>
      </c>
      <c r="T194" s="232">
        <v>4818.1917891983048</v>
      </c>
      <c r="U194" s="105">
        <f t="shared" si="7"/>
        <v>30758.595429588404</v>
      </c>
      <c r="V194" s="106">
        <f t="shared" si="7"/>
        <v>30028.67369703752</v>
      </c>
    </row>
    <row r="195" spans="1:22" x14ac:dyDescent="0.25">
      <c r="A195" s="55" t="s">
        <v>281</v>
      </c>
      <c r="B195" s="64" t="s">
        <v>282</v>
      </c>
      <c r="C195" s="57" t="s">
        <v>676</v>
      </c>
      <c r="D195" s="179">
        <v>0</v>
      </c>
      <c r="E195" s="178">
        <v>0</v>
      </c>
      <c r="F195" s="178">
        <v>0</v>
      </c>
      <c r="G195" s="178">
        <v>0</v>
      </c>
      <c r="H195" s="178">
        <v>0</v>
      </c>
      <c r="I195" s="232">
        <v>0</v>
      </c>
      <c r="J195" s="232">
        <v>0</v>
      </c>
      <c r="K195" s="232">
        <v>0</v>
      </c>
      <c r="L195" s="232">
        <v>0</v>
      </c>
      <c r="M195" s="232">
        <v>0</v>
      </c>
      <c r="N195" s="232">
        <v>0</v>
      </c>
      <c r="O195" s="232">
        <v>0</v>
      </c>
      <c r="P195" s="232">
        <v>0</v>
      </c>
      <c r="Q195" s="232">
        <v>0</v>
      </c>
      <c r="R195" s="232">
        <v>0</v>
      </c>
      <c r="S195" s="232">
        <v>0</v>
      </c>
      <c r="T195" s="232">
        <v>0</v>
      </c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283</v>
      </c>
      <c r="B196" s="64" t="s">
        <v>284</v>
      </c>
      <c r="C196" s="57" t="s">
        <v>676</v>
      </c>
      <c r="D196" s="179">
        <v>1069.9837664523382</v>
      </c>
      <c r="E196" s="178">
        <v>1156.0128831862955</v>
      </c>
      <c r="F196" s="178">
        <v>1117.0903575500001</v>
      </c>
      <c r="G196" s="178">
        <v>1190.8421530499998</v>
      </c>
      <c r="H196" s="178">
        <v>1190.8421530499998</v>
      </c>
      <c r="I196" s="232">
        <v>1267.0666516013503</v>
      </c>
      <c r="J196" s="232">
        <v>1326.7308169710764</v>
      </c>
      <c r="K196" s="232">
        <v>1327.448192069864</v>
      </c>
      <c r="L196" s="232">
        <v>1432.3608298143968</v>
      </c>
      <c r="M196" s="232">
        <v>1384.9389614870136</v>
      </c>
      <c r="N196" s="232">
        <v>1348.6983603908411</v>
      </c>
      <c r="O196" s="232">
        <v>1443.5608154727929</v>
      </c>
      <c r="P196" s="232">
        <v>1402.8155980638335</v>
      </c>
      <c r="Q196" s="232">
        <v>1505.9846058656854</v>
      </c>
      <c r="R196" s="232">
        <v>1459.2633976911609</v>
      </c>
      <c r="S196" s="232">
        <v>1570.7419439179091</v>
      </c>
      <c r="T196" s="232">
        <v>1518.040400738955</v>
      </c>
      <c r="U196" s="105">
        <f t="shared" si="7"/>
        <v>9690.5833234646143</v>
      </c>
      <c r="V196" s="106">
        <f t="shared" si="7"/>
        <v>9678.7515567202627</v>
      </c>
    </row>
    <row r="197" spans="1:22" x14ac:dyDescent="0.25">
      <c r="A197" s="55" t="s">
        <v>285</v>
      </c>
      <c r="B197" s="64" t="s">
        <v>286</v>
      </c>
      <c r="C197" s="57" t="s">
        <v>676</v>
      </c>
      <c r="D197" s="179">
        <v>273.99705795985244</v>
      </c>
      <c r="E197" s="178">
        <v>297.28945341273197</v>
      </c>
      <c r="F197" s="178">
        <v>306.54100919000007</v>
      </c>
      <c r="G197" s="178">
        <v>319.22169603999998</v>
      </c>
      <c r="H197" s="178">
        <v>319.22169603999998</v>
      </c>
      <c r="I197" s="232">
        <v>399.52308459022623</v>
      </c>
      <c r="J197" s="232">
        <v>353.19047424882763</v>
      </c>
      <c r="K197" s="232">
        <v>418.43584673031313</v>
      </c>
      <c r="L197" s="232">
        <v>399.15390848885295</v>
      </c>
      <c r="M197" s="232">
        <v>436.6765284232365</v>
      </c>
      <c r="N197" s="232">
        <v>386.69266938386562</v>
      </c>
      <c r="O197" s="232">
        <v>454.89158424510549</v>
      </c>
      <c r="P197" s="232">
        <v>402.19479664608588</v>
      </c>
      <c r="Q197" s="232">
        <v>474.66373026549286</v>
      </c>
      <c r="R197" s="232">
        <v>418.35073197900641</v>
      </c>
      <c r="S197" s="232">
        <v>495.07427066690889</v>
      </c>
      <c r="T197" s="232">
        <v>435.16739875183981</v>
      </c>
      <c r="U197" s="105">
        <f t="shared" si="7"/>
        <v>2998.4867409612834</v>
      </c>
      <c r="V197" s="106">
        <f t="shared" si="7"/>
        <v>2713.9716755384784</v>
      </c>
    </row>
    <row r="198" spans="1:22" x14ac:dyDescent="0.25">
      <c r="A198" s="55" t="s">
        <v>287</v>
      </c>
      <c r="B198" s="64" t="s">
        <v>288</v>
      </c>
      <c r="C198" s="57" t="s">
        <v>676</v>
      </c>
      <c r="D198" s="179">
        <v>423.84241840999999</v>
      </c>
      <c r="E198" s="178">
        <v>436</v>
      </c>
      <c r="F198" s="178">
        <v>597</v>
      </c>
      <c r="G198" s="178">
        <v>776.20825706000005</v>
      </c>
      <c r="H198" s="178">
        <v>776.20825706000005</v>
      </c>
      <c r="I198" s="232">
        <v>844.59554374479831</v>
      </c>
      <c r="J198" s="232">
        <v>929.13269984404019</v>
      </c>
      <c r="K198" s="232">
        <v>854.99578583021787</v>
      </c>
      <c r="L198" s="232">
        <v>1099.1410568527617</v>
      </c>
      <c r="M198" s="232">
        <v>969.22136867557708</v>
      </c>
      <c r="N198" s="232">
        <v>1139.7151138529887</v>
      </c>
      <c r="O198" s="232">
        <v>930.70966731178976</v>
      </c>
      <c r="P198" s="232">
        <v>1275.7188650852206</v>
      </c>
      <c r="Q198" s="232">
        <v>915.0488530026073</v>
      </c>
      <c r="R198" s="232">
        <v>1155.9129833858785</v>
      </c>
      <c r="S198" s="232">
        <v>944.60050243888361</v>
      </c>
      <c r="T198" s="232">
        <v>1196.6239946274159</v>
      </c>
      <c r="U198" s="105">
        <f t="shared" si="7"/>
        <v>6235.3799780638728</v>
      </c>
      <c r="V198" s="106">
        <f t="shared" si="7"/>
        <v>7572.4529707083057</v>
      </c>
    </row>
    <row r="199" spans="1:22" x14ac:dyDescent="0.25">
      <c r="A199" s="55" t="s">
        <v>289</v>
      </c>
      <c r="B199" s="63" t="s">
        <v>290</v>
      </c>
      <c r="C199" s="57" t="s">
        <v>676</v>
      </c>
      <c r="D199" s="179">
        <v>121.76600000000001</v>
      </c>
      <c r="E199" s="178">
        <v>57.534158026377298</v>
      </c>
      <c r="F199" s="178">
        <v>194.32169704870356</v>
      </c>
      <c r="G199" s="178">
        <v>184.86180956449195</v>
      </c>
      <c r="H199" s="178">
        <v>184.86180956449195</v>
      </c>
      <c r="I199" s="232">
        <v>237.01205527844877</v>
      </c>
      <c r="J199" s="232">
        <v>243.4027953615921</v>
      </c>
      <c r="K199" s="232">
        <v>333.0782801792347</v>
      </c>
      <c r="L199" s="232">
        <v>233.62314587071666</v>
      </c>
      <c r="M199" s="232">
        <v>363.11481395227736</v>
      </c>
      <c r="N199" s="232">
        <v>381.83509168074215</v>
      </c>
      <c r="O199" s="232">
        <v>341.98598072205709</v>
      </c>
      <c r="P199" s="232">
        <v>429.75899774885852</v>
      </c>
      <c r="Q199" s="232">
        <v>295.57546173748813</v>
      </c>
      <c r="R199" s="232">
        <v>476.33620277801634</v>
      </c>
      <c r="S199" s="232">
        <v>283.69357894537018</v>
      </c>
      <c r="T199" s="232">
        <v>444.22893839116443</v>
      </c>
      <c r="U199" s="105">
        <f t="shared" si="7"/>
        <v>2039.3219803793681</v>
      </c>
      <c r="V199" s="106">
        <f t="shared" si="7"/>
        <v>2394.046981395582</v>
      </c>
    </row>
    <row r="200" spans="1:22" x14ac:dyDescent="0.25">
      <c r="A200" s="55" t="s">
        <v>291</v>
      </c>
      <c r="B200" s="64" t="s">
        <v>292</v>
      </c>
      <c r="C200" s="57" t="s">
        <v>676</v>
      </c>
      <c r="D200" s="179">
        <v>339.64341803226307</v>
      </c>
      <c r="E200" s="178">
        <v>273.23533889999999</v>
      </c>
      <c r="F200" s="178">
        <v>231.82088797999995</v>
      </c>
      <c r="G200" s="178">
        <v>352.37808388999997</v>
      </c>
      <c r="H200" s="178">
        <v>352.37808388999997</v>
      </c>
      <c r="I200" s="232">
        <v>294.33850125478284</v>
      </c>
      <c r="J200" s="232">
        <v>207.02154050897187</v>
      </c>
      <c r="K200" s="232">
        <v>301.41327275454182</v>
      </c>
      <c r="L200" s="232">
        <v>158.4349</v>
      </c>
      <c r="M200" s="232">
        <v>309.89705675383561</v>
      </c>
      <c r="N200" s="232">
        <v>243.64523765204083</v>
      </c>
      <c r="O200" s="232">
        <v>299.67746836908259</v>
      </c>
      <c r="P200" s="232">
        <v>243.88373131542301</v>
      </c>
      <c r="Q200" s="232">
        <v>300.4473974467428</v>
      </c>
      <c r="R200" s="232">
        <v>223.82246347246851</v>
      </c>
      <c r="S200" s="232">
        <v>301.25979663206249</v>
      </c>
      <c r="T200" s="232">
        <v>232.36143436167112</v>
      </c>
      <c r="U200" s="105">
        <f t="shared" si="7"/>
        <v>2159.4115771010484</v>
      </c>
      <c r="V200" s="106">
        <f t="shared" si="7"/>
        <v>1661.5473912005755</v>
      </c>
    </row>
    <row r="201" spans="1:22" x14ac:dyDescent="0.25">
      <c r="A201" s="55" t="s">
        <v>293</v>
      </c>
      <c r="B201" s="64" t="s">
        <v>294</v>
      </c>
      <c r="C201" s="57" t="s">
        <v>676</v>
      </c>
      <c r="D201" s="179">
        <v>204.37134030540363</v>
      </c>
      <c r="E201" s="178">
        <v>289.0667182350482</v>
      </c>
      <c r="F201" s="178">
        <v>152.68790060199899</v>
      </c>
      <c r="G201" s="178">
        <v>184.6634722155998</v>
      </c>
      <c r="H201" s="178">
        <v>184.6634722155998</v>
      </c>
      <c r="I201" s="232">
        <v>233.30851190114527</v>
      </c>
      <c r="J201" s="232">
        <v>179.37346257167013</v>
      </c>
      <c r="K201" s="232">
        <v>262.99647231366544</v>
      </c>
      <c r="L201" s="232">
        <v>180.77957499999985</v>
      </c>
      <c r="M201" s="232">
        <v>261.8346665839199</v>
      </c>
      <c r="N201" s="232">
        <v>237.65711230709582</v>
      </c>
      <c r="O201" s="232">
        <v>246.4032511170426</v>
      </c>
      <c r="P201" s="232">
        <v>237.81720101496941</v>
      </c>
      <c r="Q201" s="232">
        <v>249.53940057513591</v>
      </c>
      <c r="R201" s="232">
        <v>237.97744981155162</v>
      </c>
      <c r="S201" s="232">
        <v>252.8908169627648</v>
      </c>
      <c r="T201" s="235">
        <v>238.13785885693031</v>
      </c>
      <c r="U201" s="105">
        <f t="shared" si="7"/>
        <v>1691.6365916692737</v>
      </c>
      <c r="V201" s="106">
        <f t="shared" si="7"/>
        <v>1496.4061317778169</v>
      </c>
    </row>
    <row r="202" spans="1:22" x14ac:dyDescent="0.25">
      <c r="A202" s="55" t="s">
        <v>295</v>
      </c>
      <c r="B202" s="64" t="s">
        <v>296</v>
      </c>
      <c r="C202" s="57" t="s">
        <v>676</v>
      </c>
      <c r="D202" s="179">
        <v>21.337786246</v>
      </c>
      <c r="E202" s="178">
        <v>22.141214710399996</v>
      </c>
      <c r="F202" s="178">
        <v>23.824892087999999</v>
      </c>
      <c r="G202" s="178">
        <v>25.061398234400002</v>
      </c>
      <c r="H202" s="178">
        <v>25.061398234400002</v>
      </c>
      <c r="I202" s="232">
        <v>28.8294267562</v>
      </c>
      <c r="J202" s="232">
        <v>42.32990508270013</v>
      </c>
      <c r="K202" s="232">
        <v>30.0711781248176</v>
      </c>
      <c r="L202" s="232">
        <v>56.316817539799999</v>
      </c>
      <c r="M202" s="232">
        <v>31.20125852348853</v>
      </c>
      <c r="N202" s="232">
        <v>25.406513754992002</v>
      </c>
      <c r="O202" s="232">
        <v>32.33712554757831</v>
      </c>
      <c r="P202" s="232">
        <v>26.184300436135679</v>
      </c>
      <c r="Q202" s="232">
        <v>33.514480495319091</v>
      </c>
      <c r="R202" s="232">
        <v>26.993198584525111</v>
      </c>
      <c r="S202" s="232">
        <v>34.734701487876691</v>
      </c>
      <c r="T202" s="232">
        <v>27.834452658850115</v>
      </c>
      <c r="U202" s="105">
        <f t="shared" si="7"/>
        <v>215.74956916968023</v>
      </c>
      <c r="V202" s="106">
        <f t="shared" si="7"/>
        <v>230.12658629140304</v>
      </c>
    </row>
    <row r="203" spans="1:22" ht="47.25" x14ac:dyDescent="0.25">
      <c r="A203" s="55" t="s">
        <v>297</v>
      </c>
      <c r="B203" s="64" t="s">
        <v>298</v>
      </c>
      <c r="C203" s="57" t="s">
        <v>676</v>
      </c>
      <c r="D203" s="179">
        <v>167.35348999999999</v>
      </c>
      <c r="E203" s="178">
        <v>195.20612</v>
      </c>
      <c r="F203" s="178">
        <v>170.911</v>
      </c>
      <c r="G203" s="178">
        <v>134.38389000000001</v>
      </c>
      <c r="H203" s="178">
        <v>134.38389000000001</v>
      </c>
      <c r="I203" s="232">
        <v>143.97384453900565</v>
      </c>
      <c r="J203" s="232">
        <v>140.13</v>
      </c>
      <c r="K203" s="232">
        <v>149.24313350223176</v>
      </c>
      <c r="L203" s="232">
        <v>123.93873913889928</v>
      </c>
      <c r="M203" s="232">
        <v>162.51795658759971</v>
      </c>
      <c r="N203" s="232">
        <v>129.55582771502776</v>
      </c>
      <c r="O203" s="232">
        <v>159.06557453040372</v>
      </c>
      <c r="P203" s="232">
        <v>114.16605607210793</v>
      </c>
      <c r="Q203" s="232">
        <v>172.12347335887785</v>
      </c>
      <c r="R203" s="232">
        <v>95.527245574739794</v>
      </c>
      <c r="S203" s="232">
        <v>167.09001301907196</v>
      </c>
      <c r="T203" s="232">
        <v>63.28089544264941</v>
      </c>
      <c r="U203" s="105">
        <f t="shared" si="7"/>
        <v>1088.3978855371906</v>
      </c>
      <c r="V203" s="106">
        <f t="shared" si="7"/>
        <v>800.98265394342434</v>
      </c>
    </row>
    <row r="204" spans="1:22" x14ac:dyDescent="0.25">
      <c r="A204" s="55" t="s">
        <v>299</v>
      </c>
      <c r="B204" s="64" t="s">
        <v>300</v>
      </c>
      <c r="C204" s="57" t="s">
        <v>676</v>
      </c>
      <c r="D204" s="179">
        <v>106.694</v>
      </c>
      <c r="E204" s="178">
        <v>100.19328906341707</v>
      </c>
      <c r="F204" s="178">
        <v>603</v>
      </c>
      <c r="G204" s="178">
        <v>650.19195557000035</v>
      </c>
      <c r="H204" s="178">
        <v>650.19195557000035</v>
      </c>
      <c r="I204" s="232">
        <v>588.6382046630531</v>
      </c>
      <c r="J204" s="232">
        <v>885.96910507688244</v>
      </c>
      <c r="K204" s="232">
        <v>241.28362135274634</v>
      </c>
      <c r="L204" s="232">
        <v>501.03338320801686</v>
      </c>
      <c r="M204" s="232">
        <v>140.33515215674481</v>
      </c>
      <c r="N204" s="232">
        <v>663.59236912414258</v>
      </c>
      <c r="O204" s="232">
        <v>327.04721796241961</v>
      </c>
      <c r="P204" s="232">
        <v>454.24625518123889</v>
      </c>
      <c r="Q204" s="232">
        <v>337.97362201855293</v>
      </c>
      <c r="R204" s="232">
        <v>664.61970666002253</v>
      </c>
      <c r="S204" s="232">
        <v>328.41726226639923</v>
      </c>
      <c r="T204" s="232">
        <v>661.58249281498661</v>
      </c>
      <c r="U204" s="105">
        <f t="shared" si="7"/>
        <v>2613.8870359899165</v>
      </c>
      <c r="V204" s="106">
        <f t="shared" si="7"/>
        <v>4481.2352676352903</v>
      </c>
    </row>
    <row r="205" spans="1:22" ht="31.5" x14ac:dyDescent="0.25">
      <c r="A205" s="55" t="s">
        <v>301</v>
      </c>
      <c r="B205" s="62" t="s">
        <v>302</v>
      </c>
      <c r="C205" s="57" t="s">
        <v>676</v>
      </c>
      <c r="D205" s="179">
        <v>31.234662239034655</v>
      </c>
      <c r="E205" s="178">
        <v>37.697181716841968</v>
      </c>
      <c r="F205" s="178">
        <v>0.68150467000007475</v>
      </c>
      <c r="G205" s="178">
        <v>5.6347874200000012</v>
      </c>
      <c r="H205" s="178">
        <v>5.6347874200000012</v>
      </c>
      <c r="I205" s="232">
        <v>1.3680670700000002</v>
      </c>
      <c r="J205" s="232">
        <v>1.0290489606119895</v>
      </c>
      <c r="K205" s="232">
        <v>0.31492916855861641</v>
      </c>
      <c r="L205" s="232">
        <v>0</v>
      </c>
      <c r="M205" s="232">
        <v>0.17459275625276713</v>
      </c>
      <c r="N205" s="232">
        <v>0</v>
      </c>
      <c r="O205" s="232">
        <v>0</v>
      </c>
      <c r="P205" s="232">
        <v>0</v>
      </c>
      <c r="Q205" s="232">
        <v>0</v>
      </c>
      <c r="R205" s="232">
        <v>0</v>
      </c>
      <c r="S205" s="232">
        <v>0</v>
      </c>
      <c r="T205" s="232">
        <v>0</v>
      </c>
      <c r="U205" s="105">
        <f t="shared" si="7"/>
        <v>7.4923764148113845</v>
      </c>
      <c r="V205" s="106">
        <f t="shared" si="7"/>
        <v>6.6638363806119907</v>
      </c>
    </row>
    <row r="206" spans="1:22" ht="31.5" x14ac:dyDescent="0.25">
      <c r="A206" s="55" t="s">
        <v>303</v>
      </c>
      <c r="B206" s="64" t="s">
        <v>304</v>
      </c>
      <c r="C206" s="57" t="s">
        <v>676</v>
      </c>
      <c r="D206" s="179" t="s">
        <v>230</v>
      </c>
      <c r="E206" s="178" t="s">
        <v>230</v>
      </c>
      <c r="F206" s="178" t="s">
        <v>230</v>
      </c>
      <c r="G206" s="178" t="s">
        <v>230</v>
      </c>
      <c r="H206" s="178" t="s">
        <v>230</v>
      </c>
      <c r="I206" s="232" t="s">
        <v>230</v>
      </c>
      <c r="J206" s="232" t="s">
        <v>230</v>
      </c>
      <c r="K206" s="232" t="s">
        <v>230</v>
      </c>
      <c r="L206" s="232" t="s">
        <v>230</v>
      </c>
      <c r="M206" s="232" t="s">
        <v>230</v>
      </c>
      <c r="N206" s="232" t="s">
        <v>230</v>
      </c>
      <c r="O206" s="232" t="s">
        <v>230</v>
      </c>
      <c r="P206" s="232" t="s">
        <v>230</v>
      </c>
      <c r="Q206" s="232" t="s">
        <v>230</v>
      </c>
      <c r="R206" s="232" t="s">
        <v>230</v>
      </c>
      <c r="S206" s="232" t="s">
        <v>230</v>
      </c>
      <c r="T206" s="232" t="s">
        <v>230</v>
      </c>
      <c r="U206" s="105" t="s">
        <v>230</v>
      </c>
      <c r="V206" s="106" t="s">
        <v>230</v>
      </c>
    </row>
    <row r="207" spans="1:22" ht="31.5" x14ac:dyDescent="0.25">
      <c r="A207" s="55" t="s">
        <v>305</v>
      </c>
      <c r="B207" s="64" t="s">
        <v>682</v>
      </c>
      <c r="C207" s="57" t="s">
        <v>676</v>
      </c>
      <c r="D207" s="179" t="s">
        <v>230</v>
      </c>
      <c r="E207" s="178" t="s">
        <v>230</v>
      </c>
      <c r="F207" s="178" t="s">
        <v>230</v>
      </c>
      <c r="G207" s="178" t="s">
        <v>230</v>
      </c>
      <c r="H207" s="178" t="s">
        <v>230</v>
      </c>
      <c r="I207" s="232" t="s">
        <v>230</v>
      </c>
      <c r="J207" s="232" t="s">
        <v>230</v>
      </c>
      <c r="K207" s="232" t="s">
        <v>230</v>
      </c>
      <c r="L207" s="232" t="s">
        <v>230</v>
      </c>
      <c r="M207" s="232" t="s">
        <v>230</v>
      </c>
      <c r="N207" s="232" t="s">
        <v>230</v>
      </c>
      <c r="O207" s="232" t="s">
        <v>230</v>
      </c>
      <c r="P207" s="232" t="s">
        <v>230</v>
      </c>
      <c r="Q207" s="232" t="s">
        <v>230</v>
      </c>
      <c r="R207" s="232" t="s">
        <v>230</v>
      </c>
      <c r="S207" s="232" t="s">
        <v>230</v>
      </c>
      <c r="T207" s="232" t="s">
        <v>230</v>
      </c>
      <c r="U207" s="105" t="s">
        <v>230</v>
      </c>
      <c r="V207" s="106" t="s">
        <v>230</v>
      </c>
    </row>
    <row r="208" spans="1:22" ht="31.5" x14ac:dyDescent="0.25">
      <c r="A208" s="55" t="s">
        <v>306</v>
      </c>
      <c r="B208" s="63" t="s">
        <v>307</v>
      </c>
      <c r="C208" s="57" t="s">
        <v>676</v>
      </c>
      <c r="D208" s="179" t="s">
        <v>230</v>
      </c>
      <c r="E208" s="178" t="s">
        <v>230</v>
      </c>
      <c r="F208" s="178" t="s">
        <v>230</v>
      </c>
      <c r="G208" s="178" t="s">
        <v>230</v>
      </c>
      <c r="H208" s="178" t="s">
        <v>230</v>
      </c>
      <c r="I208" s="232" t="s">
        <v>230</v>
      </c>
      <c r="J208" s="232" t="s">
        <v>230</v>
      </c>
      <c r="K208" s="232" t="s">
        <v>230</v>
      </c>
      <c r="L208" s="232" t="s">
        <v>230</v>
      </c>
      <c r="M208" s="232" t="s">
        <v>230</v>
      </c>
      <c r="N208" s="232" t="s">
        <v>230</v>
      </c>
      <c r="O208" s="232" t="s">
        <v>230</v>
      </c>
      <c r="P208" s="232" t="s">
        <v>230</v>
      </c>
      <c r="Q208" s="232" t="s">
        <v>230</v>
      </c>
      <c r="R208" s="232" t="s">
        <v>230</v>
      </c>
      <c r="S208" s="232" t="s">
        <v>230</v>
      </c>
      <c r="T208" s="232" t="s">
        <v>230</v>
      </c>
      <c r="U208" s="105" t="s">
        <v>230</v>
      </c>
      <c r="V208" s="106" t="s">
        <v>230</v>
      </c>
    </row>
    <row r="209" spans="1:23" x14ac:dyDescent="0.25">
      <c r="A209" s="55" t="s">
        <v>308</v>
      </c>
      <c r="B209" s="65" t="s">
        <v>309</v>
      </c>
      <c r="C209" s="57" t="s">
        <v>676</v>
      </c>
      <c r="D209" s="179" t="s">
        <v>230</v>
      </c>
      <c r="E209" s="178" t="s">
        <v>230</v>
      </c>
      <c r="F209" s="178" t="s">
        <v>230</v>
      </c>
      <c r="G209" s="178" t="s">
        <v>230</v>
      </c>
      <c r="H209" s="178" t="s">
        <v>230</v>
      </c>
      <c r="I209" s="232" t="s">
        <v>230</v>
      </c>
      <c r="J209" s="232" t="s">
        <v>230</v>
      </c>
      <c r="K209" s="232" t="s">
        <v>230</v>
      </c>
      <c r="L209" s="232" t="s">
        <v>230</v>
      </c>
      <c r="M209" s="232" t="s">
        <v>230</v>
      </c>
      <c r="N209" s="232" t="s">
        <v>230</v>
      </c>
      <c r="O209" s="232" t="s">
        <v>230</v>
      </c>
      <c r="P209" s="232" t="s">
        <v>230</v>
      </c>
      <c r="Q209" s="232" t="s">
        <v>230</v>
      </c>
      <c r="R209" s="232" t="s">
        <v>230</v>
      </c>
      <c r="S209" s="232" t="s">
        <v>230</v>
      </c>
      <c r="T209" s="232" t="s">
        <v>230</v>
      </c>
      <c r="U209" s="105" t="s">
        <v>230</v>
      </c>
      <c r="V209" s="106" t="s">
        <v>230</v>
      </c>
    </row>
    <row r="210" spans="1:23" ht="31.5" x14ac:dyDescent="0.25">
      <c r="A210" s="55" t="s">
        <v>310</v>
      </c>
      <c r="B210" s="65" t="s">
        <v>311</v>
      </c>
      <c r="C210" s="57" t="s">
        <v>676</v>
      </c>
      <c r="D210" s="179" t="s">
        <v>230</v>
      </c>
      <c r="E210" s="178" t="s">
        <v>230</v>
      </c>
      <c r="F210" s="178" t="s">
        <v>230</v>
      </c>
      <c r="G210" s="178" t="s">
        <v>230</v>
      </c>
      <c r="H210" s="178" t="s">
        <v>230</v>
      </c>
      <c r="I210" s="232" t="s">
        <v>230</v>
      </c>
      <c r="J210" s="232" t="s">
        <v>230</v>
      </c>
      <c r="K210" s="232" t="s">
        <v>230</v>
      </c>
      <c r="L210" s="232" t="s">
        <v>230</v>
      </c>
      <c r="M210" s="232" t="s">
        <v>230</v>
      </c>
      <c r="N210" s="232" t="s">
        <v>230</v>
      </c>
      <c r="O210" s="232" t="s">
        <v>230</v>
      </c>
      <c r="P210" s="232" t="s">
        <v>230</v>
      </c>
      <c r="Q210" s="232" t="s">
        <v>230</v>
      </c>
      <c r="R210" s="232" t="s">
        <v>230</v>
      </c>
      <c r="S210" s="232" t="s">
        <v>230</v>
      </c>
      <c r="T210" s="232" t="s">
        <v>230</v>
      </c>
      <c r="U210" s="105" t="s">
        <v>230</v>
      </c>
      <c r="V210" s="106" t="s">
        <v>230</v>
      </c>
    </row>
    <row r="211" spans="1:23" x14ac:dyDescent="0.25">
      <c r="A211" s="55" t="s">
        <v>312</v>
      </c>
      <c r="B211" s="64" t="s">
        <v>313</v>
      </c>
      <c r="C211" s="57" t="s">
        <v>676</v>
      </c>
      <c r="D211" s="179">
        <v>31.234662239034655</v>
      </c>
      <c r="E211" s="178">
        <v>37.697181716841968</v>
      </c>
      <c r="F211" s="178">
        <v>0.68150467000007475</v>
      </c>
      <c r="G211" s="178">
        <v>5.6347874200000012</v>
      </c>
      <c r="H211" s="178">
        <v>5.6347874200000012</v>
      </c>
      <c r="I211" s="232">
        <v>1.3680670700000002</v>
      </c>
      <c r="J211" s="232">
        <v>1.0290489606119895</v>
      </c>
      <c r="K211" s="232">
        <v>0.31492916855861641</v>
      </c>
      <c r="L211" s="232">
        <v>0</v>
      </c>
      <c r="M211" s="232">
        <v>0.17459275625276713</v>
      </c>
      <c r="N211" s="232">
        <v>0</v>
      </c>
      <c r="O211" s="232">
        <v>0</v>
      </c>
      <c r="P211" s="232">
        <v>0</v>
      </c>
      <c r="Q211" s="232">
        <v>0</v>
      </c>
      <c r="R211" s="232">
        <v>0</v>
      </c>
      <c r="S211" s="232">
        <v>0</v>
      </c>
      <c r="T211" s="232">
        <v>0</v>
      </c>
      <c r="U211" s="105">
        <f t="shared" si="7"/>
        <v>7.4923764148113845</v>
      </c>
      <c r="V211" s="106">
        <f t="shared" si="7"/>
        <v>6.6638363806119907</v>
      </c>
    </row>
    <row r="212" spans="1:23" ht="48.75" customHeight="1" x14ac:dyDescent="0.25">
      <c r="A212" s="55" t="s">
        <v>314</v>
      </c>
      <c r="B212" s="62" t="s">
        <v>315</v>
      </c>
      <c r="C212" s="57" t="s">
        <v>676</v>
      </c>
      <c r="D212" s="179">
        <v>1255.606</v>
      </c>
      <c r="E212" s="178">
        <v>789.22900000000004</v>
      </c>
      <c r="F212" s="178">
        <v>670.29000000000008</v>
      </c>
      <c r="G212" s="178">
        <v>1238.1849999999999</v>
      </c>
      <c r="H212" s="178">
        <v>1238.1849999999999</v>
      </c>
      <c r="I212" s="178">
        <v>1426.0742100748857</v>
      </c>
      <c r="J212" s="321">
        <f>J213+J220+J221+J222</f>
        <v>1134.3251000000002</v>
      </c>
      <c r="K212" s="178">
        <f>K213+K220+K221+K222</f>
        <v>1627.0192590833826</v>
      </c>
      <c r="L212" s="255">
        <f>L213+L220+L221+L222</f>
        <v>1844.5190292876853</v>
      </c>
      <c r="M212" s="178">
        <f t="shared" ref="M212:T212" si="8">M213+M220+M221+M222</f>
        <v>1123.5428097552278</v>
      </c>
      <c r="N212" s="255">
        <f t="shared" si="8"/>
        <v>1201.7604055572131</v>
      </c>
      <c r="O212" s="178">
        <f t="shared" si="8"/>
        <v>1301.8987329237143</v>
      </c>
      <c r="P212" s="255">
        <f t="shared" si="8"/>
        <v>1293.7062655345499</v>
      </c>
      <c r="Q212" s="178">
        <f t="shared" si="8"/>
        <v>1320.8175411979921</v>
      </c>
      <c r="R212" s="255">
        <f t="shared" si="8"/>
        <v>1157.9309441182199</v>
      </c>
      <c r="S212" s="178">
        <f t="shared" si="8"/>
        <v>1309.8751375993672</v>
      </c>
      <c r="T212" s="255">
        <f t="shared" si="8"/>
        <v>1136.2017362039899</v>
      </c>
      <c r="U212" s="200">
        <f t="shared" si="7"/>
        <v>9347.41269063457</v>
      </c>
      <c r="V212" s="107">
        <f t="shared" si="7"/>
        <v>9006.6284807016582</v>
      </c>
    </row>
    <row r="213" spans="1:23" x14ac:dyDescent="0.25">
      <c r="A213" s="55" t="s">
        <v>316</v>
      </c>
      <c r="B213" s="64" t="s">
        <v>317</v>
      </c>
      <c r="C213" s="57" t="s">
        <v>676</v>
      </c>
      <c r="D213" s="179">
        <v>1237.828</v>
      </c>
      <c r="E213" s="178">
        <v>786.99900000000002</v>
      </c>
      <c r="F213" s="178">
        <v>670.29000000000008</v>
      </c>
      <c r="G213" s="178">
        <v>1238.1849999999999</v>
      </c>
      <c r="H213" s="178">
        <v>1238.1849999999999</v>
      </c>
      <c r="I213" s="178">
        <v>1426.0742100748857</v>
      </c>
      <c r="J213" s="321">
        <f>J214+J215+J216+J217+J218+J219+J220</f>
        <v>1134.3251000000002</v>
      </c>
      <c r="K213" s="178">
        <f>K214+K215+K216+K217+K218</f>
        <v>1627.0192590833826</v>
      </c>
      <c r="L213" s="255">
        <f>L214+L215+L216+L217+L218</f>
        <v>1627.0146590833899</v>
      </c>
      <c r="M213" s="178">
        <f t="shared" ref="M213:T213" si="9">M214+M215+M216+M217+M218</f>
        <v>1123.5428097552278</v>
      </c>
      <c r="N213" s="255">
        <f t="shared" si="9"/>
        <v>1123.5412097552301</v>
      </c>
      <c r="O213" s="178">
        <f t="shared" si="9"/>
        <v>1301.8987329237143</v>
      </c>
      <c r="P213" s="255">
        <f t="shared" si="9"/>
        <v>1293.7062655345499</v>
      </c>
      <c r="Q213" s="178">
        <f t="shared" si="9"/>
        <v>1320.8175411979921</v>
      </c>
      <c r="R213" s="255">
        <f t="shared" si="9"/>
        <v>1157.9309441182199</v>
      </c>
      <c r="S213" s="178">
        <f t="shared" si="9"/>
        <v>1309.8751375993672</v>
      </c>
      <c r="T213" s="255">
        <f t="shared" si="9"/>
        <v>1136.2017362039899</v>
      </c>
      <c r="U213" s="200">
        <f t="shared" si="7"/>
        <v>9347.41269063457</v>
      </c>
      <c r="V213" s="107">
        <f t="shared" si="7"/>
        <v>8710.9049146953803</v>
      </c>
    </row>
    <row r="214" spans="1:23" x14ac:dyDescent="0.25">
      <c r="A214" s="55" t="s">
        <v>318</v>
      </c>
      <c r="B214" s="63" t="s">
        <v>319</v>
      </c>
      <c r="C214" s="57" t="s">
        <v>676</v>
      </c>
      <c r="D214" s="179">
        <v>830.745</v>
      </c>
      <c r="E214" s="178">
        <v>655.69100000000003</v>
      </c>
      <c r="F214" s="178">
        <v>465.90700000000004</v>
      </c>
      <c r="G214" s="178">
        <v>1006.535238726</v>
      </c>
      <c r="H214" s="178">
        <v>1006.535238726</v>
      </c>
      <c r="I214" s="178">
        <v>1375.4485393876223</v>
      </c>
      <c r="J214" s="321">
        <f>1104.84283-1.36</f>
        <v>1103.4828300000001</v>
      </c>
      <c r="K214" s="178">
        <v>1614.4682590833827</v>
      </c>
      <c r="L214" s="255">
        <f>1615.68365908339-1.22</f>
        <v>1614.46365908339</v>
      </c>
      <c r="M214" s="178">
        <v>1110.9918097552279</v>
      </c>
      <c r="N214" s="255">
        <f>1112.03020975523-1.04</f>
        <v>1110.9902097552301</v>
      </c>
      <c r="O214" s="178">
        <v>1289.3477329237144</v>
      </c>
      <c r="P214" s="255">
        <f>1282.54526553455-1.39</f>
        <v>1281.1552655345499</v>
      </c>
      <c r="Q214" s="178">
        <v>1308.2665411979922</v>
      </c>
      <c r="R214" s="255">
        <f>1146.59994411822-1.22</f>
        <v>1145.37994411822</v>
      </c>
      <c r="S214" s="178">
        <v>1297.3241375993673</v>
      </c>
      <c r="T214" s="255">
        <f>1124.87073620399-1.22</f>
        <v>1123.6507362039899</v>
      </c>
      <c r="U214" s="200">
        <f t="shared" si="7"/>
        <v>9002.3822586733077</v>
      </c>
      <c r="V214" s="107">
        <f t="shared" si="7"/>
        <v>8385.6578834213797</v>
      </c>
      <c r="W214" s="274" t="s">
        <v>719</v>
      </c>
    </row>
    <row r="215" spans="1:23" x14ac:dyDescent="0.25">
      <c r="A215" s="55" t="s">
        <v>320</v>
      </c>
      <c r="B215" s="63" t="s">
        <v>321</v>
      </c>
      <c r="C215" s="57" t="s">
        <v>676</v>
      </c>
      <c r="D215" s="179">
        <v>403.697</v>
      </c>
      <c r="E215" s="178">
        <v>129.876</v>
      </c>
      <c r="F215" s="178">
        <v>203.94200000000001</v>
      </c>
      <c r="G215" s="178">
        <v>231.64976127399999</v>
      </c>
      <c r="H215" s="178">
        <v>231.64976127399999</v>
      </c>
      <c r="I215" s="178">
        <v>50.625670687263458</v>
      </c>
      <c r="J215" s="321">
        <v>30.842269999999999</v>
      </c>
      <c r="K215" s="178">
        <v>12.551</v>
      </c>
      <c r="L215" s="255">
        <v>12.551</v>
      </c>
      <c r="M215" s="178">
        <v>12.551</v>
      </c>
      <c r="N215" s="255">
        <v>12.551</v>
      </c>
      <c r="O215" s="178">
        <v>12.551</v>
      </c>
      <c r="P215" s="255">
        <v>12.551</v>
      </c>
      <c r="Q215" s="178">
        <v>12.551</v>
      </c>
      <c r="R215" s="255">
        <v>12.551</v>
      </c>
      <c r="S215" s="178">
        <v>12.551</v>
      </c>
      <c r="T215" s="255">
        <v>12.551</v>
      </c>
      <c r="U215" s="200">
        <f t="shared" si="7"/>
        <v>345.03043196126339</v>
      </c>
      <c r="V215" s="107">
        <f t="shared" si="7"/>
        <v>325.24703127399994</v>
      </c>
      <c r="W215" s="274" t="s">
        <v>720</v>
      </c>
    </row>
    <row r="216" spans="1:23" ht="31.5" x14ac:dyDescent="0.25">
      <c r="A216" s="55" t="s">
        <v>322</v>
      </c>
      <c r="B216" s="63" t="s">
        <v>323</v>
      </c>
      <c r="C216" s="57" t="s">
        <v>676</v>
      </c>
      <c r="D216" s="179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321">
        <v>0</v>
      </c>
      <c r="K216" s="178">
        <v>0</v>
      </c>
      <c r="L216" s="255">
        <v>0</v>
      </c>
      <c r="M216" s="178">
        <v>0</v>
      </c>
      <c r="N216" s="255">
        <v>0</v>
      </c>
      <c r="O216" s="178">
        <v>0</v>
      </c>
      <c r="P216" s="255">
        <v>0</v>
      </c>
      <c r="Q216" s="178">
        <v>0</v>
      </c>
      <c r="R216" s="255">
        <v>0</v>
      </c>
      <c r="S216" s="178">
        <v>0</v>
      </c>
      <c r="T216" s="255">
        <v>0</v>
      </c>
      <c r="U216" s="200">
        <f t="shared" si="7"/>
        <v>0</v>
      </c>
      <c r="V216" s="107">
        <f t="shared" si="7"/>
        <v>0</v>
      </c>
      <c r="W216" s="274" t="s">
        <v>721</v>
      </c>
    </row>
    <row r="217" spans="1:23" ht="31.5" x14ac:dyDescent="0.25">
      <c r="A217" s="55" t="s">
        <v>324</v>
      </c>
      <c r="B217" s="63" t="s">
        <v>325</v>
      </c>
      <c r="C217" s="57" t="s">
        <v>676</v>
      </c>
      <c r="D217" s="179">
        <v>3.3860000000000006</v>
      </c>
      <c r="E217" s="178">
        <v>0</v>
      </c>
      <c r="F217" s="178">
        <v>0.44100000000000006</v>
      </c>
      <c r="G217" s="178">
        <v>0</v>
      </c>
      <c r="H217" s="178">
        <v>0</v>
      </c>
      <c r="I217" s="178">
        <v>0</v>
      </c>
      <c r="J217" s="321">
        <v>0</v>
      </c>
      <c r="K217" s="178">
        <v>0</v>
      </c>
      <c r="L217" s="255">
        <v>0</v>
      </c>
      <c r="M217" s="178">
        <v>0</v>
      </c>
      <c r="N217" s="255">
        <v>0</v>
      </c>
      <c r="O217" s="178">
        <v>0</v>
      </c>
      <c r="P217" s="255">
        <v>0</v>
      </c>
      <c r="Q217" s="178">
        <v>0</v>
      </c>
      <c r="R217" s="255">
        <v>0</v>
      </c>
      <c r="S217" s="178">
        <v>0</v>
      </c>
      <c r="T217" s="255">
        <v>0</v>
      </c>
      <c r="U217" s="200">
        <f t="shared" si="7"/>
        <v>0</v>
      </c>
      <c r="V217" s="107">
        <f t="shared" si="7"/>
        <v>0</v>
      </c>
      <c r="W217" s="274" t="s">
        <v>722</v>
      </c>
    </row>
    <row r="218" spans="1:23" ht="31.5" x14ac:dyDescent="0.25">
      <c r="A218" s="55" t="s">
        <v>326</v>
      </c>
      <c r="B218" s="63" t="s">
        <v>327</v>
      </c>
      <c r="C218" s="57" t="s">
        <v>676</v>
      </c>
      <c r="D218" s="179">
        <v>0</v>
      </c>
      <c r="E218" s="178">
        <v>1.4319999999999999</v>
      </c>
      <c r="F218" s="178">
        <v>0</v>
      </c>
      <c r="G218" s="178">
        <v>0</v>
      </c>
      <c r="H218" s="178">
        <v>0</v>
      </c>
      <c r="I218" s="178">
        <v>0</v>
      </c>
      <c r="J218" s="321">
        <v>0</v>
      </c>
      <c r="K218" s="178">
        <v>0</v>
      </c>
      <c r="L218" s="255">
        <v>0</v>
      </c>
      <c r="M218" s="178">
        <v>0</v>
      </c>
      <c r="N218" s="255">
        <v>0</v>
      </c>
      <c r="O218" s="178">
        <v>0</v>
      </c>
      <c r="P218" s="255">
        <v>0</v>
      </c>
      <c r="Q218" s="178">
        <v>0</v>
      </c>
      <c r="R218" s="255">
        <v>0</v>
      </c>
      <c r="S218" s="178">
        <v>0</v>
      </c>
      <c r="T218" s="255">
        <v>0</v>
      </c>
      <c r="U218" s="200">
        <f t="shared" si="7"/>
        <v>0</v>
      </c>
      <c r="V218" s="107">
        <f t="shared" si="7"/>
        <v>0</v>
      </c>
      <c r="W218" s="274" t="s">
        <v>723</v>
      </c>
    </row>
    <row r="219" spans="1:23" ht="31.5" x14ac:dyDescent="0.25">
      <c r="A219" s="55" t="s">
        <v>328</v>
      </c>
      <c r="B219" s="63" t="s">
        <v>329</v>
      </c>
      <c r="C219" s="57" t="s">
        <v>676</v>
      </c>
      <c r="D219" s="179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255">
        <v>0</v>
      </c>
      <c r="K219" s="178">
        <v>0</v>
      </c>
      <c r="L219" s="255">
        <v>0</v>
      </c>
      <c r="M219" s="178">
        <v>0</v>
      </c>
      <c r="N219" s="255">
        <v>0</v>
      </c>
      <c r="O219" s="178">
        <v>0</v>
      </c>
      <c r="P219" s="255">
        <v>0</v>
      </c>
      <c r="Q219" s="178">
        <v>0</v>
      </c>
      <c r="R219" s="255">
        <v>0</v>
      </c>
      <c r="S219" s="178">
        <v>0</v>
      </c>
      <c r="T219" s="255">
        <v>0</v>
      </c>
      <c r="U219" s="200">
        <f t="shared" si="7"/>
        <v>0</v>
      </c>
      <c r="V219" s="107">
        <f t="shared" si="7"/>
        <v>0</v>
      </c>
    </row>
    <row r="220" spans="1:23" x14ac:dyDescent="0.25">
      <c r="A220" s="55" t="s">
        <v>330</v>
      </c>
      <c r="B220" s="64" t="s">
        <v>331</v>
      </c>
      <c r="C220" s="57" t="s">
        <v>676</v>
      </c>
      <c r="D220" s="179">
        <v>17.777999999999999</v>
      </c>
      <c r="E220" s="178">
        <v>2.23</v>
      </c>
      <c r="F220" s="178">
        <v>0</v>
      </c>
      <c r="G220" s="178">
        <v>0</v>
      </c>
      <c r="H220" s="178">
        <v>0</v>
      </c>
      <c r="I220" s="178">
        <v>0</v>
      </c>
      <c r="J220" s="255">
        <v>0</v>
      </c>
      <c r="K220" s="178">
        <v>0</v>
      </c>
      <c r="L220" s="255">
        <v>0</v>
      </c>
      <c r="M220" s="178">
        <v>0</v>
      </c>
      <c r="N220" s="255">
        <v>0</v>
      </c>
      <c r="O220" s="178">
        <v>0</v>
      </c>
      <c r="P220" s="255">
        <v>0</v>
      </c>
      <c r="Q220" s="178">
        <v>0</v>
      </c>
      <c r="R220" s="255">
        <v>0</v>
      </c>
      <c r="S220" s="178">
        <v>0</v>
      </c>
      <c r="T220" s="255">
        <v>0</v>
      </c>
      <c r="U220" s="200">
        <f t="shared" si="7"/>
        <v>0</v>
      </c>
      <c r="V220" s="107">
        <f t="shared" si="7"/>
        <v>0</v>
      </c>
    </row>
    <row r="221" spans="1:23" ht="31.5" x14ac:dyDescent="0.25">
      <c r="A221" s="55" t="s">
        <v>332</v>
      </c>
      <c r="B221" s="64" t="s">
        <v>333</v>
      </c>
      <c r="C221" s="57" t="s">
        <v>676</v>
      </c>
      <c r="D221" s="179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255">
        <v>0</v>
      </c>
      <c r="K221" s="178">
        <v>0</v>
      </c>
      <c r="L221" s="255">
        <v>217.50437020429536</v>
      </c>
      <c r="M221" s="178">
        <v>0</v>
      </c>
      <c r="N221" s="255">
        <v>78.219195801983005</v>
      </c>
      <c r="O221" s="178">
        <v>0</v>
      </c>
      <c r="P221" s="255">
        <v>0</v>
      </c>
      <c r="Q221" s="178">
        <v>0</v>
      </c>
      <c r="R221" s="255">
        <v>0</v>
      </c>
      <c r="S221" s="178">
        <v>0</v>
      </c>
      <c r="T221" s="255">
        <v>0</v>
      </c>
      <c r="U221" s="200">
        <f t="shared" si="7"/>
        <v>0</v>
      </c>
      <c r="V221" s="107">
        <f t="shared" si="7"/>
        <v>295.72356600627836</v>
      </c>
    </row>
    <row r="222" spans="1:23" x14ac:dyDescent="0.25">
      <c r="A222" s="55" t="s">
        <v>334</v>
      </c>
      <c r="B222" s="64" t="s">
        <v>117</v>
      </c>
      <c r="C222" s="57" t="s">
        <v>230</v>
      </c>
      <c r="D222" s="179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255">
        <v>0</v>
      </c>
      <c r="K222" s="178">
        <v>0</v>
      </c>
      <c r="L222" s="255">
        <v>0</v>
      </c>
      <c r="M222" s="178">
        <v>0</v>
      </c>
      <c r="N222" s="255">
        <v>0</v>
      </c>
      <c r="O222" s="178">
        <v>0</v>
      </c>
      <c r="P222" s="255">
        <v>0</v>
      </c>
      <c r="Q222" s="178">
        <v>0</v>
      </c>
      <c r="R222" s="255">
        <v>0</v>
      </c>
      <c r="S222" s="178">
        <v>0</v>
      </c>
      <c r="T222" s="255">
        <v>0</v>
      </c>
      <c r="U222" s="200">
        <f t="shared" si="7"/>
        <v>0</v>
      </c>
      <c r="V222" s="107">
        <f t="shared" si="7"/>
        <v>0</v>
      </c>
    </row>
    <row r="223" spans="1:23" ht="31.5" x14ac:dyDescent="0.25">
      <c r="A223" s="55" t="s">
        <v>335</v>
      </c>
      <c r="B223" s="64" t="s">
        <v>336</v>
      </c>
      <c r="C223" s="57" t="s">
        <v>676</v>
      </c>
      <c r="D223" s="179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255">
        <v>0</v>
      </c>
      <c r="K223" s="178">
        <v>0</v>
      </c>
      <c r="L223" s="255">
        <v>0</v>
      </c>
      <c r="M223" s="178">
        <v>0</v>
      </c>
      <c r="N223" s="255">
        <v>0</v>
      </c>
      <c r="O223" s="178">
        <v>0</v>
      </c>
      <c r="P223" s="255">
        <v>0</v>
      </c>
      <c r="Q223" s="178">
        <v>0</v>
      </c>
      <c r="R223" s="255">
        <v>0</v>
      </c>
      <c r="S223" s="178">
        <v>0</v>
      </c>
      <c r="T223" s="255">
        <v>0</v>
      </c>
      <c r="U223" s="200">
        <f t="shared" si="7"/>
        <v>0</v>
      </c>
      <c r="V223" s="107">
        <f t="shared" si="7"/>
        <v>0</v>
      </c>
    </row>
    <row r="224" spans="1:23" x14ac:dyDescent="0.25">
      <c r="A224" s="55" t="s">
        <v>337</v>
      </c>
      <c r="B224" s="62" t="s">
        <v>338</v>
      </c>
      <c r="C224" s="57" t="s">
        <v>676</v>
      </c>
      <c r="D224" s="179">
        <v>1146.3556722318126</v>
      </c>
      <c r="E224" s="178">
        <v>1464.4702775735022</v>
      </c>
      <c r="F224" s="178">
        <v>435.65118410000002</v>
      </c>
      <c r="G224" s="178">
        <v>1471.4392176304893</v>
      </c>
      <c r="H224" s="178">
        <v>1471.4392176304893</v>
      </c>
      <c r="I224" s="232">
        <v>351.8349220221225</v>
      </c>
      <c r="J224" s="232">
        <v>5172.6686705914435</v>
      </c>
      <c r="K224" s="232">
        <v>542.52233982136147</v>
      </c>
      <c r="L224" s="232">
        <v>207.21014261262906</v>
      </c>
      <c r="M224" s="232">
        <v>655.90401800325321</v>
      </c>
      <c r="N224" s="232">
        <v>655.47457124295056</v>
      </c>
      <c r="O224" s="232">
        <v>459.18610327948136</v>
      </c>
      <c r="P224" s="232">
        <v>506.50482760886416</v>
      </c>
      <c r="Q224" s="232">
        <v>861.08916663081368</v>
      </c>
      <c r="R224" s="232">
        <v>182.81931528705735</v>
      </c>
      <c r="S224" s="232">
        <v>647.58854026073232</v>
      </c>
      <c r="T224" s="232">
        <v>72.716693189088929</v>
      </c>
      <c r="U224" s="105">
        <f t="shared" si="7"/>
        <v>4989.5643076482538</v>
      </c>
      <c r="V224" s="106">
        <f t="shared" si="7"/>
        <v>8268.8334381625227</v>
      </c>
    </row>
    <row r="225" spans="1:22" x14ac:dyDescent="0.25">
      <c r="A225" s="55" t="s">
        <v>339</v>
      </c>
      <c r="B225" s="64" t="s">
        <v>340</v>
      </c>
      <c r="C225" s="57" t="s">
        <v>676</v>
      </c>
      <c r="D225" s="179">
        <v>0</v>
      </c>
      <c r="E225" s="178">
        <v>0</v>
      </c>
      <c r="F225" s="178">
        <v>0</v>
      </c>
      <c r="G225" s="178">
        <v>0</v>
      </c>
      <c r="H225" s="178">
        <v>0</v>
      </c>
      <c r="I225" s="232">
        <v>11.895279697315692</v>
      </c>
      <c r="J225" s="232">
        <v>24.100548098100493</v>
      </c>
      <c r="K225" s="232">
        <v>12.537083094722846</v>
      </c>
      <c r="L225" s="232">
        <v>25.107936733448113</v>
      </c>
      <c r="M225" s="232">
        <v>12.882908862809815</v>
      </c>
      <c r="N225" s="232">
        <v>24.314157096612043</v>
      </c>
      <c r="O225" s="232">
        <v>13.522980811931925</v>
      </c>
      <c r="P225" s="232">
        <v>24.059348519146646</v>
      </c>
      <c r="Q225" s="232">
        <v>14.227149756458159</v>
      </c>
      <c r="R225" s="232">
        <v>24.030154783058897</v>
      </c>
      <c r="S225" s="232">
        <v>14.967986201244463</v>
      </c>
      <c r="T225" s="232">
        <v>24.056827891934795</v>
      </c>
      <c r="U225" s="105">
        <f t="shared" si="7"/>
        <v>80.033388424482894</v>
      </c>
      <c r="V225" s="106">
        <f t="shared" si="7"/>
        <v>145.668973122301</v>
      </c>
    </row>
    <row r="226" spans="1:22" x14ac:dyDescent="0.25">
      <c r="A226" s="55" t="s">
        <v>341</v>
      </c>
      <c r="B226" s="64" t="s">
        <v>683</v>
      </c>
      <c r="C226" s="57" t="s">
        <v>676</v>
      </c>
      <c r="D226" s="179">
        <v>689.04997213596994</v>
      </c>
      <c r="E226" s="178">
        <v>353.08689006809334</v>
      </c>
      <c r="F226" s="178">
        <v>0</v>
      </c>
      <c r="G226" s="178">
        <v>1439.6153666304895</v>
      </c>
      <c r="H226" s="178">
        <v>1439.6153666304895</v>
      </c>
      <c r="I226" s="232">
        <v>339.93964232480675</v>
      </c>
      <c r="J226" s="232">
        <v>1121.0404281645767</v>
      </c>
      <c r="K226" s="232">
        <v>529.9852567266388</v>
      </c>
      <c r="L226" s="232">
        <v>182.10220587918093</v>
      </c>
      <c r="M226" s="232">
        <v>643.0211091404434</v>
      </c>
      <c r="N226" s="232">
        <v>431.16041414633844</v>
      </c>
      <c r="O226" s="232">
        <v>445.66312246754944</v>
      </c>
      <c r="P226" s="232">
        <v>382.44547908971748</v>
      </c>
      <c r="Q226" s="232">
        <v>846.8620168743555</v>
      </c>
      <c r="R226" s="232">
        <v>158.78916050399846</v>
      </c>
      <c r="S226" s="232">
        <v>632.62055405948786</v>
      </c>
      <c r="T226" s="232">
        <v>48.659865297154134</v>
      </c>
      <c r="U226" s="105">
        <f t="shared" si="7"/>
        <v>4877.7070682237718</v>
      </c>
      <c r="V226" s="106">
        <f t="shared" si="7"/>
        <v>3763.8129197114558</v>
      </c>
    </row>
    <row r="227" spans="1:22" x14ac:dyDescent="0.25">
      <c r="A227" s="55" t="s">
        <v>342</v>
      </c>
      <c r="B227" s="63" t="s">
        <v>343</v>
      </c>
      <c r="C227" s="57" t="s">
        <v>676</v>
      </c>
      <c r="D227" s="179">
        <v>0</v>
      </c>
      <c r="E227" s="178">
        <v>0</v>
      </c>
      <c r="F227" s="178">
        <v>0</v>
      </c>
      <c r="G227" s="178">
        <v>85.318864868680961</v>
      </c>
      <c r="H227" s="178">
        <v>85.318864868680961</v>
      </c>
      <c r="I227" s="232">
        <v>0</v>
      </c>
      <c r="J227" s="232">
        <v>7.4943051599999997</v>
      </c>
      <c r="K227" s="232">
        <v>0</v>
      </c>
      <c r="L227" s="232">
        <v>182.10220587918093</v>
      </c>
      <c r="M227" s="232">
        <v>0</v>
      </c>
      <c r="N227" s="232">
        <v>66.038813088371882</v>
      </c>
      <c r="O227" s="232">
        <v>0</v>
      </c>
      <c r="P227" s="232">
        <v>103.08642411057455</v>
      </c>
      <c r="Q227" s="232">
        <v>0</v>
      </c>
      <c r="R227" s="232">
        <v>75.721421008548063</v>
      </c>
      <c r="S227" s="232">
        <v>0</v>
      </c>
      <c r="T227" s="232">
        <v>4.0606132396369947</v>
      </c>
      <c r="U227" s="105">
        <f t="shared" si="7"/>
        <v>85.318864868680961</v>
      </c>
      <c r="V227" s="106">
        <f t="shared" si="7"/>
        <v>523.82264735499325</v>
      </c>
    </row>
    <row r="228" spans="1:22" x14ac:dyDescent="0.25">
      <c r="A228" s="55" t="s">
        <v>344</v>
      </c>
      <c r="B228" s="63" t="s">
        <v>345</v>
      </c>
      <c r="C228" s="57" t="s">
        <v>676</v>
      </c>
      <c r="D228" s="179">
        <v>104.58253333</v>
      </c>
      <c r="E228" s="178">
        <v>93.816999999999993</v>
      </c>
      <c r="F228" s="178">
        <v>0</v>
      </c>
      <c r="G228" s="178">
        <v>0</v>
      </c>
      <c r="H228" s="178">
        <v>0</v>
      </c>
      <c r="I228" s="232">
        <v>7.4943050847457622</v>
      </c>
      <c r="J228" s="232">
        <v>0</v>
      </c>
      <c r="K228" s="232">
        <v>529.9852567266388</v>
      </c>
      <c r="L228" s="232">
        <v>0</v>
      </c>
      <c r="M228" s="232">
        <v>0</v>
      </c>
      <c r="N228" s="232">
        <v>0</v>
      </c>
      <c r="O228" s="232">
        <v>110.87810715950135</v>
      </c>
      <c r="P228" s="232">
        <v>0</v>
      </c>
      <c r="Q228" s="232">
        <v>64.215631058011439</v>
      </c>
      <c r="R228" s="232">
        <v>0</v>
      </c>
      <c r="S228" s="232">
        <v>2.2191549418207726</v>
      </c>
      <c r="T228" s="232">
        <v>0</v>
      </c>
      <c r="U228" s="105">
        <f t="shared" si="7"/>
        <v>714.79245497071815</v>
      </c>
      <c r="V228" s="106">
        <f t="shared" si="7"/>
        <v>0</v>
      </c>
    </row>
    <row r="229" spans="1:22" x14ac:dyDescent="0.25">
      <c r="A229" s="55" t="s">
        <v>346</v>
      </c>
      <c r="B229" s="63" t="s">
        <v>347</v>
      </c>
      <c r="C229" s="57" t="s">
        <v>676</v>
      </c>
      <c r="D229" s="179">
        <v>584.46743880596989</v>
      </c>
      <c r="E229" s="178">
        <v>259.26989006809333</v>
      </c>
      <c r="F229" s="178">
        <v>0</v>
      </c>
      <c r="G229" s="178">
        <v>1354.2965017618085</v>
      </c>
      <c r="H229" s="178">
        <v>1354.2965017618085</v>
      </c>
      <c r="I229" s="232">
        <v>332.44533724006101</v>
      </c>
      <c r="J229" s="232">
        <v>1113.5461230045767</v>
      </c>
      <c r="K229" s="232">
        <v>0</v>
      </c>
      <c r="L229" s="232">
        <v>0</v>
      </c>
      <c r="M229" s="232">
        <v>643.0211091404434</v>
      </c>
      <c r="N229" s="232">
        <v>365.12160105796659</v>
      </c>
      <c r="O229" s="232">
        <v>334.78501530804806</v>
      </c>
      <c r="P229" s="232">
        <v>279.35905497914291</v>
      </c>
      <c r="Q229" s="232">
        <v>782.64638581634404</v>
      </c>
      <c r="R229" s="232">
        <v>83.067739495450411</v>
      </c>
      <c r="S229" s="232">
        <v>630.4013991176671</v>
      </c>
      <c r="T229" s="232">
        <v>44.599252057517141</v>
      </c>
      <c r="U229" s="105">
        <f t="shared" si="7"/>
        <v>4077.5957483843722</v>
      </c>
      <c r="V229" s="106">
        <f t="shared" si="7"/>
        <v>3239.9902723564624</v>
      </c>
    </row>
    <row r="230" spans="1:22" x14ac:dyDescent="0.25">
      <c r="A230" s="55" t="s">
        <v>348</v>
      </c>
      <c r="B230" s="64" t="s">
        <v>684</v>
      </c>
      <c r="C230" s="57" t="s">
        <v>676</v>
      </c>
      <c r="D230" s="179">
        <v>0</v>
      </c>
      <c r="E230" s="178">
        <v>0</v>
      </c>
      <c r="F230" s="178">
        <v>0</v>
      </c>
      <c r="G230" s="178">
        <v>0</v>
      </c>
      <c r="H230" s="178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105">
        <f t="shared" si="7"/>
        <v>0</v>
      </c>
      <c r="V230" s="106">
        <f t="shared" si="7"/>
        <v>0</v>
      </c>
    </row>
    <row r="231" spans="1:22" ht="31.5" x14ac:dyDescent="0.25">
      <c r="A231" s="55" t="s">
        <v>349</v>
      </c>
      <c r="B231" s="64" t="s">
        <v>350</v>
      </c>
      <c r="C231" s="57" t="s">
        <v>676</v>
      </c>
      <c r="D231" s="179">
        <v>457.30570009584261</v>
      </c>
      <c r="E231" s="178">
        <v>1111.383387505409</v>
      </c>
      <c r="F231" s="178">
        <v>352.83362373</v>
      </c>
      <c r="G231" s="178">
        <v>13.6897</v>
      </c>
      <c r="H231" s="178">
        <v>13.6897</v>
      </c>
      <c r="I231" s="232">
        <v>0</v>
      </c>
      <c r="J231" s="232">
        <v>0</v>
      </c>
      <c r="K231" s="232">
        <v>0</v>
      </c>
      <c r="L231" s="232">
        <v>0</v>
      </c>
      <c r="M231" s="232">
        <v>0</v>
      </c>
      <c r="N231" s="232">
        <v>0</v>
      </c>
      <c r="O231" s="232">
        <v>0</v>
      </c>
      <c r="P231" s="232">
        <v>0</v>
      </c>
      <c r="Q231" s="232">
        <v>0</v>
      </c>
      <c r="R231" s="232">
        <v>0</v>
      </c>
      <c r="S231" s="232">
        <v>0</v>
      </c>
      <c r="T231" s="232">
        <v>0</v>
      </c>
      <c r="U231" s="105">
        <f t="shared" si="7"/>
        <v>13.6897</v>
      </c>
      <c r="V231" s="106">
        <f t="shared" si="7"/>
        <v>13.6897</v>
      </c>
    </row>
    <row r="232" spans="1:22" x14ac:dyDescent="0.25">
      <c r="A232" s="55" t="s">
        <v>351</v>
      </c>
      <c r="B232" s="63" t="s">
        <v>352</v>
      </c>
      <c r="C232" s="57" t="s">
        <v>676</v>
      </c>
      <c r="D232" s="179">
        <v>0</v>
      </c>
      <c r="E232" s="178">
        <v>0</v>
      </c>
      <c r="F232" s="178">
        <v>0</v>
      </c>
      <c r="G232" s="178">
        <v>0</v>
      </c>
      <c r="H232" s="178">
        <v>0</v>
      </c>
      <c r="I232" s="232">
        <v>0</v>
      </c>
      <c r="J232" s="232">
        <v>0</v>
      </c>
      <c r="K232" s="232">
        <v>0</v>
      </c>
      <c r="L232" s="232">
        <v>0</v>
      </c>
      <c r="M232" s="232">
        <v>0</v>
      </c>
      <c r="N232" s="232">
        <v>0</v>
      </c>
      <c r="O232" s="232">
        <v>0</v>
      </c>
      <c r="P232" s="232">
        <v>0</v>
      </c>
      <c r="Q232" s="232">
        <v>0</v>
      </c>
      <c r="R232" s="232">
        <v>0</v>
      </c>
      <c r="S232" s="232">
        <v>0</v>
      </c>
      <c r="T232" s="232">
        <v>0</v>
      </c>
      <c r="U232" s="105">
        <f t="shared" si="7"/>
        <v>0</v>
      </c>
      <c r="V232" s="106">
        <f t="shared" si="7"/>
        <v>0</v>
      </c>
    </row>
    <row r="233" spans="1:22" x14ac:dyDescent="0.25">
      <c r="A233" s="55" t="s">
        <v>353</v>
      </c>
      <c r="B233" s="63" t="s">
        <v>685</v>
      </c>
      <c r="C233" s="57" t="s">
        <v>676</v>
      </c>
      <c r="D233" s="179">
        <v>457.30570009584261</v>
      </c>
      <c r="E233" s="178">
        <v>1111.383387505409</v>
      </c>
      <c r="F233" s="178">
        <v>352.83362373</v>
      </c>
      <c r="G233" s="178">
        <v>13.6897</v>
      </c>
      <c r="H233" s="178">
        <v>13.6897</v>
      </c>
      <c r="I233" s="232">
        <v>0</v>
      </c>
      <c r="J233" s="232">
        <v>0</v>
      </c>
      <c r="K233" s="232">
        <v>0</v>
      </c>
      <c r="L233" s="232">
        <v>0</v>
      </c>
      <c r="M233" s="232">
        <v>0</v>
      </c>
      <c r="N233" s="232">
        <v>0</v>
      </c>
      <c r="O233" s="232">
        <v>0</v>
      </c>
      <c r="P233" s="232">
        <v>0</v>
      </c>
      <c r="Q233" s="232">
        <v>0</v>
      </c>
      <c r="R233" s="232">
        <v>0</v>
      </c>
      <c r="S233" s="232">
        <v>0</v>
      </c>
      <c r="T233" s="232">
        <v>0</v>
      </c>
      <c r="U233" s="105">
        <f t="shared" ref="U233:V252" si="10">G233+I233+K233+M233+O233+Q233+S233</f>
        <v>13.6897</v>
      </c>
      <c r="V233" s="106">
        <f t="shared" si="10"/>
        <v>13.6897</v>
      </c>
    </row>
    <row r="234" spans="1:22" x14ac:dyDescent="0.25">
      <c r="A234" s="55" t="s">
        <v>354</v>
      </c>
      <c r="B234" s="64" t="s">
        <v>355</v>
      </c>
      <c r="C234" s="57" t="s">
        <v>676</v>
      </c>
      <c r="D234" s="179">
        <v>0</v>
      </c>
      <c r="E234" s="178">
        <v>0</v>
      </c>
      <c r="F234" s="178">
        <v>0</v>
      </c>
      <c r="G234" s="178">
        <v>0</v>
      </c>
      <c r="H234" s="178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356</v>
      </c>
      <c r="B235" s="64" t="s">
        <v>357</v>
      </c>
      <c r="C235" s="57" t="s">
        <v>676</v>
      </c>
      <c r="D235" s="179">
        <v>0</v>
      </c>
      <c r="E235" s="178">
        <v>0</v>
      </c>
      <c r="F235" s="178">
        <v>0</v>
      </c>
      <c r="G235" s="178">
        <v>0</v>
      </c>
      <c r="H235" s="178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358</v>
      </c>
      <c r="B236" s="64" t="s">
        <v>359</v>
      </c>
      <c r="C236" s="57" t="s">
        <v>676</v>
      </c>
      <c r="D236" s="179">
        <v>0</v>
      </c>
      <c r="E236" s="178">
        <v>0</v>
      </c>
      <c r="F236" s="178">
        <v>82.817560369999995</v>
      </c>
      <c r="G236" s="178">
        <v>18.134151000000003</v>
      </c>
      <c r="H236" s="178">
        <v>18.134151000000003</v>
      </c>
      <c r="I236" s="232">
        <v>5.6843418860808015E-14</v>
      </c>
      <c r="J236" s="232">
        <v>4027.5276943287668</v>
      </c>
      <c r="K236" s="232">
        <v>-1.1368683772161603E-13</v>
      </c>
      <c r="L236" s="232">
        <v>0</v>
      </c>
      <c r="M236" s="232">
        <v>0</v>
      </c>
      <c r="N236" s="232">
        <v>200.00000000000009</v>
      </c>
      <c r="O236" s="232">
        <v>0</v>
      </c>
      <c r="P236" s="232">
        <v>100.00000000000003</v>
      </c>
      <c r="Q236" s="232">
        <v>0</v>
      </c>
      <c r="R236" s="232">
        <v>0</v>
      </c>
      <c r="S236" s="232">
        <v>0</v>
      </c>
      <c r="T236" s="232">
        <v>0</v>
      </c>
      <c r="U236" s="105">
        <f t="shared" si="10"/>
        <v>18.134150999999946</v>
      </c>
      <c r="V236" s="106">
        <f t="shared" si="10"/>
        <v>4345.6618453287674</v>
      </c>
    </row>
    <row r="237" spans="1:22" x14ac:dyDescent="0.25">
      <c r="A237" s="55" t="s">
        <v>360</v>
      </c>
      <c r="B237" s="62" t="s">
        <v>361</v>
      </c>
      <c r="C237" s="57" t="s">
        <v>676</v>
      </c>
      <c r="D237" s="179">
        <v>1048.5088016149682</v>
      </c>
      <c r="E237" s="178">
        <v>950.99689584543898</v>
      </c>
      <c r="F237" s="178">
        <v>763.00700015340817</v>
      </c>
      <c r="G237" s="178">
        <v>1727.4366154225686</v>
      </c>
      <c r="H237" s="178">
        <v>1727.4366154225686</v>
      </c>
      <c r="I237" s="232">
        <v>582.00944399783225</v>
      </c>
      <c r="J237" s="232">
        <v>5396.3271717600001</v>
      </c>
      <c r="K237" s="232">
        <v>469.17713659587724</v>
      </c>
      <c r="L237" s="232">
        <v>513.62713029624751</v>
      </c>
      <c r="M237" s="232">
        <v>872.67501786476555</v>
      </c>
      <c r="N237" s="232">
        <v>1023.0513906216183</v>
      </c>
      <c r="O237" s="232">
        <v>400.46451637454686</v>
      </c>
      <c r="P237" s="232">
        <v>794.96969603732407</v>
      </c>
      <c r="Q237" s="232">
        <v>849.2836912492138</v>
      </c>
      <c r="R237" s="232">
        <v>499.56794859051269</v>
      </c>
      <c r="S237" s="232">
        <v>703.07193019121917</v>
      </c>
      <c r="T237" s="232">
        <v>498.7064375897458</v>
      </c>
      <c r="U237" s="105">
        <f t="shared" si="10"/>
        <v>5604.1183516960236</v>
      </c>
      <c r="V237" s="106">
        <f t="shared" si="10"/>
        <v>10453.686390318018</v>
      </c>
    </row>
    <row r="238" spans="1:22" x14ac:dyDescent="0.25">
      <c r="A238" s="55">
        <v>15.1</v>
      </c>
      <c r="B238" s="64" t="s">
        <v>362</v>
      </c>
      <c r="C238" s="57" t="s">
        <v>676</v>
      </c>
      <c r="D238" s="179">
        <v>722.44319019496834</v>
      </c>
      <c r="E238" s="178">
        <v>55.966525990000015</v>
      </c>
      <c r="F238" s="178">
        <v>450.00000015340817</v>
      </c>
      <c r="G238" s="178">
        <v>1565.7682736812499</v>
      </c>
      <c r="H238" s="178">
        <v>1565.7682736812499</v>
      </c>
      <c r="I238" s="232">
        <v>353.78618916908493</v>
      </c>
      <c r="J238" s="232">
        <v>1245.0886872705744</v>
      </c>
      <c r="K238" s="232">
        <v>306.1532175036769</v>
      </c>
      <c r="L238" s="232">
        <v>0</v>
      </c>
      <c r="M238" s="232">
        <v>659.85499730902302</v>
      </c>
      <c r="N238" s="232">
        <v>677.51500774902308</v>
      </c>
      <c r="O238" s="232">
        <v>339.93964240006108</v>
      </c>
      <c r="P238" s="232">
        <v>553.33602420999989</v>
      </c>
      <c r="Q238" s="232">
        <v>795.08741961330804</v>
      </c>
      <c r="R238" s="232">
        <v>412.09948177918091</v>
      </c>
      <c r="S238" s="232">
        <v>643.0211091404434</v>
      </c>
      <c r="T238" s="232">
        <v>421.83768221935344</v>
      </c>
      <c r="U238" s="105">
        <f t="shared" si="10"/>
        <v>4663.6108488168475</v>
      </c>
      <c r="V238" s="106">
        <f t="shared" si="10"/>
        <v>4875.6451569093815</v>
      </c>
    </row>
    <row r="239" spans="1:22" x14ac:dyDescent="0.25">
      <c r="A239" s="55" t="s">
        <v>363</v>
      </c>
      <c r="B239" s="63" t="s">
        <v>343</v>
      </c>
      <c r="C239" s="57" t="s">
        <v>676</v>
      </c>
      <c r="D239" s="179">
        <v>0</v>
      </c>
      <c r="E239" s="178">
        <v>0</v>
      </c>
      <c r="F239" s="178">
        <v>0</v>
      </c>
      <c r="G239" s="178">
        <v>0</v>
      </c>
      <c r="H239" s="178">
        <v>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2">
        <v>0</v>
      </c>
      <c r="P239" s="232">
        <v>0</v>
      </c>
      <c r="Q239" s="232">
        <v>0</v>
      </c>
      <c r="R239" s="232">
        <v>0</v>
      </c>
      <c r="S239" s="232">
        <v>0</v>
      </c>
      <c r="T239" s="232">
        <v>0</v>
      </c>
      <c r="U239" s="105">
        <f t="shared" si="10"/>
        <v>0</v>
      </c>
      <c r="V239" s="106">
        <f t="shared" si="10"/>
        <v>0</v>
      </c>
    </row>
    <row r="240" spans="1:22" x14ac:dyDescent="0.25">
      <c r="A240" s="55" t="s">
        <v>364</v>
      </c>
      <c r="B240" s="63" t="s">
        <v>345</v>
      </c>
      <c r="C240" s="57" t="s">
        <v>676</v>
      </c>
      <c r="D240" s="179">
        <v>88.219474809999994</v>
      </c>
      <c r="E240" s="178">
        <v>0</v>
      </c>
      <c r="F240" s="178">
        <v>211.32391648072399</v>
      </c>
      <c r="G240" s="178">
        <v>126.34</v>
      </c>
      <c r="H240" s="178">
        <v>126.34</v>
      </c>
      <c r="I240" s="232">
        <v>21.340851929023927</v>
      </c>
      <c r="J240" s="232">
        <v>131.54256426599773</v>
      </c>
      <c r="K240" s="232">
        <v>306.1532175036769</v>
      </c>
      <c r="L240" s="232">
        <v>0</v>
      </c>
      <c r="M240" s="232">
        <v>16.83388816857962</v>
      </c>
      <c r="N240" s="232">
        <v>312.3934066910565</v>
      </c>
      <c r="O240" s="232">
        <v>5.1546270920130155</v>
      </c>
      <c r="P240" s="232">
        <v>273.97696923085698</v>
      </c>
      <c r="Q240" s="232">
        <v>12.441033796964007</v>
      </c>
      <c r="R240" s="232">
        <v>329.03174228373052</v>
      </c>
      <c r="S240" s="232">
        <v>12.619710022776303</v>
      </c>
      <c r="T240" s="232">
        <v>377.23843016183628</v>
      </c>
      <c r="U240" s="105">
        <f t="shared" si="10"/>
        <v>500.8833285130338</v>
      </c>
      <c r="V240" s="106">
        <f t="shared" si="10"/>
        <v>1550.5231126334779</v>
      </c>
    </row>
    <row r="241" spans="1:22" x14ac:dyDescent="0.25">
      <c r="A241" s="55" t="s">
        <v>365</v>
      </c>
      <c r="B241" s="63" t="s">
        <v>347</v>
      </c>
      <c r="C241" s="57" t="s">
        <v>676</v>
      </c>
      <c r="D241" s="179">
        <v>634.22371538496839</v>
      </c>
      <c r="E241" s="178">
        <v>55.966525990000015</v>
      </c>
      <c r="F241" s="178">
        <v>238.67608367268417</v>
      </c>
      <c r="G241" s="178">
        <v>1439.4282736812499</v>
      </c>
      <c r="H241" s="178">
        <v>1439.4282736812499</v>
      </c>
      <c r="I241" s="232">
        <v>332.44533724006101</v>
      </c>
      <c r="J241" s="232">
        <v>1113.5461230045767</v>
      </c>
      <c r="K241" s="232">
        <v>0</v>
      </c>
      <c r="L241" s="232">
        <v>0</v>
      </c>
      <c r="M241" s="232">
        <v>643.0211091404434</v>
      </c>
      <c r="N241" s="232">
        <v>365.12160105796659</v>
      </c>
      <c r="O241" s="232">
        <v>334.78501530804806</v>
      </c>
      <c r="P241" s="232">
        <v>279.35905497914291</v>
      </c>
      <c r="Q241" s="232">
        <v>782.64638581634404</v>
      </c>
      <c r="R241" s="232">
        <v>83.067739495450411</v>
      </c>
      <c r="S241" s="232">
        <v>630.4013991176671</v>
      </c>
      <c r="T241" s="232">
        <v>44.599252057517141</v>
      </c>
      <c r="U241" s="105">
        <f t="shared" si="10"/>
        <v>4162.7275203038134</v>
      </c>
      <c r="V241" s="106">
        <f t="shared" si="10"/>
        <v>3325.122044275904</v>
      </c>
    </row>
    <row r="242" spans="1:22" x14ac:dyDescent="0.25">
      <c r="A242" s="55" t="s">
        <v>366</v>
      </c>
      <c r="B242" s="64" t="s">
        <v>226</v>
      </c>
      <c r="C242" s="57" t="s">
        <v>676</v>
      </c>
      <c r="D242" s="179">
        <v>44.72561142</v>
      </c>
      <c r="E242" s="178">
        <v>73.223204855438951</v>
      </c>
      <c r="F242" s="178">
        <v>33.944000000000003</v>
      </c>
      <c r="G242" s="178">
        <v>161.66834174131881</v>
      </c>
      <c r="H242" s="178">
        <v>161.66834174131881</v>
      </c>
      <c r="I242" s="232">
        <v>228.22325482874737</v>
      </c>
      <c r="J242" s="232">
        <v>119.62648447999941</v>
      </c>
      <c r="K242" s="232">
        <v>163.02391909220034</v>
      </c>
      <c r="L242" s="232">
        <v>313.62713029624751</v>
      </c>
      <c r="M242" s="232">
        <v>212.82002055574256</v>
      </c>
      <c r="N242" s="232">
        <v>245.53638287259528</v>
      </c>
      <c r="O242" s="232">
        <v>60.524873974485814</v>
      </c>
      <c r="P242" s="232">
        <v>241.63367182732415</v>
      </c>
      <c r="Q242" s="232">
        <v>54.196271635905745</v>
      </c>
      <c r="R242" s="232">
        <v>87.468466811331766</v>
      </c>
      <c r="S242" s="232">
        <v>60.050821049775848</v>
      </c>
      <c r="T242" s="232">
        <v>76.868755370392378</v>
      </c>
      <c r="U242" s="105">
        <f t="shared" si="10"/>
        <v>940.50750287817652</v>
      </c>
      <c r="V242" s="106">
        <f t="shared" si="10"/>
        <v>1246.4292333992094</v>
      </c>
    </row>
    <row r="243" spans="1:22" x14ac:dyDescent="0.25">
      <c r="A243" s="55" t="s">
        <v>367</v>
      </c>
      <c r="B243" s="64" t="s">
        <v>368</v>
      </c>
      <c r="C243" s="57" t="s">
        <v>676</v>
      </c>
      <c r="D243" s="179">
        <v>281.33999999999997</v>
      </c>
      <c r="E243" s="178">
        <v>821.80716500000005</v>
      </c>
      <c r="F243" s="178">
        <v>279.06299999999999</v>
      </c>
      <c r="G243" s="178">
        <v>0</v>
      </c>
      <c r="H243" s="178">
        <v>0</v>
      </c>
      <c r="I243" s="232">
        <v>0</v>
      </c>
      <c r="J243" s="232">
        <v>4031.6120000094261</v>
      </c>
      <c r="K243" s="232">
        <v>0</v>
      </c>
      <c r="L243" s="232">
        <v>200</v>
      </c>
      <c r="M243" s="232">
        <v>0</v>
      </c>
      <c r="N243" s="232">
        <v>100</v>
      </c>
      <c r="O243" s="232">
        <v>0</v>
      </c>
      <c r="P243" s="232">
        <v>0</v>
      </c>
      <c r="Q243" s="232">
        <v>0</v>
      </c>
      <c r="R243" s="232">
        <v>0</v>
      </c>
      <c r="S243" s="232">
        <v>9.9991837032575859E-10</v>
      </c>
      <c r="T243" s="232">
        <v>0</v>
      </c>
      <c r="U243" s="105">
        <f t="shared" si="10"/>
        <v>9.9991837032575859E-10</v>
      </c>
      <c r="V243" s="106">
        <f t="shared" si="10"/>
        <v>4331.6120000094261</v>
      </c>
    </row>
    <row r="244" spans="1:22" ht="31.5" x14ac:dyDescent="0.25">
      <c r="A244" s="55" t="s">
        <v>369</v>
      </c>
      <c r="B244" s="62" t="s">
        <v>686</v>
      </c>
      <c r="C244" s="57" t="s">
        <v>676</v>
      </c>
      <c r="D244" s="179">
        <v>730.50099748914818</v>
      </c>
      <c r="E244" s="178">
        <v>908.54110463548659</v>
      </c>
      <c r="F244" s="178">
        <v>677.48938846000055</v>
      </c>
      <c r="G244" s="178">
        <v>1432.2847946600032</v>
      </c>
      <c r="H244" s="178">
        <v>1432.2847946600032</v>
      </c>
      <c r="I244" s="232">
        <v>1409.708081185363</v>
      </c>
      <c r="J244" s="232">
        <v>1467.3180254521249</v>
      </c>
      <c r="K244" s="232">
        <v>1554.2559788371236</v>
      </c>
      <c r="L244" s="232">
        <v>2022.8667685435321</v>
      </c>
      <c r="M244" s="232">
        <v>1340.1600668265291</v>
      </c>
      <c r="N244" s="232">
        <v>1625.1048213695703</v>
      </c>
      <c r="O244" s="232">
        <v>1247.1932992342281</v>
      </c>
      <c r="P244" s="232">
        <v>1526.7607857237253</v>
      </c>
      <c r="Q244" s="232">
        <v>1309.9779976221325</v>
      </c>
      <c r="R244" s="232">
        <v>1464.5760563961467</v>
      </c>
      <c r="S244" s="232">
        <v>1375.7366296221826</v>
      </c>
      <c r="T244" s="232">
        <v>1576.361703317034</v>
      </c>
      <c r="U244" s="105">
        <f t="shared" si="10"/>
        <v>9669.3168479875621</v>
      </c>
      <c r="V244" s="106">
        <f t="shared" si="10"/>
        <v>11115.272955462136</v>
      </c>
    </row>
    <row r="245" spans="1:22" ht="31.5" x14ac:dyDescent="0.25">
      <c r="A245" s="55" t="s">
        <v>370</v>
      </c>
      <c r="B245" s="62" t="s">
        <v>687</v>
      </c>
      <c r="C245" s="57" t="s">
        <v>676</v>
      </c>
      <c r="D245" s="179">
        <v>-1224.3713377609654</v>
      </c>
      <c r="E245" s="178">
        <v>-767.19481828315804</v>
      </c>
      <c r="F245" s="178">
        <v>-669.6084953300001</v>
      </c>
      <c r="G245" s="178">
        <v>-1232.5502126194915</v>
      </c>
      <c r="H245" s="178">
        <v>-1232.5502126194915</v>
      </c>
      <c r="I245" s="232">
        <v>-1424.7061430048857</v>
      </c>
      <c r="J245" s="232">
        <v>-1394.2132178374036</v>
      </c>
      <c r="K245" s="232">
        <v>-1626.704329914824</v>
      </c>
      <c r="L245" s="232">
        <v>-1845.7390292876814</v>
      </c>
      <c r="M245" s="232">
        <v>-1123.368216998975</v>
      </c>
      <c r="N245" s="232">
        <v>-1202.8004055572087</v>
      </c>
      <c r="O245" s="232">
        <v>-1301.8987329237143</v>
      </c>
      <c r="P245" s="232">
        <v>-1295.0962655345465</v>
      </c>
      <c r="Q245" s="232">
        <v>-1320.8175411979921</v>
      </c>
      <c r="R245" s="232">
        <v>-1159.1509441182186</v>
      </c>
      <c r="S245" s="232">
        <v>-1309.8751375993672</v>
      </c>
      <c r="T245" s="232">
        <v>-1137.4217362039863</v>
      </c>
      <c r="U245" s="105">
        <f t="shared" si="10"/>
        <v>-9339.9203142592505</v>
      </c>
      <c r="V245" s="106">
        <f t="shared" si="10"/>
        <v>-9266.9718111585353</v>
      </c>
    </row>
    <row r="246" spans="1:22" x14ac:dyDescent="0.25">
      <c r="A246" s="55" t="s">
        <v>371</v>
      </c>
      <c r="B246" s="64" t="s">
        <v>372</v>
      </c>
      <c r="C246" s="57" t="s">
        <v>676</v>
      </c>
      <c r="D246" s="179">
        <v>-1255.606</v>
      </c>
      <c r="E246" s="178">
        <v>-804.89200000000005</v>
      </c>
      <c r="F246" s="178">
        <v>-670.29000000000019</v>
      </c>
      <c r="G246" s="178">
        <v>-1238.1850000394916</v>
      </c>
      <c r="H246" s="178">
        <v>-1238.1850000394916</v>
      </c>
      <c r="I246" s="232">
        <v>-1426.0742100748857</v>
      </c>
      <c r="J246" s="232">
        <v>-1135.6851000000001</v>
      </c>
      <c r="K246" s="232">
        <v>-1627.0192590833826</v>
      </c>
      <c r="L246" s="232">
        <v>-1628.2346590833861</v>
      </c>
      <c r="M246" s="232">
        <v>-1123.5428097552278</v>
      </c>
      <c r="N246" s="232">
        <v>-1124.5812097552257</v>
      </c>
      <c r="O246" s="232">
        <v>-1301.8987329237143</v>
      </c>
      <c r="P246" s="232">
        <v>-1295.0962655345465</v>
      </c>
      <c r="Q246" s="232">
        <v>-1320.8175411979921</v>
      </c>
      <c r="R246" s="232">
        <v>-1159.1509441182186</v>
      </c>
      <c r="S246" s="232">
        <v>-1309.8751375993672</v>
      </c>
      <c r="T246" s="232">
        <v>-1137.4217362039863</v>
      </c>
      <c r="U246" s="105">
        <f t="shared" si="10"/>
        <v>-9347.4126906740603</v>
      </c>
      <c r="V246" s="106">
        <f t="shared" si="10"/>
        <v>-8718.3549147348567</v>
      </c>
    </row>
    <row r="247" spans="1:22" x14ac:dyDescent="0.25">
      <c r="A247" s="55" t="s">
        <v>373</v>
      </c>
      <c r="B247" s="64" t="s">
        <v>374</v>
      </c>
      <c r="C247" s="57" t="s">
        <v>676</v>
      </c>
      <c r="D247" s="179">
        <v>31.234662239034655</v>
      </c>
      <c r="E247" s="178">
        <v>37.697181716841968</v>
      </c>
      <c r="F247" s="178">
        <v>0.68150467000007475</v>
      </c>
      <c r="G247" s="178">
        <v>5.6347874200000012</v>
      </c>
      <c r="H247" s="178">
        <v>5.6347874200000012</v>
      </c>
      <c r="I247" s="232">
        <v>1.3680670700000002</v>
      </c>
      <c r="J247" s="232">
        <v>-258.5281178374035</v>
      </c>
      <c r="K247" s="232">
        <v>0.31492916855861641</v>
      </c>
      <c r="L247" s="232">
        <v>-217.50437020429536</v>
      </c>
      <c r="M247" s="232">
        <v>0.17459275625276713</v>
      </c>
      <c r="N247" s="232">
        <v>-78.219195801983005</v>
      </c>
      <c r="O247" s="232">
        <v>0</v>
      </c>
      <c r="P247" s="232">
        <v>0</v>
      </c>
      <c r="Q247" s="232">
        <v>0</v>
      </c>
      <c r="R247" s="232">
        <v>0</v>
      </c>
      <c r="S247" s="232">
        <v>0</v>
      </c>
      <c r="T247" s="232">
        <v>0</v>
      </c>
      <c r="U247" s="105">
        <f t="shared" si="10"/>
        <v>7.4923764148113845</v>
      </c>
      <c r="V247" s="106">
        <f t="shared" si="10"/>
        <v>-548.61689642368185</v>
      </c>
    </row>
    <row r="248" spans="1:22" ht="31.5" x14ac:dyDescent="0.25">
      <c r="A248" s="55" t="s">
        <v>375</v>
      </c>
      <c r="B248" s="62" t="s">
        <v>688</v>
      </c>
      <c r="C248" s="57" t="s">
        <v>676</v>
      </c>
      <c r="D248" s="179">
        <v>97.846870616844399</v>
      </c>
      <c r="E248" s="178">
        <v>513.47338172806326</v>
      </c>
      <c r="F248" s="178">
        <v>-327.35581605340815</v>
      </c>
      <c r="G248" s="178">
        <v>-255.99739779207925</v>
      </c>
      <c r="H248" s="178">
        <v>-255.99739779207925</v>
      </c>
      <c r="I248" s="232">
        <v>-230.17452197570975</v>
      </c>
      <c r="J248" s="232">
        <v>-223.65850116855654</v>
      </c>
      <c r="K248" s="232">
        <v>73.345203225484227</v>
      </c>
      <c r="L248" s="232">
        <v>-306.41698768361846</v>
      </c>
      <c r="M248" s="232">
        <v>-216.77099986151234</v>
      </c>
      <c r="N248" s="232">
        <v>-367.57681937866778</v>
      </c>
      <c r="O248" s="232">
        <v>58.721586904934497</v>
      </c>
      <c r="P248" s="232">
        <v>-288.46486842845991</v>
      </c>
      <c r="Q248" s="232">
        <v>11.805475381599877</v>
      </c>
      <c r="R248" s="232">
        <v>-316.74863330345534</v>
      </c>
      <c r="S248" s="232">
        <v>-55.483389930486851</v>
      </c>
      <c r="T248" s="232">
        <v>-425.98974440065689</v>
      </c>
      <c r="U248" s="105">
        <f t="shared" si="10"/>
        <v>-614.55404404776959</v>
      </c>
      <c r="V248" s="106">
        <f t="shared" si="10"/>
        <v>-2184.8529521554942</v>
      </c>
    </row>
    <row r="249" spans="1:22" ht="31.5" x14ac:dyDescent="0.25">
      <c r="A249" s="55" t="s">
        <v>376</v>
      </c>
      <c r="B249" s="64" t="s">
        <v>377</v>
      </c>
      <c r="C249" s="57" t="s">
        <v>676</v>
      </c>
      <c r="D249" s="179">
        <v>-33.3932180589984</v>
      </c>
      <c r="E249" s="178">
        <v>297.1203640780933</v>
      </c>
      <c r="F249" s="178">
        <v>-450.00000015340817</v>
      </c>
      <c r="G249" s="178">
        <v>-126.1529070507604</v>
      </c>
      <c r="H249" s="178">
        <v>-126.1529070507604</v>
      </c>
      <c r="I249" s="232">
        <v>-13.84654684427818</v>
      </c>
      <c r="J249" s="232">
        <v>-124.04825910599766</v>
      </c>
      <c r="K249" s="232">
        <v>223.8320392229619</v>
      </c>
      <c r="L249" s="232">
        <v>182.10220587918093</v>
      </c>
      <c r="M249" s="232">
        <v>-16.83388816857962</v>
      </c>
      <c r="N249" s="232">
        <v>-246.35459360268464</v>
      </c>
      <c r="O249" s="232">
        <v>105.72348006748837</v>
      </c>
      <c r="P249" s="232">
        <v>-170.89054512028241</v>
      </c>
      <c r="Q249" s="232">
        <v>51.774597261047461</v>
      </c>
      <c r="R249" s="232">
        <v>-253.31032127518245</v>
      </c>
      <c r="S249" s="232">
        <v>-10.400555080955542</v>
      </c>
      <c r="T249" s="232">
        <v>-373.17781692219933</v>
      </c>
      <c r="U249" s="105">
        <f t="shared" si="10"/>
        <v>214.09621940692398</v>
      </c>
      <c r="V249" s="106">
        <f t="shared" si="10"/>
        <v>-1111.8322371979259</v>
      </c>
    </row>
    <row r="250" spans="1:22" ht="31.5" x14ac:dyDescent="0.25">
      <c r="A250" s="55" t="s">
        <v>378</v>
      </c>
      <c r="B250" s="64" t="s">
        <v>379</v>
      </c>
      <c r="C250" s="57" t="s">
        <v>676</v>
      </c>
      <c r="D250" s="179">
        <v>131.2400886758428</v>
      </c>
      <c r="E250" s="178">
        <v>216.35301764996996</v>
      </c>
      <c r="F250" s="178">
        <v>122.64418410000002</v>
      </c>
      <c r="G250" s="178">
        <v>-129.84449074131885</v>
      </c>
      <c r="H250" s="178">
        <v>-129.84449074131885</v>
      </c>
      <c r="I250" s="232">
        <v>-216.32797513143157</v>
      </c>
      <c r="J250" s="232">
        <v>-99.610242062558882</v>
      </c>
      <c r="K250" s="232">
        <v>-150.48683599747767</v>
      </c>
      <c r="L250" s="232">
        <v>-488.51919356279939</v>
      </c>
      <c r="M250" s="232">
        <v>-199.93711169293272</v>
      </c>
      <c r="N250" s="232">
        <v>-121.22222577598313</v>
      </c>
      <c r="O250" s="232">
        <v>-47.00189316255387</v>
      </c>
      <c r="P250" s="232">
        <v>-117.5743233081775</v>
      </c>
      <c r="Q250" s="232">
        <v>-39.969121879447584</v>
      </c>
      <c r="R250" s="232">
        <v>-63.43831202827289</v>
      </c>
      <c r="S250" s="232">
        <v>-45.082834849531309</v>
      </c>
      <c r="T250" s="232">
        <v>-52.811927478457562</v>
      </c>
      <c r="U250" s="105">
        <f t="shared" si="10"/>
        <v>-828.65026345469357</v>
      </c>
      <c r="V250" s="106">
        <f t="shared" si="10"/>
        <v>-1073.0207149575681</v>
      </c>
    </row>
    <row r="251" spans="1:22" x14ac:dyDescent="0.25">
      <c r="A251" s="55" t="s">
        <v>380</v>
      </c>
      <c r="B251" s="62" t="s">
        <v>381</v>
      </c>
      <c r="C251" s="57" t="s">
        <v>676</v>
      </c>
      <c r="D251" s="179" t="s">
        <v>230</v>
      </c>
      <c r="E251" s="178" t="s">
        <v>230</v>
      </c>
      <c r="F251" s="178" t="s">
        <v>230</v>
      </c>
      <c r="G251" s="178" t="s">
        <v>230</v>
      </c>
      <c r="H251" s="178" t="s">
        <v>230</v>
      </c>
      <c r="I251" s="232" t="s">
        <v>230</v>
      </c>
      <c r="J251" s="232" t="s">
        <v>230</v>
      </c>
      <c r="K251" s="232" t="s">
        <v>230</v>
      </c>
      <c r="L251" s="232" t="s">
        <v>230</v>
      </c>
      <c r="M251" s="232" t="s">
        <v>230</v>
      </c>
      <c r="N251" s="232" t="s">
        <v>230</v>
      </c>
      <c r="O251" s="232" t="s">
        <v>230</v>
      </c>
      <c r="P251" s="232" t="s">
        <v>230</v>
      </c>
      <c r="Q251" s="232" t="s">
        <v>230</v>
      </c>
      <c r="R251" s="232" t="s">
        <v>230</v>
      </c>
      <c r="S251" s="232" t="s">
        <v>230</v>
      </c>
      <c r="T251" s="232" t="s">
        <v>230</v>
      </c>
      <c r="U251" s="105" t="s">
        <v>230</v>
      </c>
      <c r="V251" s="106" t="s">
        <v>230</v>
      </c>
    </row>
    <row r="252" spans="1:22" ht="31.5" x14ac:dyDescent="0.25">
      <c r="A252" s="55" t="s">
        <v>382</v>
      </c>
      <c r="B252" s="62" t="s">
        <v>689</v>
      </c>
      <c r="C252" s="57" t="s">
        <v>676</v>
      </c>
      <c r="D252" s="179">
        <v>-396.02346965497281</v>
      </c>
      <c r="E252" s="178">
        <v>654.81966808039181</v>
      </c>
      <c r="F252" s="178">
        <v>-319.47492292340769</v>
      </c>
      <c r="G252" s="178">
        <v>-56.262815751567587</v>
      </c>
      <c r="H252" s="178">
        <v>-56.262815751567587</v>
      </c>
      <c r="I252" s="232">
        <v>-245.17258379523247</v>
      </c>
      <c r="J252" s="232">
        <v>-150.55369355383527</v>
      </c>
      <c r="K252" s="232">
        <v>0.89685214778381805</v>
      </c>
      <c r="L252" s="232">
        <v>-129.2892484277678</v>
      </c>
      <c r="M252" s="232">
        <v>2.0849966041851076E-2</v>
      </c>
      <c r="N252" s="232">
        <v>54.727596433693861</v>
      </c>
      <c r="O252" s="232">
        <v>4.0161532154482984</v>
      </c>
      <c r="P252" s="232">
        <v>-56.800348239281107</v>
      </c>
      <c r="Q252" s="232">
        <v>0.96593180574029702</v>
      </c>
      <c r="R252" s="232">
        <v>-11.32352102552727</v>
      </c>
      <c r="S252" s="232">
        <v>10.378102092328504</v>
      </c>
      <c r="T252" s="232">
        <v>12.950222712390826</v>
      </c>
      <c r="U252" s="105">
        <f t="shared" si="10"/>
        <v>-285.15751031945729</v>
      </c>
      <c r="V252" s="106">
        <f t="shared" si="10"/>
        <v>-336.55180785189435</v>
      </c>
    </row>
    <row r="253" spans="1:22" x14ac:dyDescent="0.25">
      <c r="A253" s="55" t="s">
        <v>383</v>
      </c>
      <c r="B253" s="62" t="s">
        <v>384</v>
      </c>
      <c r="C253" s="57" t="s">
        <v>676</v>
      </c>
      <c r="D253" s="179">
        <v>396.02346965497298</v>
      </c>
      <c r="E253" s="178">
        <v>0</v>
      </c>
      <c r="F253" s="178">
        <v>654.81966808039181</v>
      </c>
      <c r="G253" s="178">
        <v>335.34474515698412</v>
      </c>
      <c r="H253" s="178">
        <v>335.34474515698412</v>
      </c>
      <c r="I253" s="232">
        <v>279.08192940541653</v>
      </c>
      <c r="J253" s="232">
        <v>279.08192940541653</v>
      </c>
      <c r="K253" s="232">
        <v>33.909345610184062</v>
      </c>
      <c r="L253" s="232">
        <v>128.52823585158126</v>
      </c>
      <c r="M253" s="232">
        <v>34.80619775796788</v>
      </c>
      <c r="N253" s="232">
        <v>-0.76101257618654472</v>
      </c>
      <c r="O253" s="232">
        <v>34.827047724009731</v>
      </c>
      <c r="P253" s="232">
        <v>53.966583857507317</v>
      </c>
      <c r="Q253" s="232">
        <v>38.843200939458029</v>
      </c>
      <c r="R253" s="232">
        <v>-2.8337643817737899</v>
      </c>
      <c r="S253" s="232">
        <v>39.809132745198326</v>
      </c>
      <c r="T253" s="232">
        <v>-14.15728540730106</v>
      </c>
      <c r="U253" s="105">
        <f>S253</f>
        <v>39.809132745198326</v>
      </c>
      <c r="V253" s="106">
        <f>T253</f>
        <v>-14.15728540730106</v>
      </c>
    </row>
    <row r="254" spans="1:22" ht="21" thickBot="1" x14ac:dyDescent="0.3">
      <c r="A254" s="67" t="s">
        <v>385</v>
      </c>
      <c r="B254" s="80" t="s">
        <v>386</v>
      </c>
      <c r="C254" s="69" t="s">
        <v>676</v>
      </c>
      <c r="D254" s="179">
        <v>0</v>
      </c>
      <c r="E254" s="178">
        <v>654.81966808039181</v>
      </c>
      <c r="F254" s="178">
        <v>335.34474515698412</v>
      </c>
      <c r="G254" s="178">
        <v>279.08192940541653</v>
      </c>
      <c r="H254" s="178">
        <v>279.08192940541653</v>
      </c>
      <c r="I254" s="232">
        <v>33.909345610184062</v>
      </c>
      <c r="J254" s="232">
        <v>128.52823585158126</v>
      </c>
      <c r="K254" s="232">
        <v>34.80619775796788</v>
      </c>
      <c r="L254" s="232">
        <v>-0.76101257618654472</v>
      </c>
      <c r="M254" s="232">
        <v>34.827047724009731</v>
      </c>
      <c r="N254" s="232">
        <v>53.966583857507317</v>
      </c>
      <c r="O254" s="232">
        <v>38.843200939458029</v>
      </c>
      <c r="P254" s="232">
        <v>-2.8337643817737899</v>
      </c>
      <c r="Q254" s="232">
        <v>39.809132745198326</v>
      </c>
      <c r="R254" s="232">
        <v>-14.15728540730106</v>
      </c>
      <c r="S254" s="232">
        <v>50.18723483752683</v>
      </c>
      <c r="T254" s="232">
        <v>-1.2070626949102348</v>
      </c>
      <c r="U254" s="108">
        <f>S254</f>
        <v>50.18723483752683</v>
      </c>
      <c r="V254" s="109">
        <f>T254</f>
        <v>-1.2070626949102348</v>
      </c>
    </row>
    <row r="255" spans="1:22" x14ac:dyDescent="0.25">
      <c r="A255" s="52" t="s">
        <v>387</v>
      </c>
      <c r="B255" s="53" t="s">
        <v>117</v>
      </c>
      <c r="C255" s="54" t="s">
        <v>230</v>
      </c>
      <c r="D255" s="181" t="s">
        <v>230</v>
      </c>
      <c r="E255" s="182" t="s">
        <v>230</v>
      </c>
      <c r="F255" s="182" t="s">
        <v>230</v>
      </c>
      <c r="G255" s="182" t="s">
        <v>230</v>
      </c>
      <c r="H255" s="182" t="s">
        <v>230</v>
      </c>
      <c r="I255" s="233" t="s">
        <v>230</v>
      </c>
      <c r="J255" s="233" t="s">
        <v>230</v>
      </c>
      <c r="K255" s="233" t="s">
        <v>230</v>
      </c>
      <c r="L255" s="233" t="s">
        <v>230</v>
      </c>
      <c r="M255" s="233" t="s">
        <v>230</v>
      </c>
      <c r="N255" s="233" t="s">
        <v>230</v>
      </c>
      <c r="O255" s="233" t="s">
        <v>230</v>
      </c>
      <c r="P255" s="233" t="s">
        <v>230</v>
      </c>
      <c r="Q255" s="233" t="s">
        <v>230</v>
      </c>
      <c r="R255" s="233" t="s">
        <v>230</v>
      </c>
      <c r="S255" s="233" t="s">
        <v>230</v>
      </c>
      <c r="T255" s="233" t="s">
        <v>230</v>
      </c>
      <c r="U255" s="103" t="s">
        <v>230</v>
      </c>
      <c r="V255" s="104" t="s">
        <v>230</v>
      </c>
    </row>
    <row r="256" spans="1:22" ht="31.5" x14ac:dyDescent="0.25">
      <c r="A256" s="55" t="s">
        <v>388</v>
      </c>
      <c r="B256" s="64" t="s">
        <v>389</v>
      </c>
      <c r="C256" s="57" t="s">
        <v>676</v>
      </c>
      <c r="D256" s="180">
        <v>977.2639017460001</v>
      </c>
      <c r="E256" s="183">
        <v>1167.5848300040002</v>
      </c>
      <c r="F256" s="183">
        <v>1646.9939999999999</v>
      </c>
      <c r="G256" s="183">
        <v>1565.309</v>
      </c>
      <c r="H256" s="183">
        <v>1565.309</v>
      </c>
      <c r="I256" s="234">
        <v>1462.9679554133902</v>
      </c>
      <c r="J256" s="234">
        <v>2126.0697999999998</v>
      </c>
      <c r="K256" s="234">
        <v>1499.2749610128069</v>
      </c>
      <c r="L256" s="234">
        <v>2085.341509399077</v>
      </c>
      <c r="M256" s="234">
        <v>1536.0975984975792</v>
      </c>
      <c r="N256" s="234">
        <v>2045.1306036213687</v>
      </c>
      <c r="O256" s="234">
        <v>1574.1040499609692</v>
      </c>
      <c r="P256" s="234">
        <v>2069.693517125776</v>
      </c>
      <c r="Q256" s="234">
        <v>1613.4927319382953</v>
      </c>
      <c r="R256" s="234">
        <v>2101.1173711256783</v>
      </c>
      <c r="S256" s="234">
        <v>1654.4465914751984</v>
      </c>
      <c r="T256" s="234">
        <v>2101.1173711256783</v>
      </c>
      <c r="U256" s="105">
        <f>S256</f>
        <v>1654.4465914751984</v>
      </c>
      <c r="V256" s="106">
        <f>T256</f>
        <v>2101.1173711256783</v>
      </c>
    </row>
    <row r="257" spans="1:22" ht="31.5" x14ac:dyDescent="0.25">
      <c r="A257" s="55" t="s">
        <v>390</v>
      </c>
      <c r="B257" s="63" t="s">
        <v>690</v>
      </c>
      <c r="C257" s="57" t="s">
        <v>676</v>
      </c>
      <c r="D257" s="180" t="s">
        <v>230</v>
      </c>
      <c r="E257" s="183" t="s">
        <v>230</v>
      </c>
      <c r="F257" s="183" t="s">
        <v>230</v>
      </c>
      <c r="G257" s="183" t="s">
        <v>230</v>
      </c>
      <c r="H257" s="183" t="s">
        <v>230</v>
      </c>
      <c r="I257" s="234" t="s">
        <v>230</v>
      </c>
      <c r="J257" s="234" t="s">
        <v>230</v>
      </c>
      <c r="K257" s="234" t="s">
        <v>230</v>
      </c>
      <c r="L257" s="234" t="s">
        <v>230</v>
      </c>
      <c r="M257" s="234" t="s">
        <v>230</v>
      </c>
      <c r="N257" s="234" t="s">
        <v>230</v>
      </c>
      <c r="O257" s="234" t="s">
        <v>230</v>
      </c>
      <c r="P257" s="234" t="s">
        <v>230</v>
      </c>
      <c r="Q257" s="234" t="s">
        <v>230</v>
      </c>
      <c r="R257" s="234" t="s">
        <v>230</v>
      </c>
      <c r="S257" s="234" t="s">
        <v>230</v>
      </c>
      <c r="T257" s="234" t="s">
        <v>230</v>
      </c>
      <c r="U257" s="105" t="str">
        <f t="shared" ref="U257:V306" si="11">S257</f>
        <v>-</v>
      </c>
      <c r="V257" s="106" t="str">
        <f t="shared" si="11"/>
        <v>-</v>
      </c>
    </row>
    <row r="258" spans="1:22" x14ac:dyDescent="0.25">
      <c r="A258" s="55" t="s">
        <v>391</v>
      </c>
      <c r="B258" s="65" t="s">
        <v>392</v>
      </c>
      <c r="C258" s="57" t="s">
        <v>676</v>
      </c>
      <c r="D258" s="180" t="s">
        <v>230</v>
      </c>
      <c r="E258" s="183" t="s">
        <v>230</v>
      </c>
      <c r="F258" s="183" t="s">
        <v>230</v>
      </c>
      <c r="G258" s="183" t="s">
        <v>230</v>
      </c>
      <c r="H258" s="183" t="s">
        <v>230</v>
      </c>
      <c r="I258" s="234" t="s">
        <v>230</v>
      </c>
      <c r="J258" s="234" t="s">
        <v>230</v>
      </c>
      <c r="K258" s="234" t="s">
        <v>230</v>
      </c>
      <c r="L258" s="234" t="s">
        <v>230</v>
      </c>
      <c r="M258" s="234" t="s">
        <v>230</v>
      </c>
      <c r="N258" s="234" t="s">
        <v>230</v>
      </c>
      <c r="O258" s="234" t="s">
        <v>230</v>
      </c>
      <c r="P258" s="234" t="s">
        <v>230</v>
      </c>
      <c r="Q258" s="234" t="s">
        <v>230</v>
      </c>
      <c r="R258" s="234" t="s">
        <v>230</v>
      </c>
      <c r="S258" s="234" t="s">
        <v>230</v>
      </c>
      <c r="T258" s="234" t="s">
        <v>230</v>
      </c>
      <c r="U258" s="105" t="str">
        <f t="shared" si="11"/>
        <v>-</v>
      </c>
      <c r="V258" s="106" t="str">
        <f t="shared" si="11"/>
        <v>-</v>
      </c>
    </row>
    <row r="259" spans="1:22" ht="31.5" x14ac:dyDescent="0.25">
      <c r="A259" s="55" t="s">
        <v>393</v>
      </c>
      <c r="B259" s="65" t="s">
        <v>691</v>
      </c>
      <c r="C259" s="57" t="s">
        <v>676</v>
      </c>
      <c r="D259" s="180" t="s">
        <v>230</v>
      </c>
      <c r="E259" s="183" t="s">
        <v>230</v>
      </c>
      <c r="F259" s="183" t="s">
        <v>230</v>
      </c>
      <c r="G259" s="183" t="s">
        <v>230</v>
      </c>
      <c r="H259" s="183" t="s">
        <v>230</v>
      </c>
      <c r="I259" s="234" t="s">
        <v>230</v>
      </c>
      <c r="J259" s="234" t="s">
        <v>230</v>
      </c>
      <c r="K259" s="234" t="s">
        <v>230</v>
      </c>
      <c r="L259" s="234" t="s">
        <v>230</v>
      </c>
      <c r="M259" s="234" t="s">
        <v>230</v>
      </c>
      <c r="N259" s="234" t="s">
        <v>230</v>
      </c>
      <c r="O259" s="234" t="s">
        <v>230</v>
      </c>
      <c r="P259" s="234" t="s">
        <v>230</v>
      </c>
      <c r="Q259" s="234" t="s">
        <v>230</v>
      </c>
      <c r="R259" s="234" t="s">
        <v>230</v>
      </c>
      <c r="S259" s="234" t="s">
        <v>230</v>
      </c>
      <c r="T259" s="234" t="s">
        <v>230</v>
      </c>
      <c r="U259" s="105" t="str">
        <f t="shared" si="11"/>
        <v>-</v>
      </c>
      <c r="V259" s="106" t="str">
        <f t="shared" si="11"/>
        <v>-</v>
      </c>
    </row>
    <row r="260" spans="1:22" x14ac:dyDescent="0.25">
      <c r="A260" s="55" t="s">
        <v>394</v>
      </c>
      <c r="B260" s="66" t="s">
        <v>392</v>
      </c>
      <c r="C260" s="57" t="s">
        <v>676</v>
      </c>
      <c r="D260" s="180" t="s">
        <v>230</v>
      </c>
      <c r="E260" s="183" t="s">
        <v>230</v>
      </c>
      <c r="F260" s="183" t="s">
        <v>230</v>
      </c>
      <c r="G260" s="183" t="s">
        <v>230</v>
      </c>
      <c r="H260" s="183" t="s">
        <v>230</v>
      </c>
      <c r="I260" s="234" t="s">
        <v>230</v>
      </c>
      <c r="J260" s="234" t="s">
        <v>230</v>
      </c>
      <c r="K260" s="234" t="s">
        <v>230</v>
      </c>
      <c r="L260" s="234" t="s">
        <v>230</v>
      </c>
      <c r="M260" s="234" t="s">
        <v>230</v>
      </c>
      <c r="N260" s="234" t="s">
        <v>230</v>
      </c>
      <c r="O260" s="234" t="s">
        <v>230</v>
      </c>
      <c r="P260" s="234" t="s">
        <v>230</v>
      </c>
      <c r="Q260" s="234" t="s">
        <v>230</v>
      </c>
      <c r="R260" s="234" t="s">
        <v>230</v>
      </c>
      <c r="S260" s="234" t="s">
        <v>230</v>
      </c>
      <c r="T260" s="234" t="s">
        <v>230</v>
      </c>
      <c r="U260" s="105" t="str">
        <f t="shared" si="11"/>
        <v>-</v>
      </c>
      <c r="V260" s="106" t="str">
        <f t="shared" si="11"/>
        <v>-</v>
      </c>
    </row>
    <row r="261" spans="1:22" ht="31.5" x14ac:dyDescent="0.25">
      <c r="A261" s="55" t="s">
        <v>395</v>
      </c>
      <c r="B261" s="65" t="s">
        <v>33</v>
      </c>
      <c r="C261" s="57" t="s">
        <v>676</v>
      </c>
      <c r="D261" s="180" t="s">
        <v>230</v>
      </c>
      <c r="E261" s="183" t="s">
        <v>230</v>
      </c>
      <c r="F261" s="183" t="s">
        <v>230</v>
      </c>
      <c r="G261" s="183" t="s">
        <v>230</v>
      </c>
      <c r="H261" s="183" t="s">
        <v>230</v>
      </c>
      <c r="I261" s="234" t="s">
        <v>230</v>
      </c>
      <c r="J261" s="234" t="s">
        <v>230</v>
      </c>
      <c r="K261" s="234" t="s">
        <v>230</v>
      </c>
      <c r="L261" s="234" t="s">
        <v>230</v>
      </c>
      <c r="M261" s="234" t="s">
        <v>230</v>
      </c>
      <c r="N261" s="234" t="s">
        <v>230</v>
      </c>
      <c r="O261" s="234" t="s">
        <v>230</v>
      </c>
      <c r="P261" s="234" t="s">
        <v>230</v>
      </c>
      <c r="Q261" s="234" t="s">
        <v>230</v>
      </c>
      <c r="R261" s="234" t="s">
        <v>230</v>
      </c>
      <c r="S261" s="234" t="s">
        <v>230</v>
      </c>
      <c r="T261" s="234" t="s">
        <v>230</v>
      </c>
      <c r="U261" s="105" t="str">
        <f t="shared" si="11"/>
        <v>-</v>
      </c>
      <c r="V261" s="106" t="str">
        <f t="shared" si="11"/>
        <v>-</v>
      </c>
    </row>
    <row r="262" spans="1:22" x14ac:dyDescent="0.25">
      <c r="A262" s="55" t="s">
        <v>396</v>
      </c>
      <c r="B262" s="66" t="s">
        <v>392</v>
      </c>
      <c r="C262" s="57" t="s">
        <v>676</v>
      </c>
      <c r="D262" s="180" t="s">
        <v>230</v>
      </c>
      <c r="E262" s="183" t="s">
        <v>230</v>
      </c>
      <c r="F262" s="183" t="s">
        <v>230</v>
      </c>
      <c r="G262" s="183" t="s">
        <v>230</v>
      </c>
      <c r="H262" s="183" t="s">
        <v>230</v>
      </c>
      <c r="I262" s="234" t="s">
        <v>230</v>
      </c>
      <c r="J262" s="234" t="s">
        <v>230</v>
      </c>
      <c r="K262" s="234" t="s">
        <v>230</v>
      </c>
      <c r="L262" s="234" t="s">
        <v>230</v>
      </c>
      <c r="M262" s="234" t="s">
        <v>230</v>
      </c>
      <c r="N262" s="234" t="s">
        <v>230</v>
      </c>
      <c r="O262" s="234" t="s">
        <v>230</v>
      </c>
      <c r="P262" s="234" t="s">
        <v>230</v>
      </c>
      <c r="Q262" s="234" t="s">
        <v>230</v>
      </c>
      <c r="R262" s="234" t="s">
        <v>230</v>
      </c>
      <c r="S262" s="234" t="s">
        <v>230</v>
      </c>
      <c r="T262" s="234" t="s">
        <v>230</v>
      </c>
      <c r="U262" s="105" t="str">
        <f t="shared" si="11"/>
        <v>-</v>
      </c>
      <c r="V262" s="106" t="str">
        <f t="shared" si="11"/>
        <v>-</v>
      </c>
    </row>
    <row r="263" spans="1:22" ht="47.25" x14ac:dyDescent="0.25">
      <c r="A263" s="55" t="s">
        <v>397</v>
      </c>
      <c r="B263" s="65" t="s">
        <v>35</v>
      </c>
      <c r="C263" s="57" t="s">
        <v>676</v>
      </c>
      <c r="D263" s="180" t="s">
        <v>230</v>
      </c>
      <c r="E263" s="183" t="s">
        <v>230</v>
      </c>
      <c r="F263" s="183" t="s">
        <v>230</v>
      </c>
      <c r="G263" s="183" t="s">
        <v>230</v>
      </c>
      <c r="H263" s="183" t="s">
        <v>230</v>
      </c>
      <c r="I263" s="234" t="s">
        <v>230</v>
      </c>
      <c r="J263" s="234" t="s">
        <v>230</v>
      </c>
      <c r="K263" s="234" t="s">
        <v>230</v>
      </c>
      <c r="L263" s="234" t="s">
        <v>230</v>
      </c>
      <c r="M263" s="234" t="s">
        <v>230</v>
      </c>
      <c r="N263" s="234" t="s">
        <v>230</v>
      </c>
      <c r="O263" s="234" t="s">
        <v>230</v>
      </c>
      <c r="P263" s="234" t="s">
        <v>230</v>
      </c>
      <c r="Q263" s="234" t="s">
        <v>230</v>
      </c>
      <c r="R263" s="234" t="s">
        <v>230</v>
      </c>
      <c r="S263" s="234" t="s">
        <v>230</v>
      </c>
      <c r="T263" s="234" t="s">
        <v>230</v>
      </c>
      <c r="U263" s="105" t="str">
        <f t="shared" si="11"/>
        <v>-</v>
      </c>
      <c r="V263" s="106" t="str">
        <f t="shared" si="11"/>
        <v>-</v>
      </c>
    </row>
    <row r="264" spans="1:22" x14ac:dyDescent="0.25">
      <c r="A264" s="55" t="s">
        <v>398</v>
      </c>
      <c r="B264" s="66" t="s">
        <v>392</v>
      </c>
      <c r="C264" s="57" t="s">
        <v>676</v>
      </c>
      <c r="D264" s="180" t="s">
        <v>230</v>
      </c>
      <c r="E264" s="183" t="s">
        <v>230</v>
      </c>
      <c r="F264" s="183" t="s">
        <v>230</v>
      </c>
      <c r="G264" s="183" t="s">
        <v>230</v>
      </c>
      <c r="H264" s="183" t="s">
        <v>230</v>
      </c>
      <c r="I264" s="234" t="s">
        <v>230</v>
      </c>
      <c r="J264" s="234" t="s">
        <v>230</v>
      </c>
      <c r="K264" s="234" t="s">
        <v>230</v>
      </c>
      <c r="L264" s="234" t="s">
        <v>230</v>
      </c>
      <c r="M264" s="234" t="s">
        <v>230</v>
      </c>
      <c r="N264" s="234" t="s">
        <v>230</v>
      </c>
      <c r="O264" s="234" t="s">
        <v>230</v>
      </c>
      <c r="P264" s="234" t="s">
        <v>230</v>
      </c>
      <c r="Q264" s="234" t="s">
        <v>230</v>
      </c>
      <c r="R264" s="234" t="s">
        <v>230</v>
      </c>
      <c r="S264" s="234" t="s">
        <v>230</v>
      </c>
      <c r="T264" s="234" t="s">
        <v>230</v>
      </c>
      <c r="U264" s="105" t="str">
        <f t="shared" si="11"/>
        <v>-</v>
      </c>
      <c r="V264" s="106" t="str">
        <f t="shared" si="11"/>
        <v>-</v>
      </c>
    </row>
    <row r="265" spans="1:22" x14ac:dyDescent="0.25">
      <c r="A265" s="55" t="s">
        <v>399</v>
      </c>
      <c r="B265" s="63" t="s">
        <v>400</v>
      </c>
      <c r="C265" s="57" t="s">
        <v>676</v>
      </c>
      <c r="D265" s="180" t="s">
        <v>230</v>
      </c>
      <c r="E265" s="183" t="s">
        <v>230</v>
      </c>
      <c r="F265" s="183" t="s">
        <v>230</v>
      </c>
      <c r="G265" s="183" t="s">
        <v>230</v>
      </c>
      <c r="H265" s="183" t="s">
        <v>230</v>
      </c>
      <c r="I265" s="234" t="s">
        <v>230</v>
      </c>
      <c r="J265" s="234" t="s">
        <v>230</v>
      </c>
      <c r="K265" s="234" t="s">
        <v>230</v>
      </c>
      <c r="L265" s="234" t="s">
        <v>230</v>
      </c>
      <c r="M265" s="234" t="s">
        <v>230</v>
      </c>
      <c r="N265" s="234" t="s">
        <v>230</v>
      </c>
      <c r="O265" s="234" t="s">
        <v>230</v>
      </c>
      <c r="P265" s="234" t="s">
        <v>230</v>
      </c>
      <c r="Q265" s="234" t="s">
        <v>230</v>
      </c>
      <c r="R265" s="234" t="s">
        <v>230</v>
      </c>
      <c r="S265" s="234" t="s">
        <v>230</v>
      </c>
      <c r="T265" s="234" t="s">
        <v>230</v>
      </c>
      <c r="U265" s="105" t="str">
        <f t="shared" si="11"/>
        <v>-</v>
      </c>
      <c r="V265" s="106" t="str">
        <f t="shared" si="11"/>
        <v>-</v>
      </c>
    </row>
    <row r="266" spans="1:22" x14ac:dyDescent="0.25">
      <c r="A266" s="55" t="s">
        <v>401</v>
      </c>
      <c r="B266" s="65" t="s">
        <v>392</v>
      </c>
      <c r="C266" s="57" t="s">
        <v>676</v>
      </c>
      <c r="D266" s="180" t="s">
        <v>230</v>
      </c>
      <c r="E266" s="183" t="s">
        <v>230</v>
      </c>
      <c r="F266" s="183" t="s">
        <v>230</v>
      </c>
      <c r="G266" s="183" t="s">
        <v>230</v>
      </c>
      <c r="H266" s="183" t="s">
        <v>230</v>
      </c>
      <c r="I266" s="234" t="s">
        <v>230</v>
      </c>
      <c r="J266" s="234" t="s">
        <v>230</v>
      </c>
      <c r="K266" s="234" t="s">
        <v>230</v>
      </c>
      <c r="L266" s="234" t="s">
        <v>230</v>
      </c>
      <c r="M266" s="234" t="s">
        <v>230</v>
      </c>
      <c r="N266" s="234" t="s">
        <v>230</v>
      </c>
      <c r="O266" s="234" t="s">
        <v>230</v>
      </c>
      <c r="P266" s="234" t="s">
        <v>230</v>
      </c>
      <c r="Q266" s="234" t="s">
        <v>230</v>
      </c>
      <c r="R266" s="234" t="s">
        <v>230</v>
      </c>
      <c r="S266" s="234" t="s">
        <v>230</v>
      </c>
      <c r="T266" s="234" t="s">
        <v>230</v>
      </c>
      <c r="U266" s="105" t="str">
        <f t="shared" si="11"/>
        <v>-</v>
      </c>
      <c r="V266" s="106" t="str">
        <f t="shared" si="11"/>
        <v>-</v>
      </c>
    </row>
    <row r="267" spans="1:22" x14ac:dyDescent="0.25">
      <c r="A267" s="55" t="s">
        <v>402</v>
      </c>
      <c r="B267" s="61" t="s">
        <v>403</v>
      </c>
      <c r="C267" s="57" t="s">
        <v>676</v>
      </c>
      <c r="D267" s="180">
        <v>852.87049466999986</v>
      </c>
      <c r="E267" s="183">
        <v>1026.8557788299997</v>
      </c>
      <c r="F267" s="183">
        <v>1499.6819570099999</v>
      </c>
      <c r="G267" s="183">
        <v>1508.49308245</v>
      </c>
      <c r="H267" s="183">
        <v>1508.49308245</v>
      </c>
      <c r="I267" s="234">
        <v>1406.15203786339</v>
      </c>
      <c r="J267" s="234">
        <v>642.67667234760052</v>
      </c>
      <c r="K267" s="234">
        <v>1442.4590434628069</v>
      </c>
      <c r="L267" s="234">
        <v>928.24299768441756</v>
      </c>
      <c r="M267" s="234">
        <v>1479.2816809475789</v>
      </c>
      <c r="N267" s="234">
        <v>888.03209190670918</v>
      </c>
      <c r="O267" s="234">
        <v>1517.2881324109692</v>
      </c>
      <c r="P267" s="234">
        <v>912.59500541111618</v>
      </c>
      <c r="Q267" s="234">
        <v>1556.6768143882953</v>
      </c>
      <c r="R267" s="234">
        <v>944.01885941101864</v>
      </c>
      <c r="S267" s="234">
        <v>1597.6306739251982</v>
      </c>
      <c r="T267" s="234">
        <v>944.01885941101887</v>
      </c>
      <c r="U267" s="105">
        <f t="shared" si="11"/>
        <v>1597.6306739251982</v>
      </c>
      <c r="V267" s="106">
        <f t="shared" si="11"/>
        <v>944.01885941101887</v>
      </c>
    </row>
    <row r="268" spans="1:22" x14ac:dyDescent="0.25">
      <c r="A268" s="55" t="s">
        <v>404</v>
      </c>
      <c r="B268" s="65" t="s">
        <v>392</v>
      </c>
      <c r="C268" s="57" t="s">
        <v>676</v>
      </c>
      <c r="D268" s="180">
        <v>164.06192899999996</v>
      </c>
      <c r="E268" s="183">
        <v>316.78638799999999</v>
      </c>
      <c r="F268" s="183">
        <v>295.25700000000001</v>
      </c>
      <c r="G268" s="183">
        <v>174.12339213000024</v>
      </c>
      <c r="H268" s="183">
        <v>174.12339213000024</v>
      </c>
      <c r="I268" s="234">
        <v>158.45228683830024</v>
      </c>
      <c r="J268" s="234">
        <v>93.499351159999847</v>
      </c>
      <c r="K268" s="234">
        <v>144.1915810228532</v>
      </c>
      <c r="L268" s="234">
        <v>59.318476556488548</v>
      </c>
      <c r="M268" s="234">
        <v>131.21433873079641</v>
      </c>
      <c r="N268" s="234">
        <v>0</v>
      </c>
      <c r="O268" s="234">
        <v>119.40504824502473</v>
      </c>
      <c r="P268" s="234">
        <v>0</v>
      </c>
      <c r="Q268" s="234">
        <v>108.65859390297251</v>
      </c>
      <c r="R268" s="234">
        <v>0</v>
      </c>
      <c r="S268" s="234">
        <v>98.879320451704984</v>
      </c>
      <c r="T268" s="234">
        <v>0</v>
      </c>
      <c r="U268" s="105">
        <f t="shared" si="11"/>
        <v>98.879320451704984</v>
      </c>
      <c r="V268" s="106">
        <f t="shared" si="11"/>
        <v>0</v>
      </c>
    </row>
    <row r="269" spans="1:22" x14ac:dyDescent="0.25">
      <c r="A269" s="55" t="s">
        <v>405</v>
      </c>
      <c r="B269" s="61" t="s">
        <v>406</v>
      </c>
      <c r="C269" s="57" t="s">
        <v>676</v>
      </c>
      <c r="D269" s="180" t="s">
        <v>230</v>
      </c>
      <c r="E269" s="183" t="s">
        <v>230</v>
      </c>
      <c r="F269" s="183" t="s">
        <v>230</v>
      </c>
      <c r="G269" s="183" t="s">
        <v>230</v>
      </c>
      <c r="H269" s="183" t="s">
        <v>230</v>
      </c>
      <c r="I269" s="234" t="s">
        <v>230</v>
      </c>
      <c r="J269" s="234" t="s">
        <v>230</v>
      </c>
      <c r="K269" s="234" t="s">
        <v>230</v>
      </c>
      <c r="L269" s="234" t="s">
        <v>230</v>
      </c>
      <c r="M269" s="234" t="s">
        <v>230</v>
      </c>
      <c r="N269" s="234" t="s">
        <v>230</v>
      </c>
      <c r="O269" s="234" t="s">
        <v>230</v>
      </c>
      <c r="P269" s="234" t="s">
        <v>230</v>
      </c>
      <c r="Q269" s="234" t="s">
        <v>230</v>
      </c>
      <c r="R269" s="234" t="s">
        <v>230</v>
      </c>
      <c r="S269" s="234" t="s">
        <v>230</v>
      </c>
      <c r="T269" s="234" t="s">
        <v>230</v>
      </c>
      <c r="U269" s="105" t="str">
        <f t="shared" si="11"/>
        <v>-</v>
      </c>
      <c r="V269" s="106" t="str">
        <f t="shared" si="11"/>
        <v>-</v>
      </c>
    </row>
    <row r="270" spans="1:22" x14ac:dyDescent="0.25">
      <c r="A270" s="55" t="s">
        <v>407</v>
      </c>
      <c r="B270" s="65" t="s">
        <v>392</v>
      </c>
      <c r="C270" s="57" t="s">
        <v>676</v>
      </c>
      <c r="D270" s="180" t="s">
        <v>230</v>
      </c>
      <c r="E270" s="183" t="s">
        <v>230</v>
      </c>
      <c r="F270" s="183" t="s">
        <v>230</v>
      </c>
      <c r="G270" s="183" t="s">
        <v>230</v>
      </c>
      <c r="H270" s="183" t="s">
        <v>230</v>
      </c>
      <c r="I270" s="234" t="s">
        <v>230</v>
      </c>
      <c r="J270" s="234" t="s">
        <v>230</v>
      </c>
      <c r="K270" s="234" t="s">
        <v>230</v>
      </c>
      <c r="L270" s="234" t="s">
        <v>230</v>
      </c>
      <c r="M270" s="234" t="s">
        <v>230</v>
      </c>
      <c r="N270" s="234" t="s">
        <v>230</v>
      </c>
      <c r="O270" s="234" t="s">
        <v>230</v>
      </c>
      <c r="P270" s="234" t="s">
        <v>230</v>
      </c>
      <c r="Q270" s="234" t="s">
        <v>230</v>
      </c>
      <c r="R270" s="234" t="s">
        <v>230</v>
      </c>
      <c r="S270" s="234" t="s">
        <v>230</v>
      </c>
      <c r="T270" s="234" t="s">
        <v>230</v>
      </c>
      <c r="U270" s="105" t="str">
        <f t="shared" si="11"/>
        <v>-</v>
      </c>
      <c r="V270" s="106" t="str">
        <f t="shared" si="11"/>
        <v>-</v>
      </c>
    </row>
    <row r="271" spans="1:22" x14ac:dyDescent="0.25">
      <c r="A271" s="55" t="s">
        <v>408</v>
      </c>
      <c r="B271" s="61" t="s">
        <v>409</v>
      </c>
      <c r="C271" s="57" t="s">
        <v>676</v>
      </c>
      <c r="D271" s="180">
        <v>51.305999999999997</v>
      </c>
      <c r="E271" s="183">
        <v>50.336215930000009</v>
      </c>
      <c r="F271" s="183">
        <v>49.759650129999997</v>
      </c>
      <c r="G271" s="183">
        <v>40</v>
      </c>
      <c r="H271" s="183">
        <v>40</v>
      </c>
      <c r="I271" s="234">
        <v>40</v>
      </c>
      <c r="J271" s="234">
        <v>2.5456413000000051</v>
      </c>
      <c r="K271" s="234">
        <v>40</v>
      </c>
      <c r="L271" s="234">
        <v>49.760116901799975</v>
      </c>
      <c r="M271" s="234">
        <v>40</v>
      </c>
      <c r="N271" s="234">
        <v>49.760116901799975</v>
      </c>
      <c r="O271" s="234">
        <v>40</v>
      </c>
      <c r="P271" s="234">
        <v>49.760116901799961</v>
      </c>
      <c r="Q271" s="234">
        <v>40</v>
      </c>
      <c r="R271" s="234">
        <v>49.760116901799968</v>
      </c>
      <c r="S271" s="234">
        <v>40</v>
      </c>
      <c r="T271" s="234">
        <v>49.760116901799961</v>
      </c>
      <c r="U271" s="105">
        <f t="shared" si="11"/>
        <v>40</v>
      </c>
      <c r="V271" s="106">
        <f t="shared" si="11"/>
        <v>49.760116901799961</v>
      </c>
    </row>
    <row r="272" spans="1:22" x14ac:dyDescent="0.25">
      <c r="A272" s="55" t="s">
        <v>410</v>
      </c>
      <c r="B272" s="65" t="s">
        <v>392</v>
      </c>
      <c r="C272" s="57" t="s">
        <v>676</v>
      </c>
      <c r="D272" s="180" t="s">
        <v>230</v>
      </c>
      <c r="E272" s="183" t="s">
        <v>230</v>
      </c>
      <c r="F272" s="183" t="s">
        <v>230</v>
      </c>
      <c r="G272" s="183" t="s">
        <v>230</v>
      </c>
      <c r="H272" s="183" t="s">
        <v>230</v>
      </c>
      <c r="I272" s="234" t="s">
        <v>230</v>
      </c>
      <c r="J272" s="234" t="s">
        <v>230</v>
      </c>
      <c r="K272" s="234" t="s">
        <v>230</v>
      </c>
      <c r="L272" s="234" t="s">
        <v>230</v>
      </c>
      <c r="M272" s="234" t="s">
        <v>230</v>
      </c>
      <c r="N272" s="234" t="s">
        <v>230</v>
      </c>
      <c r="O272" s="234" t="s">
        <v>230</v>
      </c>
      <c r="P272" s="234" t="s">
        <v>230</v>
      </c>
      <c r="Q272" s="234" t="s">
        <v>230</v>
      </c>
      <c r="R272" s="234" t="s">
        <v>230</v>
      </c>
      <c r="S272" s="234" t="s">
        <v>230</v>
      </c>
      <c r="T272" s="234" t="s">
        <v>230</v>
      </c>
      <c r="U272" s="105" t="str">
        <f t="shared" si="11"/>
        <v>-</v>
      </c>
      <c r="V272" s="106" t="str">
        <f t="shared" si="11"/>
        <v>-</v>
      </c>
    </row>
    <row r="273" spans="1:22" x14ac:dyDescent="0.25">
      <c r="A273" s="55" t="s">
        <v>413</v>
      </c>
      <c r="B273" s="61" t="s">
        <v>411</v>
      </c>
      <c r="C273" s="57" t="s">
        <v>676</v>
      </c>
      <c r="D273" s="180" t="s">
        <v>230</v>
      </c>
      <c r="E273" s="183" t="s">
        <v>230</v>
      </c>
      <c r="F273" s="183" t="s">
        <v>230</v>
      </c>
      <c r="G273" s="183" t="s">
        <v>230</v>
      </c>
      <c r="H273" s="183" t="s">
        <v>230</v>
      </c>
      <c r="I273" s="234" t="s">
        <v>230</v>
      </c>
      <c r="J273" s="234">
        <v>0</v>
      </c>
      <c r="K273" s="234" t="s">
        <v>230</v>
      </c>
      <c r="L273" s="234" t="s">
        <v>230</v>
      </c>
      <c r="M273" s="234" t="s">
        <v>230</v>
      </c>
      <c r="N273" s="234" t="s">
        <v>230</v>
      </c>
      <c r="O273" s="234" t="s">
        <v>230</v>
      </c>
      <c r="P273" s="234" t="s">
        <v>230</v>
      </c>
      <c r="Q273" s="234" t="s">
        <v>230</v>
      </c>
      <c r="R273" s="234" t="s">
        <v>230</v>
      </c>
      <c r="S273" s="234" t="s">
        <v>230</v>
      </c>
      <c r="T273" s="234" t="s">
        <v>230</v>
      </c>
      <c r="U273" s="105" t="str">
        <f t="shared" si="11"/>
        <v>-</v>
      </c>
      <c r="V273" s="106" t="str">
        <f t="shared" si="11"/>
        <v>-</v>
      </c>
    </row>
    <row r="274" spans="1:22" x14ac:dyDescent="0.25">
      <c r="A274" s="55" t="s">
        <v>412</v>
      </c>
      <c r="B274" s="65" t="s">
        <v>392</v>
      </c>
      <c r="C274" s="57" t="s">
        <v>676</v>
      </c>
      <c r="D274" s="180" t="s">
        <v>230</v>
      </c>
      <c r="E274" s="183" t="s">
        <v>230</v>
      </c>
      <c r="F274" s="183" t="s">
        <v>230</v>
      </c>
      <c r="G274" s="183" t="s">
        <v>230</v>
      </c>
      <c r="H274" s="183" t="s">
        <v>230</v>
      </c>
      <c r="I274" s="234" t="s">
        <v>230</v>
      </c>
      <c r="J274" s="234" t="s">
        <v>230</v>
      </c>
      <c r="K274" s="234" t="s">
        <v>230</v>
      </c>
      <c r="L274" s="234" t="s">
        <v>230</v>
      </c>
      <c r="M274" s="234" t="s">
        <v>230</v>
      </c>
      <c r="N274" s="234" t="s">
        <v>230</v>
      </c>
      <c r="O274" s="234" t="s">
        <v>230</v>
      </c>
      <c r="P274" s="234" t="s">
        <v>230</v>
      </c>
      <c r="Q274" s="234" t="s">
        <v>230</v>
      </c>
      <c r="R274" s="234" t="s">
        <v>230</v>
      </c>
      <c r="S274" s="234" t="s">
        <v>230</v>
      </c>
      <c r="T274" s="234" t="s">
        <v>230</v>
      </c>
      <c r="U274" s="105" t="str">
        <f t="shared" si="11"/>
        <v>-</v>
      </c>
      <c r="V274" s="106" t="str">
        <f t="shared" si="11"/>
        <v>-</v>
      </c>
    </row>
    <row r="275" spans="1:22" x14ac:dyDescent="0.25">
      <c r="A275" s="55" t="s">
        <v>413</v>
      </c>
      <c r="B275" s="61" t="s">
        <v>414</v>
      </c>
      <c r="C275" s="57" t="s">
        <v>676</v>
      </c>
      <c r="D275" s="180" t="s">
        <v>230</v>
      </c>
      <c r="E275" s="183" t="s">
        <v>230</v>
      </c>
      <c r="F275" s="183" t="s">
        <v>230</v>
      </c>
      <c r="G275" s="183" t="s">
        <v>230</v>
      </c>
      <c r="H275" s="183" t="s">
        <v>230</v>
      </c>
      <c r="I275" s="234" t="s">
        <v>230</v>
      </c>
      <c r="J275" s="234" t="s">
        <v>230</v>
      </c>
      <c r="K275" s="234" t="s">
        <v>230</v>
      </c>
      <c r="L275" s="234" t="s">
        <v>230</v>
      </c>
      <c r="M275" s="234" t="s">
        <v>230</v>
      </c>
      <c r="N275" s="234" t="s">
        <v>230</v>
      </c>
      <c r="O275" s="234" t="s">
        <v>230</v>
      </c>
      <c r="P275" s="234" t="s">
        <v>230</v>
      </c>
      <c r="Q275" s="234" t="s">
        <v>230</v>
      </c>
      <c r="R275" s="234" t="s">
        <v>230</v>
      </c>
      <c r="S275" s="234" t="s">
        <v>230</v>
      </c>
      <c r="T275" s="234" t="s">
        <v>230</v>
      </c>
      <c r="U275" s="105" t="str">
        <f t="shared" si="11"/>
        <v>-</v>
      </c>
      <c r="V275" s="106" t="str">
        <f t="shared" si="11"/>
        <v>-</v>
      </c>
    </row>
    <row r="276" spans="1:22" x14ac:dyDescent="0.25">
      <c r="A276" s="55" t="s">
        <v>415</v>
      </c>
      <c r="B276" s="65" t="s">
        <v>392</v>
      </c>
      <c r="C276" s="57" t="s">
        <v>676</v>
      </c>
      <c r="D276" s="180" t="s">
        <v>230</v>
      </c>
      <c r="E276" s="183" t="s">
        <v>230</v>
      </c>
      <c r="F276" s="183" t="s">
        <v>230</v>
      </c>
      <c r="G276" s="183" t="s">
        <v>230</v>
      </c>
      <c r="H276" s="183" t="s">
        <v>230</v>
      </c>
      <c r="I276" s="234" t="s">
        <v>230</v>
      </c>
      <c r="J276" s="234" t="s">
        <v>230</v>
      </c>
      <c r="K276" s="234" t="s">
        <v>230</v>
      </c>
      <c r="L276" s="234" t="s">
        <v>230</v>
      </c>
      <c r="M276" s="234" t="s">
        <v>230</v>
      </c>
      <c r="N276" s="234" t="s">
        <v>230</v>
      </c>
      <c r="O276" s="234" t="s">
        <v>230</v>
      </c>
      <c r="P276" s="234" t="s">
        <v>230</v>
      </c>
      <c r="Q276" s="234" t="s">
        <v>230</v>
      </c>
      <c r="R276" s="234" t="s">
        <v>230</v>
      </c>
      <c r="S276" s="234" t="s">
        <v>230</v>
      </c>
      <c r="T276" s="234" t="s">
        <v>230</v>
      </c>
      <c r="U276" s="105" t="str">
        <f t="shared" si="11"/>
        <v>-</v>
      </c>
      <c r="V276" s="106" t="str">
        <f t="shared" si="11"/>
        <v>-</v>
      </c>
    </row>
    <row r="277" spans="1:22" ht="31.5" x14ac:dyDescent="0.25">
      <c r="A277" s="55" t="s">
        <v>416</v>
      </c>
      <c r="B277" s="63" t="s">
        <v>417</v>
      </c>
      <c r="C277" s="57" t="s">
        <v>676</v>
      </c>
      <c r="D277" s="180" t="s">
        <v>230</v>
      </c>
      <c r="E277" s="183" t="s">
        <v>230</v>
      </c>
      <c r="F277" s="183" t="s">
        <v>230</v>
      </c>
      <c r="G277" s="183" t="s">
        <v>230</v>
      </c>
      <c r="H277" s="183" t="s">
        <v>230</v>
      </c>
      <c r="I277" s="234" t="s">
        <v>230</v>
      </c>
      <c r="J277" s="234" t="s">
        <v>230</v>
      </c>
      <c r="K277" s="234" t="s">
        <v>230</v>
      </c>
      <c r="L277" s="234" t="s">
        <v>230</v>
      </c>
      <c r="M277" s="234" t="s">
        <v>230</v>
      </c>
      <c r="N277" s="234" t="s">
        <v>230</v>
      </c>
      <c r="O277" s="234" t="s">
        <v>230</v>
      </c>
      <c r="P277" s="234" t="s">
        <v>230</v>
      </c>
      <c r="Q277" s="234" t="s">
        <v>230</v>
      </c>
      <c r="R277" s="234" t="s">
        <v>230</v>
      </c>
      <c r="S277" s="234" t="s">
        <v>230</v>
      </c>
      <c r="T277" s="234" t="s">
        <v>230</v>
      </c>
      <c r="U277" s="105" t="str">
        <f t="shared" si="11"/>
        <v>-</v>
      </c>
      <c r="V277" s="106" t="str">
        <f t="shared" si="11"/>
        <v>-</v>
      </c>
    </row>
    <row r="278" spans="1:22" x14ac:dyDescent="0.25">
      <c r="A278" s="55" t="s">
        <v>418</v>
      </c>
      <c r="B278" s="65" t="s">
        <v>392</v>
      </c>
      <c r="C278" s="57" t="s">
        <v>676</v>
      </c>
      <c r="D278" s="180" t="s">
        <v>230</v>
      </c>
      <c r="E278" s="183" t="s">
        <v>230</v>
      </c>
      <c r="F278" s="183" t="s">
        <v>230</v>
      </c>
      <c r="G278" s="183" t="s">
        <v>230</v>
      </c>
      <c r="H278" s="183" t="s">
        <v>230</v>
      </c>
      <c r="I278" s="234" t="s">
        <v>230</v>
      </c>
      <c r="J278" s="234" t="s">
        <v>230</v>
      </c>
      <c r="K278" s="234" t="s">
        <v>230</v>
      </c>
      <c r="L278" s="234" t="s">
        <v>230</v>
      </c>
      <c r="M278" s="234" t="s">
        <v>230</v>
      </c>
      <c r="N278" s="234" t="s">
        <v>230</v>
      </c>
      <c r="O278" s="234" t="s">
        <v>230</v>
      </c>
      <c r="P278" s="234" t="s">
        <v>230</v>
      </c>
      <c r="Q278" s="234" t="s">
        <v>230</v>
      </c>
      <c r="R278" s="234" t="s">
        <v>230</v>
      </c>
      <c r="S278" s="234" t="s">
        <v>230</v>
      </c>
      <c r="T278" s="234" t="s">
        <v>230</v>
      </c>
      <c r="U278" s="105" t="str">
        <f t="shared" si="11"/>
        <v>-</v>
      </c>
      <c r="V278" s="106" t="str">
        <f t="shared" si="11"/>
        <v>-</v>
      </c>
    </row>
    <row r="279" spans="1:22" x14ac:dyDescent="0.25">
      <c r="A279" s="55" t="s">
        <v>419</v>
      </c>
      <c r="B279" s="65" t="s">
        <v>604</v>
      </c>
      <c r="C279" s="57" t="s">
        <v>676</v>
      </c>
      <c r="D279" s="180" t="s">
        <v>230</v>
      </c>
      <c r="E279" s="183" t="s">
        <v>230</v>
      </c>
      <c r="F279" s="183" t="s">
        <v>230</v>
      </c>
      <c r="G279" s="183" t="s">
        <v>230</v>
      </c>
      <c r="H279" s="183" t="s">
        <v>230</v>
      </c>
      <c r="I279" s="234" t="s">
        <v>230</v>
      </c>
      <c r="J279" s="234" t="s">
        <v>230</v>
      </c>
      <c r="K279" s="234" t="s">
        <v>230</v>
      </c>
      <c r="L279" s="234" t="s">
        <v>230</v>
      </c>
      <c r="M279" s="234" t="s">
        <v>230</v>
      </c>
      <c r="N279" s="234" t="s">
        <v>230</v>
      </c>
      <c r="O279" s="234" t="s">
        <v>230</v>
      </c>
      <c r="P279" s="234" t="s">
        <v>230</v>
      </c>
      <c r="Q279" s="234" t="s">
        <v>230</v>
      </c>
      <c r="R279" s="234" t="s">
        <v>230</v>
      </c>
      <c r="S279" s="234" t="s">
        <v>230</v>
      </c>
      <c r="T279" s="234" t="s">
        <v>230</v>
      </c>
      <c r="U279" s="105" t="str">
        <f t="shared" si="11"/>
        <v>-</v>
      </c>
      <c r="V279" s="106" t="str">
        <f t="shared" si="11"/>
        <v>-</v>
      </c>
    </row>
    <row r="280" spans="1:22" x14ac:dyDescent="0.25">
      <c r="A280" s="55" t="s">
        <v>420</v>
      </c>
      <c r="B280" s="66" t="s">
        <v>392</v>
      </c>
      <c r="C280" s="57" t="s">
        <v>676</v>
      </c>
      <c r="D280" s="180" t="s">
        <v>230</v>
      </c>
      <c r="E280" s="183" t="s">
        <v>230</v>
      </c>
      <c r="F280" s="183" t="s">
        <v>230</v>
      </c>
      <c r="G280" s="183" t="s">
        <v>230</v>
      </c>
      <c r="H280" s="183" t="s">
        <v>230</v>
      </c>
      <c r="I280" s="234" t="s">
        <v>230</v>
      </c>
      <c r="J280" s="234" t="s">
        <v>230</v>
      </c>
      <c r="K280" s="234" t="s">
        <v>230</v>
      </c>
      <c r="L280" s="234" t="s">
        <v>230</v>
      </c>
      <c r="M280" s="234" t="s">
        <v>230</v>
      </c>
      <c r="N280" s="234" t="s">
        <v>230</v>
      </c>
      <c r="O280" s="234" t="s">
        <v>230</v>
      </c>
      <c r="P280" s="234" t="s">
        <v>230</v>
      </c>
      <c r="Q280" s="234" t="s">
        <v>230</v>
      </c>
      <c r="R280" s="234" t="s">
        <v>230</v>
      </c>
      <c r="S280" s="234" t="s">
        <v>230</v>
      </c>
      <c r="T280" s="234" t="s">
        <v>230</v>
      </c>
      <c r="U280" s="105" t="str">
        <f t="shared" si="11"/>
        <v>-</v>
      </c>
      <c r="V280" s="106" t="str">
        <f t="shared" si="11"/>
        <v>-</v>
      </c>
    </row>
    <row r="281" spans="1:22" x14ac:dyDescent="0.25">
      <c r="A281" s="55" t="s">
        <v>421</v>
      </c>
      <c r="B281" s="65" t="s">
        <v>53</v>
      </c>
      <c r="C281" s="57" t="s">
        <v>676</v>
      </c>
      <c r="D281" s="180" t="s">
        <v>230</v>
      </c>
      <c r="E281" s="183" t="s">
        <v>230</v>
      </c>
      <c r="F281" s="183" t="s">
        <v>230</v>
      </c>
      <c r="G281" s="183" t="s">
        <v>230</v>
      </c>
      <c r="H281" s="183" t="s">
        <v>230</v>
      </c>
      <c r="I281" s="234" t="s">
        <v>230</v>
      </c>
      <c r="J281" s="234" t="s">
        <v>230</v>
      </c>
      <c r="K281" s="234" t="s">
        <v>230</v>
      </c>
      <c r="L281" s="234" t="s">
        <v>230</v>
      </c>
      <c r="M281" s="234" t="s">
        <v>230</v>
      </c>
      <c r="N281" s="234" t="s">
        <v>230</v>
      </c>
      <c r="O281" s="234" t="s">
        <v>230</v>
      </c>
      <c r="P281" s="234" t="s">
        <v>230</v>
      </c>
      <c r="Q281" s="234" t="s">
        <v>230</v>
      </c>
      <c r="R281" s="234" t="s">
        <v>230</v>
      </c>
      <c r="S281" s="234" t="s">
        <v>230</v>
      </c>
      <c r="T281" s="234" t="s">
        <v>230</v>
      </c>
      <c r="U281" s="105" t="str">
        <f t="shared" si="11"/>
        <v>-</v>
      </c>
      <c r="V281" s="106" t="str">
        <f t="shared" si="11"/>
        <v>-</v>
      </c>
    </row>
    <row r="282" spans="1:22" x14ac:dyDescent="0.25">
      <c r="A282" s="55" t="s">
        <v>422</v>
      </c>
      <c r="B282" s="66" t="s">
        <v>392</v>
      </c>
      <c r="C282" s="57" t="s">
        <v>676</v>
      </c>
      <c r="D282" s="180" t="s">
        <v>230</v>
      </c>
      <c r="E282" s="183" t="s">
        <v>230</v>
      </c>
      <c r="F282" s="183" t="s">
        <v>230</v>
      </c>
      <c r="G282" s="183" t="s">
        <v>230</v>
      </c>
      <c r="H282" s="183" t="s">
        <v>230</v>
      </c>
      <c r="I282" s="234" t="s">
        <v>230</v>
      </c>
      <c r="J282" s="234" t="s">
        <v>230</v>
      </c>
      <c r="K282" s="234" t="s">
        <v>230</v>
      </c>
      <c r="L282" s="234" t="s">
        <v>230</v>
      </c>
      <c r="M282" s="234" t="s">
        <v>230</v>
      </c>
      <c r="N282" s="234" t="s">
        <v>230</v>
      </c>
      <c r="O282" s="234" t="s">
        <v>230</v>
      </c>
      <c r="P282" s="234" t="s">
        <v>230</v>
      </c>
      <c r="Q282" s="234" t="s">
        <v>230</v>
      </c>
      <c r="R282" s="234" t="s">
        <v>230</v>
      </c>
      <c r="S282" s="234" t="s">
        <v>230</v>
      </c>
      <c r="T282" s="234" t="s">
        <v>230</v>
      </c>
      <c r="U282" s="105" t="str">
        <f t="shared" si="11"/>
        <v>-</v>
      </c>
      <c r="V282" s="106" t="str">
        <f t="shared" si="11"/>
        <v>-</v>
      </c>
    </row>
    <row r="283" spans="1:22" x14ac:dyDescent="0.25">
      <c r="A283" s="55" t="s">
        <v>423</v>
      </c>
      <c r="B283" s="63" t="s">
        <v>424</v>
      </c>
      <c r="C283" s="57" t="s">
        <v>676</v>
      </c>
      <c r="D283" s="180">
        <v>73.087407076000247</v>
      </c>
      <c r="E283" s="183">
        <v>90.392835244000452</v>
      </c>
      <c r="F283" s="183">
        <v>97.552392860000012</v>
      </c>
      <c r="G283" s="183">
        <v>16.815917549999995</v>
      </c>
      <c r="H283" s="183">
        <v>16.815917549999995</v>
      </c>
      <c r="I283" s="234">
        <v>16.815917550000222</v>
      </c>
      <c r="J283" s="234">
        <v>1480.8474863523993</v>
      </c>
      <c r="K283" s="234">
        <v>16.815917549999995</v>
      </c>
      <c r="L283" s="234">
        <v>1107.3383948128594</v>
      </c>
      <c r="M283" s="234">
        <v>16.815917550000222</v>
      </c>
      <c r="N283" s="234">
        <v>1107.3383948128594</v>
      </c>
      <c r="O283" s="234">
        <v>16.815917549999995</v>
      </c>
      <c r="P283" s="234">
        <v>1107.3383948128599</v>
      </c>
      <c r="Q283" s="234">
        <v>16.815917549999995</v>
      </c>
      <c r="R283" s="234">
        <v>1107.3383948128596</v>
      </c>
      <c r="S283" s="234">
        <v>16.815917550000222</v>
      </c>
      <c r="T283" s="234">
        <v>1107.3383948128594</v>
      </c>
      <c r="U283" s="105">
        <f t="shared" si="11"/>
        <v>16.815917550000222</v>
      </c>
      <c r="V283" s="106">
        <f t="shared" si="11"/>
        <v>1107.3383948128594</v>
      </c>
    </row>
    <row r="284" spans="1:22" x14ac:dyDescent="0.25">
      <c r="A284" s="55" t="s">
        <v>425</v>
      </c>
      <c r="B284" s="65" t="s">
        <v>392</v>
      </c>
      <c r="C284" s="57" t="s">
        <v>676</v>
      </c>
      <c r="D284" s="180">
        <v>0</v>
      </c>
      <c r="E284" s="183">
        <v>0</v>
      </c>
      <c r="F284" s="183">
        <v>0</v>
      </c>
      <c r="G284" s="183">
        <v>0</v>
      </c>
      <c r="H284" s="183">
        <v>0</v>
      </c>
      <c r="I284" s="234">
        <v>0</v>
      </c>
      <c r="J284" s="234">
        <v>0</v>
      </c>
      <c r="K284" s="234">
        <v>0</v>
      </c>
      <c r="L284" s="234">
        <v>0</v>
      </c>
      <c r="M284" s="234">
        <v>0</v>
      </c>
      <c r="N284" s="234">
        <v>0</v>
      </c>
      <c r="O284" s="234">
        <v>0</v>
      </c>
      <c r="P284" s="234">
        <v>0</v>
      </c>
      <c r="Q284" s="234">
        <v>0</v>
      </c>
      <c r="R284" s="234">
        <v>0</v>
      </c>
      <c r="S284" s="234">
        <v>0</v>
      </c>
      <c r="T284" s="234">
        <v>0</v>
      </c>
      <c r="U284" s="105">
        <f t="shared" si="11"/>
        <v>0</v>
      </c>
      <c r="V284" s="106">
        <f t="shared" si="11"/>
        <v>0</v>
      </c>
    </row>
    <row r="285" spans="1:22" ht="31.5" x14ac:dyDescent="0.25">
      <c r="A285" s="55" t="s">
        <v>426</v>
      </c>
      <c r="B285" s="64" t="s">
        <v>427</v>
      </c>
      <c r="C285" s="57" t="s">
        <v>676</v>
      </c>
      <c r="D285" s="180">
        <v>903.11657684272075</v>
      </c>
      <c r="E285" s="183">
        <v>1050.5001199431931</v>
      </c>
      <c r="F285" s="183">
        <v>1124.954</v>
      </c>
      <c r="G285" s="183">
        <v>1270.8959999999997</v>
      </c>
      <c r="H285" s="183">
        <v>1270.8959999999997</v>
      </c>
      <c r="I285" s="234">
        <v>1145.5713724233274</v>
      </c>
      <c r="J285" s="234">
        <v>1256.11276</v>
      </c>
      <c r="K285" s="234">
        <v>1132.6151967068267</v>
      </c>
      <c r="L285" s="234">
        <v>1553.4554511789277</v>
      </c>
      <c r="M285" s="234">
        <v>1163.7399785774535</v>
      </c>
      <c r="N285" s="234">
        <v>1493.1361350990346</v>
      </c>
      <c r="O285" s="234">
        <v>1196.3642124468388</v>
      </c>
      <c r="P285" s="234">
        <v>1547.7738999373032</v>
      </c>
      <c r="Q285" s="234">
        <v>1220.4690719547518</v>
      </c>
      <c r="R285" s="234">
        <v>1582.4193740298244</v>
      </c>
      <c r="S285" s="234">
        <v>1256.3314209747273</v>
      </c>
      <c r="T285" s="234">
        <v>1648.720934778783</v>
      </c>
      <c r="U285" s="105">
        <f t="shared" si="11"/>
        <v>1256.3314209747273</v>
      </c>
      <c r="V285" s="106">
        <f t="shared" si="11"/>
        <v>1648.720934778783</v>
      </c>
    </row>
    <row r="286" spans="1:22" x14ac:dyDescent="0.25">
      <c r="A286" s="55" t="s">
        <v>428</v>
      </c>
      <c r="B286" s="63" t="s">
        <v>429</v>
      </c>
      <c r="C286" s="57" t="s">
        <v>676</v>
      </c>
      <c r="D286" s="180">
        <v>0</v>
      </c>
      <c r="E286" s="183">
        <v>0</v>
      </c>
      <c r="F286" s="183">
        <v>0</v>
      </c>
      <c r="G286" s="183">
        <v>0</v>
      </c>
      <c r="H286" s="183">
        <v>0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>
        <v>0</v>
      </c>
      <c r="Q286" s="234">
        <v>0</v>
      </c>
      <c r="R286" s="234">
        <v>0</v>
      </c>
      <c r="S286" s="234">
        <v>0</v>
      </c>
      <c r="T286" s="234">
        <v>0</v>
      </c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430</v>
      </c>
      <c r="B287" s="65" t="s">
        <v>392</v>
      </c>
      <c r="C287" s="57" t="s">
        <v>676</v>
      </c>
      <c r="D287" s="180">
        <v>0</v>
      </c>
      <c r="E287" s="183">
        <v>0</v>
      </c>
      <c r="F287" s="183">
        <v>0</v>
      </c>
      <c r="G287" s="183">
        <v>0</v>
      </c>
      <c r="H287" s="183">
        <v>0</v>
      </c>
      <c r="I287" s="234">
        <v>0</v>
      </c>
      <c r="J287" s="234">
        <v>0</v>
      </c>
      <c r="K287" s="234">
        <v>0</v>
      </c>
      <c r="L287" s="234">
        <v>0</v>
      </c>
      <c r="M287" s="234">
        <v>0</v>
      </c>
      <c r="N287" s="234">
        <v>0</v>
      </c>
      <c r="O287" s="234">
        <v>0</v>
      </c>
      <c r="P287" s="234">
        <v>0</v>
      </c>
      <c r="Q287" s="234">
        <v>0</v>
      </c>
      <c r="R287" s="234">
        <v>0</v>
      </c>
      <c r="S287" s="234">
        <v>0</v>
      </c>
      <c r="T287" s="234">
        <v>0</v>
      </c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431</v>
      </c>
      <c r="B288" s="63" t="s">
        <v>432</v>
      </c>
      <c r="C288" s="57" t="s">
        <v>676</v>
      </c>
      <c r="D288" s="180">
        <v>193.93866549000001</v>
      </c>
      <c r="E288" s="183">
        <v>159.47735927000005</v>
      </c>
      <c r="F288" s="183">
        <v>163.81359144999999</v>
      </c>
      <c r="G288" s="183">
        <v>178.59001286000003</v>
      </c>
      <c r="H288" s="183">
        <v>178.59001286000003</v>
      </c>
      <c r="I288" s="234">
        <v>185.0306777715825</v>
      </c>
      <c r="J288" s="234">
        <v>0.23459422999998991</v>
      </c>
      <c r="K288" s="234">
        <v>191.64629724680097</v>
      </c>
      <c r="L288" s="234">
        <v>45.296220457433954</v>
      </c>
      <c r="M288" s="234">
        <v>198.68061333489419</v>
      </c>
      <c r="N288" s="234">
        <v>52.675188622144979</v>
      </c>
      <c r="O288" s="234">
        <v>205.93058660997917</v>
      </c>
      <c r="P288" s="234">
        <v>60.377797132842943</v>
      </c>
      <c r="Q288" s="234">
        <v>213.40630252061527</v>
      </c>
      <c r="R288" s="234">
        <v>68.387690264703011</v>
      </c>
      <c r="S288" s="234">
        <v>221.14921848280775</v>
      </c>
      <c r="T288" s="234">
        <v>76.705072252361106</v>
      </c>
      <c r="U288" s="105">
        <f t="shared" si="11"/>
        <v>221.14921848280775</v>
      </c>
      <c r="V288" s="106">
        <f t="shared" si="11"/>
        <v>76.705072252361106</v>
      </c>
    </row>
    <row r="289" spans="1:22" x14ac:dyDescent="0.25">
      <c r="A289" s="55" t="s">
        <v>433</v>
      </c>
      <c r="B289" s="65" t="s">
        <v>272</v>
      </c>
      <c r="C289" s="57" t="s">
        <v>676</v>
      </c>
      <c r="D289" s="180">
        <v>0</v>
      </c>
      <c r="E289" s="183">
        <v>0</v>
      </c>
      <c r="F289" s="183">
        <v>0</v>
      </c>
      <c r="G289" s="183">
        <v>0</v>
      </c>
      <c r="H289" s="183">
        <v>0</v>
      </c>
      <c r="I289" s="234">
        <v>0</v>
      </c>
      <c r="J289" s="234">
        <v>0</v>
      </c>
      <c r="K289" s="234">
        <v>0</v>
      </c>
      <c r="L289" s="234">
        <v>0</v>
      </c>
      <c r="M289" s="234">
        <v>0</v>
      </c>
      <c r="N289" s="234">
        <v>0</v>
      </c>
      <c r="O289" s="234">
        <v>0</v>
      </c>
      <c r="P289" s="234">
        <v>0</v>
      </c>
      <c r="Q289" s="234">
        <v>0</v>
      </c>
      <c r="R289" s="234">
        <v>0</v>
      </c>
      <c r="S289" s="234">
        <v>0</v>
      </c>
      <c r="T289" s="234">
        <v>0</v>
      </c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434</v>
      </c>
      <c r="B290" s="66" t="s">
        <v>392</v>
      </c>
      <c r="C290" s="57" t="s">
        <v>676</v>
      </c>
      <c r="D290" s="180">
        <v>0</v>
      </c>
      <c r="E290" s="183">
        <v>0</v>
      </c>
      <c r="F290" s="183">
        <v>0</v>
      </c>
      <c r="G290" s="183">
        <v>0</v>
      </c>
      <c r="H290" s="183">
        <v>0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>
        <v>0</v>
      </c>
      <c r="Q290" s="234">
        <v>0</v>
      </c>
      <c r="R290" s="234">
        <v>0</v>
      </c>
      <c r="S290" s="234">
        <v>0</v>
      </c>
      <c r="T290" s="234">
        <v>0</v>
      </c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435</v>
      </c>
      <c r="B291" s="65" t="s">
        <v>436</v>
      </c>
      <c r="C291" s="57" t="s">
        <v>676</v>
      </c>
      <c r="D291" s="180">
        <v>193.93866549000001</v>
      </c>
      <c r="E291" s="183">
        <v>159.47735927000005</v>
      </c>
      <c r="F291" s="183">
        <v>163.81359144999999</v>
      </c>
      <c r="G291" s="183">
        <v>178.59001286000003</v>
      </c>
      <c r="H291" s="183">
        <v>178.59001286000003</v>
      </c>
      <c r="I291" s="234">
        <v>185.0306777715825</v>
      </c>
      <c r="J291" s="234">
        <v>0.23459422999998991</v>
      </c>
      <c r="K291" s="234">
        <v>191.64629724680097</v>
      </c>
      <c r="L291" s="234">
        <v>45.296220457433954</v>
      </c>
      <c r="M291" s="234">
        <v>198.68061333489419</v>
      </c>
      <c r="N291" s="234">
        <v>52.675188622144979</v>
      </c>
      <c r="O291" s="234">
        <v>205.93058660997917</v>
      </c>
      <c r="P291" s="234">
        <v>60.377797132842943</v>
      </c>
      <c r="Q291" s="234">
        <v>213.40630252061527</v>
      </c>
      <c r="R291" s="234">
        <v>68.387690264703011</v>
      </c>
      <c r="S291" s="234">
        <v>221.14921848280775</v>
      </c>
      <c r="T291" s="234">
        <v>76.705072252361106</v>
      </c>
      <c r="U291" s="105">
        <f t="shared" si="11"/>
        <v>221.14921848280775</v>
      </c>
      <c r="V291" s="106">
        <f t="shared" si="11"/>
        <v>76.705072252361106</v>
      </c>
    </row>
    <row r="292" spans="1:22" x14ac:dyDescent="0.25">
      <c r="A292" s="55" t="s">
        <v>437</v>
      </c>
      <c r="B292" s="66" t="s">
        <v>392</v>
      </c>
      <c r="C292" s="57" t="s">
        <v>676</v>
      </c>
      <c r="D292" s="180">
        <v>0</v>
      </c>
      <c r="E292" s="183">
        <v>0</v>
      </c>
      <c r="F292" s="183">
        <v>24.143000000000001</v>
      </c>
      <c r="G292" s="183">
        <v>0</v>
      </c>
      <c r="H292" s="183">
        <v>0</v>
      </c>
      <c r="I292" s="234">
        <v>0</v>
      </c>
      <c r="J292" s="234">
        <v>0</v>
      </c>
      <c r="K292" s="234">
        <v>0</v>
      </c>
      <c r="L292" s="234">
        <v>0</v>
      </c>
      <c r="M292" s="234">
        <v>0</v>
      </c>
      <c r="N292" s="234">
        <v>0</v>
      </c>
      <c r="O292" s="234">
        <v>0</v>
      </c>
      <c r="P292" s="234">
        <v>0</v>
      </c>
      <c r="Q292" s="234">
        <v>0</v>
      </c>
      <c r="R292" s="234">
        <v>0</v>
      </c>
      <c r="S292" s="234">
        <v>0</v>
      </c>
      <c r="T292" s="234">
        <v>0</v>
      </c>
      <c r="U292" s="105">
        <f t="shared" si="11"/>
        <v>0</v>
      </c>
      <c r="V292" s="106">
        <f t="shared" si="11"/>
        <v>0</v>
      </c>
    </row>
    <row r="293" spans="1:22" ht="47.25" x14ac:dyDescent="0.25">
      <c r="A293" s="55" t="s">
        <v>438</v>
      </c>
      <c r="B293" s="63" t="s">
        <v>439</v>
      </c>
      <c r="C293" s="57" t="s">
        <v>676</v>
      </c>
      <c r="D293" s="180">
        <v>89.162871288999995</v>
      </c>
      <c r="E293" s="183">
        <v>82.460596220000014</v>
      </c>
      <c r="F293" s="183">
        <v>68.510884419999996</v>
      </c>
      <c r="G293" s="183">
        <v>72.407916700000001</v>
      </c>
      <c r="H293" s="183">
        <v>72.407916700000001</v>
      </c>
      <c r="I293" s="234">
        <v>79.03746034246916</v>
      </c>
      <c r="J293" s="234">
        <v>66.782136980000075</v>
      </c>
      <c r="K293" s="234">
        <v>86.011326076454722</v>
      </c>
      <c r="L293" s="234">
        <v>72.203898943417002</v>
      </c>
      <c r="M293" s="234">
        <v>93.257147363023137</v>
      </c>
      <c r="N293" s="234">
        <v>79.046548359596173</v>
      </c>
      <c r="O293" s="234">
        <v>100.73548031515489</v>
      </c>
      <c r="P293" s="234">
        <v>86.119161706536772</v>
      </c>
      <c r="Q293" s="234">
        <v>108.44770890670223</v>
      </c>
      <c r="R293" s="234">
        <v>93.430167205534872</v>
      </c>
      <c r="S293" s="234">
        <v>116.54380088183331</v>
      </c>
      <c r="T293" s="234">
        <v>100.98279853496281</v>
      </c>
      <c r="U293" s="105">
        <f t="shared" si="11"/>
        <v>116.54380088183331</v>
      </c>
      <c r="V293" s="106">
        <f t="shared" si="11"/>
        <v>100.98279853496281</v>
      </c>
    </row>
    <row r="294" spans="1:22" x14ac:dyDescent="0.25">
      <c r="A294" s="55" t="s">
        <v>440</v>
      </c>
      <c r="B294" s="65" t="s">
        <v>392</v>
      </c>
      <c r="C294" s="57" t="s">
        <v>676</v>
      </c>
      <c r="D294" s="180">
        <v>0</v>
      </c>
      <c r="E294" s="183">
        <v>0</v>
      </c>
      <c r="F294" s="183">
        <v>0</v>
      </c>
      <c r="G294" s="183">
        <v>0</v>
      </c>
      <c r="H294" s="183">
        <v>0</v>
      </c>
      <c r="I294" s="234">
        <v>0</v>
      </c>
      <c r="J294" s="234">
        <v>0</v>
      </c>
      <c r="K294" s="234">
        <v>0</v>
      </c>
      <c r="L294" s="234">
        <v>0</v>
      </c>
      <c r="M294" s="234">
        <v>0</v>
      </c>
      <c r="N294" s="234">
        <v>0</v>
      </c>
      <c r="O294" s="234">
        <v>0</v>
      </c>
      <c r="P294" s="234">
        <v>0</v>
      </c>
      <c r="Q294" s="234">
        <v>0</v>
      </c>
      <c r="R294" s="234">
        <v>0</v>
      </c>
      <c r="S294" s="234">
        <v>0</v>
      </c>
      <c r="T294" s="234">
        <v>0</v>
      </c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441</v>
      </c>
      <c r="B295" s="63" t="s">
        <v>442</v>
      </c>
      <c r="C295" s="57" t="s">
        <v>676</v>
      </c>
      <c r="D295" s="180">
        <v>263.46845403000003</v>
      </c>
      <c r="E295" s="183">
        <v>418.08346786999999</v>
      </c>
      <c r="F295" s="183">
        <v>349.17647239999997</v>
      </c>
      <c r="G295" s="183">
        <v>347.16023196999993</v>
      </c>
      <c r="H295" s="183">
        <v>347.16023196999993</v>
      </c>
      <c r="I295" s="234">
        <v>367.09372689367552</v>
      </c>
      <c r="J295" s="234">
        <v>182.39223220899953</v>
      </c>
      <c r="K295" s="234">
        <v>388.47322838737068</v>
      </c>
      <c r="L295" s="234">
        <v>223.34828718129592</v>
      </c>
      <c r="M295" s="234">
        <v>410.54639244753497</v>
      </c>
      <c r="N295" s="234">
        <v>266.55139035859145</v>
      </c>
      <c r="O295" s="234">
        <v>433.62919132970364</v>
      </c>
      <c r="P295" s="234">
        <v>311.50634560788797</v>
      </c>
      <c r="Q295" s="234">
        <v>457.7688939906331</v>
      </c>
      <c r="R295" s="234">
        <v>358.28398891918363</v>
      </c>
      <c r="S295" s="234">
        <v>483.01502272848506</v>
      </c>
      <c r="T295" s="234">
        <v>406.95259285047928</v>
      </c>
      <c r="U295" s="105">
        <f t="shared" si="11"/>
        <v>483.01502272848506</v>
      </c>
      <c r="V295" s="106">
        <f t="shared" si="11"/>
        <v>406.95259285047928</v>
      </c>
    </row>
    <row r="296" spans="1:22" x14ac:dyDescent="0.25">
      <c r="A296" s="55" t="s">
        <v>443</v>
      </c>
      <c r="B296" s="65" t="s">
        <v>392</v>
      </c>
      <c r="C296" s="57" t="s">
        <v>676</v>
      </c>
      <c r="D296" s="180">
        <v>0</v>
      </c>
      <c r="E296" s="183">
        <v>0</v>
      </c>
      <c r="F296" s="183">
        <v>8.7629999999999999</v>
      </c>
      <c r="G296" s="183">
        <v>0</v>
      </c>
      <c r="H296" s="183">
        <v>0</v>
      </c>
      <c r="I296" s="234">
        <v>0</v>
      </c>
      <c r="J296" s="234">
        <v>0</v>
      </c>
      <c r="K296" s="234">
        <v>0</v>
      </c>
      <c r="L296" s="234">
        <v>0</v>
      </c>
      <c r="M296" s="234">
        <v>0</v>
      </c>
      <c r="N296" s="234">
        <v>0</v>
      </c>
      <c r="O296" s="234">
        <v>0</v>
      </c>
      <c r="P296" s="234">
        <v>0</v>
      </c>
      <c r="Q296" s="234">
        <v>0</v>
      </c>
      <c r="R296" s="234">
        <v>0</v>
      </c>
      <c r="S296" s="234">
        <v>0</v>
      </c>
      <c r="T296" s="234">
        <v>0</v>
      </c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444</v>
      </c>
      <c r="B297" s="63" t="s">
        <v>445</v>
      </c>
      <c r="C297" s="57" t="s">
        <v>676</v>
      </c>
      <c r="D297" s="180">
        <v>49.281999999999996</v>
      </c>
      <c r="E297" s="183">
        <v>50.499000000000002</v>
      </c>
      <c r="F297" s="183">
        <v>50.606000000000002</v>
      </c>
      <c r="G297" s="183">
        <v>55.830999999999996</v>
      </c>
      <c r="H297" s="183">
        <v>55.830999999999996</v>
      </c>
      <c r="I297" s="234">
        <v>55.830999999999996</v>
      </c>
      <c r="J297" s="234">
        <v>67.112520000000004</v>
      </c>
      <c r="K297" s="234">
        <v>55.830999999999996</v>
      </c>
      <c r="L297" s="234">
        <v>36.087487684819877</v>
      </c>
      <c r="M297" s="234">
        <v>55.830999999999996</v>
      </c>
      <c r="N297" s="234">
        <v>36.08748768481987</v>
      </c>
      <c r="O297" s="234">
        <v>55.830999999999996</v>
      </c>
      <c r="P297" s="234">
        <v>36.08748768481987</v>
      </c>
      <c r="Q297" s="234">
        <v>55.830999999999996</v>
      </c>
      <c r="R297" s="234">
        <v>36.08748768481987</v>
      </c>
      <c r="S297" s="234">
        <v>55.830999999999996</v>
      </c>
      <c r="T297" s="234">
        <v>36.08748768481987</v>
      </c>
      <c r="U297" s="105">
        <f t="shared" si="11"/>
        <v>55.830999999999996</v>
      </c>
      <c r="V297" s="106">
        <f t="shared" si="11"/>
        <v>36.08748768481987</v>
      </c>
    </row>
    <row r="298" spans="1:22" x14ac:dyDescent="0.25">
      <c r="A298" s="55" t="s">
        <v>446</v>
      </c>
      <c r="B298" s="65" t="s">
        <v>392</v>
      </c>
      <c r="C298" s="57" t="s">
        <v>676</v>
      </c>
      <c r="D298" s="180">
        <v>0</v>
      </c>
      <c r="E298" s="183">
        <v>0</v>
      </c>
      <c r="F298" s="183">
        <v>0</v>
      </c>
      <c r="G298" s="183">
        <v>0</v>
      </c>
      <c r="H298" s="183">
        <v>0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>
        <v>0</v>
      </c>
      <c r="Q298" s="234">
        <v>0</v>
      </c>
      <c r="R298" s="234">
        <v>0</v>
      </c>
      <c r="S298" s="234">
        <v>0</v>
      </c>
      <c r="T298" s="234">
        <v>0</v>
      </c>
      <c r="U298" s="105">
        <f t="shared" si="11"/>
        <v>0</v>
      </c>
      <c r="V298" s="106">
        <f t="shared" si="11"/>
        <v>0</v>
      </c>
    </row>
    <row r="299" spans="1:22" x14ac:dyDescent="0.25">
      <c r="A299" s="55" t="s">
        <v>447</v>
      </c>
      <c r="B299" s="63" t="s">
        <v>448</v>
      </c>
      <c r="C299" s="57" t="s">
        <v>676</v>
      </c>
      <c r="D299" s="180">
        <v>33.289000000000001</v>
      </c>
      <c r="E299" s="183">
        <v>35.426000000000002</v>
      </c>
      <c r="F299" s="183">
        <v>41.542999999999999</v>
      </c>
      <c r="G299" s="183">
        <v>46.129800000000003</v>
      </c>
      <c r="H299" s="183">
        <v>46.129800000000003</v>
      </c>
      <c r="I299" s="234">
        <v>46.129800000000003</v>
      </c>
      <c r="J299" s="234">
        <v>53.822160000000004</v>
      </c>
      <c r="K299" s="234">
        <v>46.129800000000003</v>
      </c>
      <c r="L299" s="234">
        <v>67.027695488463735</v>
      </c>
      <c r="M299" s="234">
        <v>46.129800000000003</v>
      </c>
      <c r="N299" s="234">
        <v>115.47681895444182</v>
      </c>
      <c r="O299" s="234">
        <v>46.129800000000003</v>
      </c>
      <c r="P299" s="234">
        <v>165.86390735905911</v>
      </c>
      <c r="Q299" s="234">
        <v>46.129800000000003</v>
      </c>
      <c r="R299" s="234">
        <v>218.26647929986109</v>
      </c>
      <c r="S299" s="234">
        <v>46.129800000000003</v>
      </c>
      <c r="T299" s="234">
        <v>272.76515411829507</v>
      </c>
      <c r="U299" s="105">
        <f t="shared" si="11"/>
        <v>46.129800000000003</v>
      </c>
      <c r="V299" s="106">
        <f t="shared" si="11"/>
        <v>272.76515411829507</v>
      </c>
    </row>
    <row r="300" spans="1:22" x14ac:dyDescent="0.25">
      <c r="A300" s="55" t="s">
        <v>449</v>
      </c>
      <c r="B300" s="65" t="s">
        <v>392</v>
      </c>
      <c r="C300" s="57" t="s">
        <v>676</v>
      </c>
      <c r="D300" s="180">
        <v>0</v>
      </c>
      <c r="E300" s="183">
        <v>0</v>
      </c>
      <c r="F300" s="183">
        <v>0</v>
      </c>
      <c r="G300" s="183">
        <v>0</v>
      </c>
      <c r="H300" s="183">
        <v>0</v>
      </c>
      <c r="I300" s="234">
        <v>0</v>
      </c>
      <c r="J300" s="234">
        <v>0</v>
      </c>
      <c r="K300" s="234">
        <v>0</v>
      </c>
      <c r="L300" s="234">
        <v>0</v>
      </c>
      <c r="M300" s="234">
        <v>0</v>
      </c>
      <c r="N300" s="234">
        <v>0</v>
      </c>
      <c r="O300" s="234">
        <v>0</v>
      </c>
      <c r="P300" s="234">
        <v>0</v>
      </c>
      <c r="Q300" s="234">
        <v>0</v>
      </c>
      <c r="R300" s="234">
        <v>0</v>
      </c>
      <c r="S300" s="234">
        <v>0</v>
      </c>
      <c r="T300" s="234">
        <v>0</v>
      </c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450</v>
      </c>
      <c r="B301" s="63" t="s">
        <v>451</v>
      </c>
      <c r="C301" s="57" t="s">
        <v>676</v>
      </c>
      <c r="D301" s="180">
        <v>69.444749999999999</v>
      </c>
      <c r="E301" s="183">
        <v>98.671999999999997</v>
      </c>
      <c r="F301" s="183">
        <v>174.41900000000001</v>
      </c>
      <c r="G301" s="183">
        <v>221.75700000000001</v>
      </c>
      <c r="H301" s="183">
        <v>221.75700000000001</v>
      </c>
      <c r="I301" s="234">
        <v>74.065146555600023</v>
      </c>
      <c r="J301" s="234">
        <v>124.354</v>
      </c>
      <c r="K301" s="234">
        <v>26.139984136200024</v>
      </c>
      <c r="L301" s="234">
        <v>126.53912963520001</v>
      </c>
      <c r="M301" s="234">
        <v>20.911464572000021</v>
      </c>
      <c r="N301" s="234">
        <v>86.720892241400009</v>
      </c>
      <c r="O301" s="234">
        <v>15.724593332000023</v>
      </c>
      <c r="P301" s="234">
        <v>72.434293975000003</v>
      </c>
      <c r="Q301" s="234">
        <v>10.501805676800025</v>
      </c>
      <c r="R301" s="234">
        <v>58.558058267000007</v>
      </c>
      <c r="S301" s="234">
        <v>5.2790180216000264</v>
      </c>
      <c r="T301" s="234">
        <v>62.493922559000012</v>
      </c>
      <c r="U301" s="105">
        <f t="shared" si="11"/>
        <v>5.2790180216000264</v>
      </c>
      <c r="V301" s="106">
        <f t="shared" si="11"/>
        <v>62.493922559000012</v>
      </c>
    </row>
    <row r="302" spans="1:22" x14ac:dyDescent="0.25">
      <c r="A302" s="55" t="s">
        <v>452</v>
      </c>
      <c r="B302" s="65" t="s">
        <v>392</v>
      </c>
      <c r="C302" s="57" t="s">
        <v>676</v>
      </c>
      <c r="D302" s="180">
        <v>0</v>
      </c>
      <c r="E302" s="183">
        <v>0</v>
      </c>
      <c r="F302" s="183">
        <v>0</v>
      </c>
      <c r="G302" s="183">
        <v>0</v>
      </c>
      <c r="H302" s="183">
        <v>0</v>
      </c>
      <c r="I302" s="234">
        <v>0</v>
      </c>
      <c r="J302" s="234">
        <v>1.0449999999999999</v>
      </c>
      <c r="K302" s="234">
        <v>0</v>
      </c>
      <c r="L302" s="234">
        <v>0</v>
      </c>
      <c r="M302" s="234">
        <v>0</v>
      </c>
      <c r="N302" s="234">
        <v>0</v>
      </c>
      <c r="O302" s="234">
        <v>0</v>
      </c>
      <c r="P302" s="234">
        <v>0</v>
      </c>
      <c r="Q302" s="234">
        <v>0</v>
      </c>
      <c r="R302" s="234">
        <v>0</v>
      </c>
      <c r="S302" s="234">
        <v>0</v>
      </c>
      <c r="T302" s="234">
        <v>0</v>
      </c>
      <c r="U302" s="105">
        <f t="shared" si="11"/>
        <v>0</v>
      </c>
      <c r="V302" s="106">
        <f t="shared" si="11"/>
        <v>0</v>
      </c>
    </row>
    <row r="303" spans="1:22" ht="31.5" x14ac:dyDescent="0.25">
      <c r="A303" s="55" t="s">
        <v>453</v>
      </c>
      <c r="B303" s="63" t="s">
        <v>692</v>
      </c>
      <c r="C303" s="57" t="s">
        <v>676</v>
      </c>
      <c r="D303" s="180">
        <v>3.0129999999999999</v>
      </c>
      <c r="E303" s="183">
        <v>5.3449999999999998</v>
      </c>
      <c r="F303" s="183">
        <v>1.786</v>
      </c>
      <c r="G303" s="183">
        <v>64.106999999999999</v>
      </c>
      <c r="H303" s="183">
        <v>64.106999999999999</v>
      </c>
      <c r="I303" s="234">
        <v>53.470522390000028</v>
      </c>
      <c r="J303" s="234">
        <v>57.082999999999998</v>
      </c>
      <c r="K303" s="234">
        <v>53.470522389999992</v>
      </c>
      <c r="L303" s="234">
        <v>198.102</v>
      </c>
      <c r="M303" s="234">
        <v>53.470522390000987</v>
      </c>
      <c r="N303" s="234">
        <v>120.17620055572107</v>
      </c>
      <c r="O303" s="234">
        <v>53.470522390000987</v>
      </c>
      <c r="P303" s="234">
        <v>129.37038655345469</v>
      </c>
      <c r="Q303" s="234">
        <v>53.470522390000987</v>
      </c>
      <c r="R303" s="234">
        <v>115.79355441182202</v>
      </c>
      <c r="S303" s="234">
        <v>53.470522390000987</v>
      </c>
      <c r="T303" s="234">
        <v>113.62063362039882</v>
      </c>
      <c r="U303" s="105">
        <f t="shared" si="11"/>
        <v>53.470522390000987</v>
      </c>
      <c r="V303" s="106">
        <f t="shared" si="11"/>
        <v>113.62063362039882</v>
      </c>
    </row>
    <row r="304" spans="1:22" x14ac:dyDescent="0.25">
      <c r="A304" s="55" t="s">
        <v>454</v>
      </c>
      <c r="B304" s="65" t="s">
        <v>392</v>
      </c>
      <c r="C304" s="57" t="s">
        <v>676</v>
      </c>
      <c r="D304" s="180">
        <v>0</v>
      </c>
      <c r="E304" s="183">
        <v>0</v>
      </c>
      <c r="F304" s="183">
        <v>0</v>
      </c>
      <c r="G304" s="183">
        <v>0</v>
      </c>
      <c r="H304" s="183">
        <v>0</v>
      </c>
      <c r="I304" s="234">
        <v>0</v>
      </c>
      <c r="J304" s="234">
        <v>1.752</v>
      </c>
      <c r="K304" s="234">
        <v>0</v>
      </c>
      <c r="L304" s="234">
        <v>0</v>
      </c>
      <c r="M304" s="234">
        <v>0</v>
      </c>
      <c r="N304" s="234">
        <v>0</v>
      </c>
      <c r="O304" s="234">
        <v>0</v>
      </c>
      <c r="P304" s="234">
        <v>0</v>
      </c>
      <c r="Q304" s="234">
        <v>0</v>
      </c>
      <c r="R304" s="234">
        <v>0</v>
      </c>
      <c r="S304" s="234">
        <v>0</v>
      </c>
      <c r="T304" s="234">
        <v>0</v>
      </c>
      <c r="U304" s="105">
        <f t="shared" si="11"/>
        <v>0</v>
      </c>
      <c r="V304" s="106">
        <f t="shared" si="11"/>
        <v>0</v>
      </c>
    </row>
    <row r="305" spans="1:22" x14ac:dyDescent="0.25">
      <c r="A305" s="55" t="s">
        <v>455</v>
      </c>
      <c r="B305" s="63" t="s">
        <v>456</v>
      </c>
      <c r="C305" s="57" t="s">
        <v>676</v>
      </c>
      <c r="D305" s="183">
        <v>201.51783603372067</v>
      </c>
      <c r="E305" s="183">
        <v>200.53669658319296</v>
      </c>
      <c r="F305" s="183">
        <v>275.09905172999999</v>
      </c>
      <c r="G305" s="183">
        <v>284.91303846999983</v>
      </c>
      <c r="H305" s="183">
        <v>284.91303846999983</v>
      </c>
      <c r="I305" s="234">
        <v>284.91303847000017</v>
      </c>
      <c r="J305" s="234">
        <v>704.33211658100015</v>
      </c>
      <c r="K305" s="234">
        <v>284.91303847000017</v>
      </c>
      <c r="L305" s="234">
        <v>784.85073178829714</v>
      </c>
      <c r="M305" s="234">
        <v>284.91303847000023</v>
      </c>
      <c r="N305" s="234">
        <v>736.40160832231902</v>
      </c>
      <c r="O305" s="234">
        <v>284.91303847000006</v>
      </c>
      <c r="P305" s="234">
        <v>686.01451991770205</v>
      </c>
      <c r="Q305" s="234">
        <v>274.91303847000012</v>
      </c>
      <c r="R305" s="234">
        <v>633.61194797689984</v>
      </c>
      <c r="S305" s="234">
        <v>274.91303847000012</v>
      </c>
      <c r="T305" s="234">
        <v>579.11327315846597</v>
      </c>
      <c r="U305" s="105">
        <f t="shared" si="11"/>
        <v>274.91303847000012</v>
      </c>
      <c r="V305" s="106">
        <f t="shared" si="11"/>
        <v>579.11327315846597</v>
      </c>
    </row>
    <row r="306" spans="1:22" x14ac:dyDescent="0.25">
      <c r="A306" s="55" t="s">
        <v>457</v>
      </c>
      <c r="B306" s="65" t="s">
        <v>392</v>
      </c>
      <c r="C306" s="57" t="s">
        <v>676</v>
      </c>
      <c r="D306" s="180">
        <v>0</v>
      </c>
      <c r="E306" s="183">
        <v>0</v>
      </c>
      <c r="F306" s="183">
        <v>0</v>
      </c>
      <c r="G306" s="183">
        <v>0</v>
      </c>
      <c r="H306" s="183">
        <v>0</v>
      </c>
      <c r="I306" s="234">
        <v>0</v>
      </c>
      <c r="J306" s="234">
        <v>4.7530000000000001</v>
      </c>
      <c r="K306" s="234">
        <v>0</v>
      </c>
      <c r="L306" s="234">
        <v>0</v>
      </c>
      <c r="M306" s="234">
        <v>0</v>
      </c>
      <c r="N306" s="234">
        <v>0</v>
      </c>
      <c r="O306" s="234">
        <v>0</v>
      </c>
      <c r="P306" s="234">
        <v>0</v>
      </c>
      <c r="Q306" s="234">
        <v>0</v>
      </c>
      <c r="R306" s="234">
        <v>0</v>
      </c>
      <c r="S306" s="234">
        <v>0</v>
      </c>
      <c r="T306" s="234">
        <v>0</v>
      </c>
      <c r="U306" s="105">
        <f t="shared" si="11"/>
        <v>0</v>
      </c>
      <c r="V306" s="106">
        <f t="shared" si="11"/>
        <v>0</v>
      </c>
    </row>
    <row r="307" spans="1:22" ht="47.25" x14ac:dyDescent="0.25">
      <c r="A307" s="55" t="s">
        <v>458</v>
      </c>
      <c r="B307" s="64" t="s">
        <v>459</v>
      </c>
      <c r="C307" s="57" t="s">
        <v>460</v>
      </c>
      <c r="D307" s="184">
        <f>D169/(D25+D99-D102)</f>
        <v>1.1434821925024554</v>
      </c>
      <c r="E307" s="185">
        <f t="shared" ref="E307:V307" si="12">E169/(E25+E99-E102)</f>
        <v>1.1541050286438741</v>
      </c>
      <c r="F307" s="185">
        <f t="shared" si="12"/>
        <v>1.1282040947308676</v>
      </c>
      <c r="G307" s="185">
        <f t="shared" si="12"/>
        <v>1.1504933780952435</v>
      </c>
      <c r="H307" s="185">
        <f t="shared" si="12"/>
        <v>1.1504933780952435</v>
      </c>
      <c r="I307" s="236">
        <f t="shared" si="12"/>
        <v>1.1260072934501304</v>
      </c>
      <c r="J307" s="236">
        <v>1.0785995964422701</v>
      </c>
      <c r="K307" s="236">
        <f t="shared" si="12"/>
        <v>1.1704205103945453</v>
      </c>
      <c r="L307" s="236">
        <v>1.1786256884787658</v>
      </c>
      <c r="M307" s="236">
        <f t="shared" si="12"/>
        <v>1.1745200642399893</v>
      </c>
      <c r="N307" s="236">
        <v>1.1770344285824244</v>
      </c>
      <c r="O307" s="236">
        <f t="shared" si="12"/>
        <v>1.174514691068324</v>
      </c>
      <c r="P307" s="236">
        <v>1.1736786252535962</v>
      </c>
      <c r="Q307" s="236">
        <f t="shared" si="12"/>
        <v>1.1745057931998357</v>
      </c>
      <c r="R307" s="236">
        <v>1.1733017166925617</v>
      </c>
      <c r="S307" s="236">
        <f t="shared" si="12"/>
        <v>1.1745056111616614</v>
      </c>
      <c r="T307" s="236">
        <v>1.177986262738991</v>
      </c>
      <c r="U307" s="111">
        <f t="shared" si="12"/>
        <v>1.1640036262481768</v>
      </c>
      <c r="V307" s="111">
        <f t="shared" si="12"/>
        <v>1.1564053405462567</v>
      </c>
    </row>
    <row r="308" spans="1:22" ht="31.5" x14ac:dyDescent="0.25">
      <c r="A308" s="55" t="s">
        <v>461</v>
      </c>
      <c r="B308" s="63" t="s">
        <v>462</v>
      </c>
      <c r="C308" s="57" t="s">
        <v>460</v>
      </c>
      <c r="D308" s="184" t="s">
        <v>230</v>
      </c>
      <c r="E308" s="186" t="s">
        <v>230</v>
      </c>
      <c r="F308" s="186" t="s">
        <v>230</v>
      </c>
      <c r="G308" s="186" t="s">
        <v>230</v>
      </c>
      <c r="H308" s="186" t="s">
        <v>230</v>
      </c>
      <c r="I308" s="237" t="s">
        <v>230</v>
      </c>
      <c r="J308" s="237" t="s">
        <v>230</v>
      </c>
      <c r="K308" s="237" t="s">
        <v>230</v>
      </c>
      <c r="L308" s="237" t="s">
        <v>230</v>
      </c>
      <c r="M308" s="237" t="s">
        <v>230</v>
      </c>
      <c r="N308" s="237" t="s">
        <v>230</v>
      </c>
      <c r="O308" s="237" t="s">
        <v>230</v>
      </c>
      <c r="P308" s="237" t="s">
        <v>230</v>
      </c>
      <c r="Q308" s="237" t="s">
        <v>230</v>
      </c>
      <c r="R308" s="237" t="s">
        <v>230</v>
      </c>
      <c r="S308" s="237" t="s">
        <v>230</v>
      </c>
      <c r="T308" s="237" t="s">
        <v>230</v>
      </c>
      <c r="U308" s="113" t="s">
        <v>230</v>
      </c>
      <c r="V308" s="114" t="s">
        <v>230</v>
      </c>
    </row>
    <row r="309" spans="1:22" ht="31.5" x14ac:dyDescent="0.25">
      <c r="A309" s="55" t="s">
        <v>463</v>
      </c>
      <c r="B309" s="63" t="s">
        <v>464</v>
      </c>
      <c r="C309" s="57" t="s">
        <v>460</v>
      </c>
      <c r="D309" s="184" t="s">
        <v>230</v>
      </c>
      <c r="E309" s="186" t="s">
        <v>230</v>
      </c>
      <c r="F309" s="186" t="s">
        <v>230</v>
      </c>
      <c r="G309" s="186" t="s">
        <v>230</v>
      </c>
      <c r="H309" s="186" t="s">
        <v>230</v>
      </c>
      <c r="I309" s="237" t="s">
        <v>230</v>
      </c>
      <c r="J309" s="237" t="s">
        <v>230</v>
      </c>
      <c r="K309" s="237" t="s">
        <v>230</v>
      </c>
      <c r="L309" s="237" t="s">
        <v>230</v>
      </c>
      <c r="M309" s="237" t="s">
        <v>230</v>
      </c>
      <c r="N309" s="237" t="s">
        <v>230</v>
      </c>
      <c r="O309" s="237" t="s">
        <v>230</v>
      </c>
      <c r="P309" s="237" t="s">
        <v>230</v>
      </c>
      <c r="Q309" s="237" t="s">
        <v>230</v>
      </c>
      <c r="R309" s="237" t="s">
        <v>230</v>
      </c>
      <c r="S309" s="237" t="s">
        <v>230</v>
      </c>
      <c r="T309" s="237" t="s">
        <v>230</v>
      </c>
      <c r="U309" s="113" t="s">
        <v>230</v>
      </c>
      <c r="V309" s="114" t="s">
        <v>230</v>
      </c>
    </row>
    <row r="310" spans="1:22" ht="31.5" x14ac:dyDescent="0.25">
      <c r="A310" s="55" t="s">
        <v>465</v>
      </c>
      <c r="B310" s="63" t="s">
        <v>466</v>
      </c>
      <c r="C310" s="57" t="s">
        <v>460</v>
      </c>
      <c r="D310" s="184" t="s">
        <v>230</v>
      </c>
      <c r="E310" s="186" t="s">
        <v>230</v>
      </c>
      <c r="F310" s="186" t="s">
        <v>230</v>
      </c>
      <c r="G310" s="186" t="s">
        <v>230</v>
      </c>
      <c r="H310" s="186" t="s">
        <v>230</v>
      </c>
      <c r="I310" s="237" t="s">
        <v>230</v>
      </c>
      <c r="J310" s="237" t="s">
        <v>230</v>
      </c>
      <c r="K310" s="237" t="s">
        <v>230</v>
      </c>
      <c r="L310" s="237" t="s">
        <v>230</v>
      </c>
      <c r="M310" s="237" t="s">
        <v>230</v>
      </c>
      <c r="N310" s="237" t="s">
        <v>230</v>
      </c>
      <c r="O310" s="237" t="s">
        <v>230</v>
      </c>
      <c r="P310" s="237" t="s">
        <v>230</v>
      </c>
      <c r="Q310" s="237" t="s">
        <v>230</v>
      </c>
      <c r="R310" s="237" t="s">
        <v>230</v>
      </c>
      <c r="S310" s="237" t="s">
        <v>230</v>
      </c>
      <c r="T310" s="237" t="s">
        <v>230</v>
      </c>
      <c r="U310" s="113" t="s">
        <v>230</v>
      </c>
      <c r="V310" s="114" t="s">
        <v>230</v>
      </c>
    </row>
    <row r="311" spans="1:22" ht="31.5" x14ac:dyDescent="0.25">
      <c r="A311" s="55" t="s">
        <v>467</v>
      </c>
      <c r="B311" s="63" t="s">
        <v>468</v>
      </c>
      <c r="C311" s="57" t="s">
        <v>460</v>
      </c>
      <c r="D311" s="184" t="s">
        <v>230</v>
      </c>
      <c r="E311" s="186" t="s">
        <v>230</v>
      </c>
      <c r="F311" s="186" t="s">
        <v>230</v>
      </c>
      <c r="G311" s="186" t="s">
        <v>230</v>
      </c>
      <c r="H311" s="186" t="s">
        <v>230</v>
      </c>
      <c r="I311" s="237" t="s">
        <v>230</v>
      </c>
      <c r="J311" s="237" t="s">
        <v>230</v>
      </c>
      <c r="K311" s="237" t="s">
        <v>230</v>
      </c>
      <c r="L311" s="237" t="s">
        <v>230</v>
      </c>
      <c r="M311" s="237" t="s">
        <v>230</v>
      </c>
      <c r="N311" s="237" t="s">
        <v>230</v>
      </c>
      <c r="O311" s="237" t="s">
        <v>230</v>
      </c>
      <c r="P311" s="237" t="s">
        <v>230</v>
      </c>
      <c r="Q311" s="237" t="s">
        <v>230</v>
      </c>
      <c r="R311" s="237" t="s">
        <v>230</v>
      </c>
      <c r="S311" s="237" t="s">
        <v>230</v>
      </c>
      <c r="T311" s="237" t="s">
        <v>230</v>
      </c>
      <c r="U311" s="113" t="s">
        <v>230</v>
      </c>
      <c r="V311" s="114" t="s">
        <v>230</v>
      </c>
    </row>
    <row r="312" spans="1:22" x14ac:dyDescent="0.25">
      <c r="A312" s="55" t="s">
        <v>469</v>
      </c>
      <c r="B312" s="61" t="s">
        <v>470</v>
      </c>
      <c r="C312" s="57" t="s">
        <v>460</v>
      </c>
      <c r="D312" s="184" t="s">
        <v>230</v>
      </c>
      <c r="E312" s="186" t="s">
        <v>230</v>
      </c>
      <c r="F312" s="186" t="s">
        <v>230</v>
      </c>
      <c r="G312" s="186" t="s">
        <v>230</v>
      </c>
      <c r="H312" s="186" t="s">
        <v>230</v>
      </c>
      <c r="I312" s="237" t="s">
        <v>230</v>
      </c>
      <c r="J312" s="237" t="s">
        <v>230</v>
      </c>
      <c r="K312" s="237" t="s">
        <v>230</v>
      </c>
      <c r="L312" s="237" t="s">
        <v>230</v>
      </c>
      <c r="M312" s="237" t="s">
        <v>230</v>
      </c>
      <c r="N312" s="237" t="s">
        <v>230</v>
      </c>
      <c r="O312" s="237" t="s">
        <v>230</v>
      </c>
      <c r="P312" s="237" t="s">
        <v>230</v>
      </c>
      <c r="Q312" s="237" t="s">
        <v>230</v>
      </c>
      <c r="R312" s="237" t="s">
        <v>230</v>
      </c>
      <c r="S312" s="237" t="s">
        <v>230</v>
      </c>
      <c r="T312" s="237" t="s">
        <v>230</v>
      </c>
      <c r="U312" s="113" t="s">
        <v>230</v>
      </c>
      <c r="V312" s="114" t="s">
        <v>230</v>
      </c>
    </row>
    <row r="313" spans="1:22" x14ac:dyDescent="0.25">
      <c r="A313" s="55" t="s">
        <v>471</v>
      </c>
      <c r="B313" s="61" t="s">
        <v>472</v>
      </c>
      <c r="C313" s="57" t="s">
        <v>460</v>
      </c>
      <c r="D313" s="184">
        <f>D175/(D31*1.18)</f>
        <v>0.98310197449154968</v>
      </c>
      <c r="E313" s="185">
        <f t="shared" ref="E313:V313" si="13">E175/(E31*1.18)</f>
        <v>0.97518436271514775</v>
      </c>
      <c r="F313" s="185">
        <f t="shared" si="13"/>
        <v>0.95892573549368998</v>
      </c>
      <c r="G313" s="185">
        <f t="shared" si="13"/>
        <v>0.97618975440001565</v>
      </c>
      <c r="H313" s="185">
        <f t="shared" si="13"/>
        <v>0.97618975440001565</v>
      </c>
      <c r="I313" s="236">
        <f t="shared" si="13"/>
        <v>0.96672633493998805</v>
      </c>
      <c r="J313" s="236">
        <v>1.0208058760769541</v>
      </c>
      <c r="K313" s="236">
        <f t="shared" si="13"/>
        <v>0.99700000000000011</v>
      </c>
      <c r="L313" s="236">
        <v>0.9939109307914018</v>
      </c>
      <c r="M313" s="236">
        <f t="shared" si="13"/>
        <v>0.997</v>
      </c>
      <c r="N313" s="236">
        <v>0.98158496917238658</v>
      </c>
      <c r="O313" s="236">
        <f t="shared" si="13"/>
        <v>0.99699999999999978</v>
      </c>
      <c r="P313" s="236">
        <v>0.99516766228492159</v>
      </c>
      <c r="Q313" s="236">
        <f t="shared" si="13"/>
        <v>0.99700000000000011</v>
      </c>
      <c r="R313" s="236">
        <v>0.99647384303273756</v>
      </c>
      <c r="S313" s="236">
        <f t="shared" si="13"/>
        <v>0.997</v>
      </c>
      <c r="T313" s="236">
        <v>0.99927986293517168</v>
      </c>
      <c r="U313" s="111">
        <f t="shared" si="13"/>
        <v>0.9901048119271717</v>
      </c>
      <c r="V313" s="112">
        <f t="shared" si="13"/>
        <v>0.99507091872118625</v>
      </c>
    </row>
    <row r="314" spans="1:22" x14ac:dyDescent="0.25">
      <c r="A314" s="55" t="s">
        <v>473</v>
      </c>
      <c r="B314" s="61" t="s">
        <v>474</v>
      </c>
      <c r="C314" s="57"/>
      <c r="D314" s="184" t="s">
        <v>230</v>
      </c>
      <c r="E314" s="186" t="s">
        <v>230</v>
      </c>
      <c r="F314" s="186" t="s">
        <v>230</v>
      </c>
      <c r="G314" s="186" t="s">
        <v>230</v>
      </c>
      <c r="H314" s="186" t="s">
        <v>230</v>
      </c>
      <c r="I314" s="237" t="s">
        <v>230</v>
      </c>
      <c r="J314" s="237" t="s">
        <v>230</v>
      </c>
      <c r="K314" s="237" t="s">
        <v>230</v>
      </c>
      <c r="L314" s="237" t="s">
        <v>230</v>
      </c>
      <c r="M314" s="237" t="s">
        <v>230</v>
      </c>
      <c r="N314" s="237" t="s">
        <v>230</v>
      </c>
      <c r="O314" s="237" t="s">
        <v>230</v>
      </c>
      <c r="P314" s="237" t="s">
        <v>230</v>
      </c>
      <c r="Q314" s="237" t="s">
        <v>230</v>
      </c>
      <c r="R314" s="237" t="s">
        <v>230</v>
      </c>
      <c r="S314" s="237" t="s">
        <v>230</v>
      </c>
      <c r="T314" s="237" t="s">
        <v>230</v>
      </c>
      <c r="U314" s="113" t="s">
        <v>230</v>
      </c>
      <c r="V314" s="114" t="s">
        <v>230</v>
      </c>
    </row>
    <row r="315" spans="1:22" x14ac:dyDescent="0.25">
      <c r="A315" s="55" t="s">
        <v>475</v>
      </c>
      <c r="B315" s="61" t="s">
        <v>476</v>
      </c>
      <c r="C315" s="57" t="s">
        <v>460</v>
      </c>
      <c r="D315" s="184" t="s">
        <v>230</v>
      </c>
      <c r="E315" s="186" t="s">
        <v>230</v>
      </c>
      <c r="F315" s="186" t="s">
        <v>230</v>
      </c>
      <c r="G315" s="186" t="s">
        <v>230</v>
      </c>
      <c r="H315" s="186" t="s">
        <v>230</v>
      </c>
      <c r="I315" s="237" t="s">
        <v>230</v>
      </c>
      <c r="J315" s="237" t="s">
        <v>230</v>
      </c>
      <c r="K315" s="237" t="s">
        <v>230</v>
      </c>
      <c r="L315" s="237" t="s">
        <v>230</v>
      </c>
      <c r="M315" s="237" t="s">
        <v>230</v>
      </c>
      <c r="N315" s="237" t="s">
        <v>230</v>
      </c>
      <c r="O315" s="237" t="s">
        <v>230</v>
      </c>
      <c r="P315" s="237" t="s">
        <v>230</v>
      </c>
      <c r="Q315" s="237" t="s">
        <v>230</v>
      </c>
      <c r="R315" s="237" t="s">
        <v>230</v>
      </c>
      <c r="S315" s="237" t="s">
        <v>230</v>
      </c>
      <c r="T315" s="237" t="s">
        <v>230</v>
      </c>
      <c r="U315" s="113" t="s">
        <v>230</v>
      </c>
      <c r="V315" s="114" t="s">
        <v>230</v>
      </c>
    </row>
    <row r="316" spans="1:22" x14ac:dyDescent="0.25">
      <c r="A316" s="55" t="s">
        <v>477</v>
      </c>
      <c r="B316" s="61" t="s">
        <v>478</v>
      </c>
      <c r="C316" s="57" t="s">
        <v>460</v>
      </c>
      <c r="D316" s="184" t="s">
        <v>230</v>
      </c>
      <c r="E316" s="186" t="s">
        <v>230</v>
      </c>
      <c r="F316" s="186" t="s">
        <v>230</v>
      </c>
      <c r="G316" s="186" t="s">
        <v>230</v>
      </c>
      <c r="H316" s="186" t="s">
        <v>230</v>
      </c>
      <c r="I316" s="237" t="s">
        <v>230</v>
      </c>
      <c r="J316" s="237" t="s">
        <v>230</v>
      </c>
      <c r="K316" s="237" t="s">
        <v>230</v>
      </c>
      <c r="L316" s="237" t="s">
        <v>230</v>
      </c>
      <c r="M316" s="237" t="s">
        <v>230</v>
      </c>
      <c r="N316" s="237" t="s">
        <v>230</v>
      </c>
      <c r="O316" s="237" t="s">
        <v>230</v>
      </c>
      <c r="P316" s="237" t="s">
        <v>230</v>
      </c>
      <c r="Q316" s="237" t="s">
        <v>230</v>
      </c>
      <c r="R316" s="237" t="s">
        <v>230</v>
      </c>
      <c r="S316" s="237" t="s">
        <v>230</v>
      </c>
      <c r="T316" s="237" t="s">
        <v>230</v>
      </c>
      <c r="U316" s="113" t="s">
        <v>230</v>
      </c>
      <c r="V316" s="114" t="s">
        <v>230</v>
      </c>
    </row>
    <row r="317" spans="1:22" ht="31.5" x14ac:dyDescent="0.25">
      <c r="A317" s="55" t="s">
        <v>479</v>
      </c>
      <c r="B317" s="63" t="s">
        <v>480</v>
      </c>
      <c r="C317" s="57" t="s">
        <v>460</v>
      </c>
      <c r="D317" s="184" t="s">
        <v>230</v>
      </c>
      <c r="E317" s="186" t="s">
        <v>230</v>
      </c>
      <c r="F317" s="186" t="s">
        <v>230</v>
      </c>
      <c r="G317" s="186" t="s">
        <v>230</v>
      </c>
      <c r="H317" s="186" t="s">
        <v>230</v>
      </c>
      <c r="I317" s="237" t="s">
        <v>230</v>
      </c>
      <c r="J317" s="237" t="s">
        <v>230</v>
      </c>
      <c r="K317" s="237" t="s">
        <v>230</v>
      </c>
      <c r="L317" s="237" t="s">
        <v>230</v>
      </c>
      <c r="M317" s="237" t="s">
        <v>230</v>
      </c>
      <c r="N317" s="237" t="s">
        <v>230</v>
      </c>
      <c r="O317" s="237" t="s">
        <v>230</v>
      </c>
      <c r="P317" s="237" t="s">
        <v>230</v>
      </c>
      <c r="Q317" s="237" t="s">
        <v>230</v>
      </c>
      <c r="R317" s="237" t="s">
        <v>230</v>
      </c>
      <c r="S317" s="237" t="s">
        <v>230</v>
      </c>
      <c r="T317" s="237" t="s">
        <v>230</v>
      </c>
      <c r="U317" s="113" t="s">
        <v>230</v>
      </c>
      <c r="V317" s="114" t="s">
        <v>230</v>
      </c>
    </row>
    <row r="318" spans="1:22" x14ac:dyDescent="0.25">
      <c r="A318" s="55" t="s">
        <v>481</v>
      </c>
      <c r="B318" s="81" t="s">
        <v>604</v>
      </c>
      <c r="C318" s="57" t="s">
        <v>460</v>
      </c>
      <c r="D318" s="184" t="s">
        <v>230</v>
      </c>
      <c r="E318" s="186" t="s">
        <v>230</v>
      </c>
      <c r="F318" s="186" t="s">
        <v>230</v>
      </c>
      <c r="G318" s="186" t="s">
        <v>230</v>
      </c>
      <c r="H318" s="186" t="s">
        <v>230</v>
      </c>
      <c r="I318" s="237" t="s">
        <v>230</v>
      </c>
      <c r="J318" s="237" t="s">
        <v>230</v>
      </c>
      <c r="K318" s="237" t="s">
        <v>230</v>
      </c>
      <c r="L318" s="237" t="s">
        <v>230</v>
      </c>
      <c r="M318" s="237" t="s">
        <v>230</v>
      </c>
      <c r="N318" s="237" t="s">
        <v>230</v>
      </c>
      <c r="O318" s="237" t="s">
        <v>230</v>
      </c>
      <c r="P318" s="237" t="s">
        <v>230</v>
      </c>
      <c r="Q318" s="237" t="s">
        <v>230</v>
      </c>
      <c r="R318" s="237" t="s">
        <v>230</v>
      </c>
      <c r="S318" s="237" t="s">
        <v>230</v>
      </c>
      <c r="T318" s="237" t="s">
        <v>230</v>
      </c>
      <c r="U318" s="113" t="s">
        <v>230</v>
      </c>
      <c r="V318" s="114" t="s">
        <v>230</v>
      </c>
    </row>
    <row r="319" spans="1:22" ht="21" thickBot="1" x14ac:dyDescent="0.3">
      <c r="A319" s="71" t="s">
        <v>482</v>
      </c>
      <c r="B319" s="82" t="s">
        <v>53</v>
      </c>
      <c r="C319" s="73" t="s">
        <v>460</v>
      </c>
      <c r="D319" s="187" t="s">
        <v>230</v>
      </c>
      <c r="E319" s="188" t="s">
        <v>230</v>
      </c>
      <c r="F319" s="188" t="s">
        <v>230</v>
      </c>
      <c r="G319" s="188" t="s">
        <v>230</v>
      </c>
      <c r="H319" s="188" t="s">
        <v>230</v>
      </c>
      <c r="I319" s="238" t="s">
        <v>230</v>
      </c>
      <c r="J319" s="238" t="s">
        <v>230</v>
      </c>
      <c r="K319" s="238" t="s">
        <v>230</v>
      </c>
      <c r="L319" s="238" t="s">
        <v>230</v>
      </c>
      <c r="M319" s="238" t="s">
        <v>230</v>
      </c>
      <c r="N319" s="238" t="s">
        <v>230</v>
      </c>
      <c r="O319" s="238" t="s">
        <v>230</v>
      </c>
      <c r="P319" s="238" t="s">
        <v>230</v>
      </c>
      <c r="Q319" s="238" t="s">
        <v>230</v>
      </c>
      <c r="R319" s="238" t="s">
        <v>230</v>
      </c>
      <c r="S319" s="238" t="s">
        <v>230</v>
      </c>
      <c r="T319" s="238" t="s">
        <v>230</v>
      </c>
      <c r="U319" s="115" t="s">
        <v>230</v>
      </c>
      <c r="V319" s="116" t="s">
        <v>230</v>
      </c>
    </row>
    <row r="320" spans="1:22" ht="21" thickBot="1" x14ac:dyDescent="0.3">
      <c r="A320" s="390" t="s">
        <v>483</v>
      </c>
      <c r="B320" s="391"/>
      <c r="C320" s="391"/>
      <c r="D320" s="391"/>
      <c r="E320" s="391"/>
      <c r="F320" s="391"/>
      <c r="G320" s="391"/>
      <c r="H320" s="391"/>
      <c r="I320" s="391"/>
      <c r="J320" s="391"/>
      <c r="K320" s="391"/>
      <c r="L320" s="391"/>
      <c r="M320" s="391"/>
      <c r="N320" s="391"/>
      <c r="O320" s="391"/>
      <c r="P320" s="391"/>
      <c r="Q320" s="391"/>
      <c r="R320" s="391"/>
      <c r="S320" s="391"/>
      <c r="T320" s="391"/>
      <c r="U320" s="391"/>
      <c r="V320" s="392"/>
    </row>
    <row r="321" spans="1:22" ht="31.5" x14ac:dyDescent="0.25">
      <c r="A321" s="52" t="s">
        <v>484</v>
      </c>
      <c r="B321" s="53" t="s">
        <v>485</v>
      </c>
      <c r="C321" s="54" t="s">
        <v>230</v>
      </c>
      <c r="D321" s="165" t="s">
        <v>230</v>
      </c>
      <c r="E321" s="166" t="s">
        <v>230</v>
      </c>
      <c r="F321" s="166" t="s">
        <v>230</v>
      </c>
      <c r="G321" s="166" t="s">
        <v>230</v>
      </c>
      <c r="H321" s="166" t="s">
        <v>230</v>
      </c>
      <c r="I321" s="225" t="s">
        <v>230</v>
      </c>
      <c r="J321" s="225" t="s">
        <v>230</v>
      </c>
      <c r="K321" s="225" t="s">
        <v>230</v>
      </c>
      <c r="L321" s="225" t="s">
        <v>230</v>
      </c>
      <c r="M321" s="225" t="s">
        <v>230</v>
      </c>
      <c r="N321" s="225" t="s">
        <v>230</v>
      </c>
      <c r="O321" s="225" t="s">
        <v>230</v>
      </c>
      <c r="P321" s="225" t="s">
        <v>230</v>
      </c>
      <c r="Q321" s="225" t="s">
        <v>230</v>
      </c>
      <c r="R321" s="225" t="s">
        <v>230</v>
      </c>
      <c r="S321" s="225" t="s">
        <v>230</v>
      </c>
      <c r="T321" s="225" t="s">
        <v>230</v>
      </c>
      <c r="U321" s="90" t="s">
        <v>230</v>
      </c>
      <c r="V321" s="92" t="s">
        <v>230</v>
      </c>
    </row>
    <row r="322" spans="1:22" x14ac:dyDescent="0.25">
      <c r="A322" s="55" t="s">
        <v>486</v>
      </c>
      <c r="B322" s="64" t="s">
        <v>487</v>
      </c>
      <c r="C322" s="57" t="s">
        <v>488</v>
      </c>
      <c r="D322" s="156" t="s">
        <v>230</v>
      </c>
      <c r="E322" s="168" t="s">
        <v>230</v>
      </c>
      <c r="F322" s="168" t="s">
        <v>230</v>
      </c>
      <c r="G322" s="168" t="s">
        <v>230</v>
      </c>
      <c r="H322" s="168" t="s">
        <v>230</v>
      </c>
      <c r="I322" s="226" t="s">
        <v>230</v>
      </c>
      <c r="J322" s="226" t="s">
        <v>230</v>
      </c>
      <c r="K322" s="226" t="s">
        <v>230</v>
      </c>
      <c r="L322" s="226" t="s">
        <v>230</v>
      </c>
      <c r="M322" s="226" t="s">
        <v>230</v>
      </c>
      <c r="N322" s="226" t="s">
        <v>230</v>
      </c>
      <c r="O322" s="226" t="s">
        <v>230</v>
      </c>
      <c r="P322" s="226" t="s">
        <v>230</v>
      </c>
      <c r="Q322" s="226" t="s">
        <v>230</v>
      </c>
      <c r="R322" s="226" t="s">
        <v>230</v>
      </c>
      <c r="S322" s="226" t="s">
        <v>230</v>
      </c>
      <c r="T322" s="226" t="s">
        <v>230</v>
      </c>
      <c r="U322" s="93" t="s">
        <v>230</v>
      </c>
      <c r="V322" s="95" t="s">
        <v>230</v>
      </c>
    </row>
    <row r="323" spans="1:22" x14ac:dyDescent="0.25">
      <c r="A323" s="55" t="s">
        <v>489</v>
      </c>
      <c r="B323" s="64" t="s">
        <v>490</v>
      </c>
      <c r="C323" s="57" t="s">
        <v>491</v>
      </c>
      <c r="D323" s="156" t="s">
        <v>230</v>
      </c>
      <c r="E323" s="168" t="s">
        <v>230</v>
      </c>
      <c r="F323" s="168" t="s">
        <v>230</v>
      </c>
      <c r="G323" s="168" t="s">
        <v>230</v>
      </c>
      <c r="H323" s="168" t="s">
        <v>230</v>
      </c>
      <c r="I323" s="226" t="s">
        <v>230</v>
      </c>
      <c r="J323" s="226" t="s">
        <v>230</v>
      </c>
      <c r="K323" s="226" t="s">
        <v>230</v>
      </c>
      <c r="L323" s="226" t="s">
        <v>230</v>
      </c>
      <c r="M323" s="226" t="s">
        <v>230</v>
      </c>
      <c r="N323" s="226" t="s">
        <v>230</v>
      </c>
      <c r="O323" s="226" t="s">
        <v>230</v>
      </c>
      <c r="P323" s="226" t="s">
        <v>230</v>
      </c>
      <c r="Q323" s="226" t="s">
        <v>230</v>
      </c>
      <c r="R323" s="226" t="s">
        <v>230</v>
      </c>
      <c r="S323" s="226" t="s">
        <v>230</v>
      </c>
      <c r="T323" s="226" t="s">
        <v>230</v>
      </c>
      <c r="U323" s="93" t="s">
        <v>230</v>
      </c>
      <c r="V323" s="95" t="s">
        <v>230</v>
      </c>
    </row>
    <row r="324" spans="1:22" x14ac:dyDescent="0.25">
      <c r="A324" s="55" t="s">
        <v>492</v>
      </c>
      <c r="B324" s="64" t="s">
        <v>493</v>
      </c>
      <c r="C324" s="57" t="s">
        <v>488</v>
      </c>
      <c r="D324" s="156" t="s">
        <v>230</v>
      </c>
      <c r="E324" s="168" t="s">
        <v>230</v>
      </c>
      <c r="F324" s="168" t="s">
        <v>230</v>
      </c>
      <c r="G324" s="168" t="s">
        <v>230</v>
      </c>
      <c r="H324" s="168" t="s">
        <v>230</v>
      </c>
      <c r="I324" s="226" t="s">
        <v>230</v>
      </c>
      <c r="J324" s="226" t="s">
        <v>230</v>
      </c>
      <c r="K324" s="226" t="s">
        <v>230</v>
      </c>
      <c r="L324" s="226" t="s">
        <v>230</v>
      </c>
      <c r="M324" s="226" t="s">
        <v>230</v>
      </c>
      <c r="N324" s="226" t="s">
        <v>230</v>
      </c>
      <c r="O324" s="226" t="s">
        <v>230</v>
      </c>
      <c r="P324" s="226" t="s">
        <v>230</v>
      </c>
      <c r="Q324" s="226" t="s">
        <v>230</v>
      </c>
      <c r="R324" s="226" t="s">
        <v>230</v>
      </c>
      <c r="S324" s="226" t="s">
        <v>230</v>
      </c>
      <c r="T324" s="226" t="s">
        <v>230</v>
      </c>
      <c r="U324" s="93" t="s">
        <v>230</v>
      </c>
      <c r="V324" s="95" t="s">
        <v>230</v>
      </c>
    </row>
    <row r="325" spans="1:22" x14ac:dyDescent="0.25">
      <c r="A325" s="55" t="s">
        <v>494</v>
      </c>
      <c r="B325" s="64" t="s">
        <v>495</v>
      </c>
      <c r="C325" s="57" t="s">
        <v>491</v>
      </c>
      <c r="D325" s="156" t="s">
        <v>230</v>
      </c>
      <c r="E325" s="168" t="s">
        <v>230</v>
      </c>
      <c r="F325" s="168" t="s">
        <v>230</v>
      </c>
      <c r="G325" s="168" t="s">
        <v>230</v>
      </c>
      <c r="H325" s="168" t="s">
        <v>230</v>
      </c>
      <c r="I325" s="226" t="s">
        <v>230</v>
      </c>
      <c r="J325" s="226" t="s">
        <v>230</v>
      </c>
      <c r="K325" s="226" t="s">
        <v>230</v>
      </c>
      <c r="L325" s="226" t="s">
        <v>230</v>
      </c>
      <c r="M325" s="226" t="s">
        <v>230</v>
      </c>
      <c r="N325" s="226" t="s">
        <v>230</v>
      </c>
      <c r="O325" s="226" t="s">
        <v>230</v>
      </c>
      <c r="P325" s="226" t="s">
        <v>230</v>
      </c>
      <c r="Q325" s="226" t="s">
        <v>230</v>
      </c>
      <c r="R325" s="226" t="s">
        <v>230</v>
      </c>
      <c r="S325" s="226" t="s">
        <v>230</v>
      </c>
      <c r="T325" s="226" t="s">
        <v>230</v>
      </c>
      <c r="U325" s="93" t="s">
        <v>230</v>
      </c>
      <c r="V325" s="95" t="s">
        <v>230</v>
      </c>
    </row>
    <row r="326" spans="1:22" x14ac:dyDescent="0.25">
      <c r="A326" s="55" t="s">
        <v>496</v>
      </c>
      <c r="B326" s="64" t="s">
        <v>497</v>
      </c>
      <c r="C326" s="57" t="s">
        <v>693</v>
      </c>
      <c r="D326" s="156" t="s">
        <v>230</v>
      </c>
      <c r="E326" s="168" t="s">
        <v>230</v>
      </c>
      <c r="F326" s="168" t="s">
        <v>230</v>
      </c>
      <c r="G326" s="168" t="s">
        <v>230</v>
      </c>
      <c r="H326" s="168" t="s">
        <v>230</v>
      </c>
      <c r="I326" s="226" t="s">
        <v>230</v>
      </c>
      <c r="J326" s="226" t="s">
        <v>230</v>
      </c>
      <c r="K326" s="226" t="s">
        <v>230</v>
      </c>
      <c r="L326" s="226" t="s">
        <v>230</v>
      </c>
      <c r="M326" s="226" t="s">
        <v>230</v>
      </c>
      <c r="N326" s="226" t="s">
        <v>230</v>
      </c>
      <c r="O326" s="226" t="s">
        <v>230</v>
      </c>
      <c r="P326" s="226" t="s">
        <v>230</v>
      </c>
      <c r="Q326" s="226" t="s">
        <v>230</v>
      </c>
      <c r="R326" s="226" t="s">
        <v>230</v>
      </c>
      <c r="S326" s="226" t="s">
        <v>230</v>
      </c>
      <c r="T326" s="226" t="s">
        <v>230</v>
      </c>
      <c r="U326" s="93" t="s">
        <v>230</v>
      </c>
      <c r="V326" s="95" t="s">
        <v>230</v>
      </c>
    </row>
    <row r="327" spans="1:22" x14ac:dyDescent="0.25">
      <c r="A327" s="55" t="s">
        <v>498</v>
      </c>
      <c r="B327" s="64" t="s">
        <v>499</v>
      </c>
      <c r="C327" s="57" t="s">
        <v>230</v>
      </c>
      <c r="D327" s="156" t="s">
        <v>230</v>
      </c>
      <c r="E327" s="168" t="s">
        <v>230</v>
      </c>
      <c r="F327" s="168" t="s">
        <v>230</v>
      </c>
      <c r="G327" s="168" t="s">
        <v>230</v>
      </c>
      <c r="H327" s="168" t="s">
        <v>230</v>
      </c>
      <c r="I327" s="226" t="s">
        <v>230</v>
      </c>
      <c r="J327" s="226" t="s">
        <v>230</v>
      </c>
      <c r="K327" s="226" t="s">
        <v>230</v>
      </c>
      <c r="L327" s="226" t="s">
        <v>230</v>
      </c>
      <c r="M327" s="226" t="s">
        <v>230</v>
      </c>
      <c r="N327" s="226" t="s">
        <v>230</v>
      </c>
      <c r="O327" s="226" t="s">
        <v>230</v>
      </c>
      <c r="P327" s="226" t="s">
        <v>230</v>
      </c>
      <c r="Q327" s="226" t="s">
        <v>230</v>
      </c>
      <c r="R327" s="226" t="s">
        <v>230</v>
      </c>
      <c r="S327" s="226" t="s">
        <v>230</v>
      </c>
      <c r="T327" s="226" t="s">
        <v>230</v>
      </c>
      <c r="U327" s="93" t="s">
        <v>230</v>
      </c>
      <c r="V327" s="95" t="s">
        <v>230</v>
      </c>
    </row>
    <row r="328" spans="1:22" x14ac:dyDescent="0.25">
      <c r="A328" s="55" t="s">
        <v>500</v>
      </c>
      <c r="B328" s="63" t="s">
        <v>501</v>
      </c>
      <c r="C328" s="57" t="s">
        <v>693</v>
      </c>
      <c r="D328" s="156" t="s">
        <v>230</v>
      </c>
      <c r="E328" s="168" t="s">
        <v>230</v>
      </c>
      <c r="F328" s="168" t="s">
        <v>230</v>
      </c>
      <c r="G328" s="168" t="s">
        <v>230</v>
      </c>
      <c r="H328" s="168" t="s">
        <v>230</v>
      </c>
      <c r="I328" s="226" t="s">
        <v>230</v>
      </c>
      <c r="J328" s="226" t="s">
        <v>230</v>
      </c>
      <c r="K328" s="226" t="s">
        <v>230</v>
      </c>
      <c r="L328" s="226" t="s">
        <v>230</v>
      </c>
      <c r="M328" s="226" t="s">
        <v>230</v>
      </c>
      <c r="N328" s="226" t="s">
        <v>230</v>
      </c>
      <c r="O328" s="226" t="s">
        <v>230</v>
      </c>
      <c r="P328" s="226" t="s">
        <v>230</v>
      </c>
      <c r="Q328" s="226" t="s">
        <v>230</v>
      </c>
      <c r="R328" s="226" t="s">
        <v>230</v>
      </c>
      <c r="S328" s="226" t="s">
        <v>230</v>
      </c>
      <c r="T328" s="226" t="s">
        <v>230</v>
      </c>
      <c r="U328" s="93" t="s">
        <v>230</v>
      </c>
      <c r="V328" s="95" t="s">
        <v>230</v>
      </c>
    </row>
    <row r="329" spans="1:22" x14ac:dyDescent="0.25">
      <c r="A329" s="55" t="s">
        <v>502</v>
      </c>
      <c r="B329" s="63" t="s">
        <v>503</v>
      </c>
      <c r="C329" s="57" t="s">
        <v>504</v>
      </c>
      <c r="D329" s="156" t="s">
        <v>230</v>
      </c>
      <c r="E329" s="168" t="s">
        <v>230</v>
      </c>
      <c r="F329" s="168" t="s">
        <v>230</v>
      </c>
      <c r="G329" s="168" t="s">
        <v>230</v>
      </c>
      <c r="H329" s="168" t="s">
        <v>230</v>
      </c>
      <c r="I329" s="226" t="s">
        <v>230</v>
      </c>
      <c r="J329" s="226" t="s">
        <v>230</v>
      </c>
      <c r="K329" s="226" t="s">
        <v>230</v>
      </c>
      <c r="L329" s="226" t="s">
        <v>230</v>
      </c>
      <c r="M329" s="226" t="s">
        <v>230</v>
      </c>
      <c r="N329" s="226" t="s">
        <v>230</v>
      </c>
      <c r="O329" s="226" t="s">
        <v>230</v>
      </c>
      <c r="P329" s="226" t="s">
        <v>230</v>
      </c>
      <c r="Q329" s="226" t="s">
        <v>230</v>
      </c>
      <c r="R329" s="226" t="s">
        <v>230</v>
      </c>
      <c r="S329" s="226" t="s">
        <v>230</v>
      </c>
      <c r="T329" s="226" t="s">
        <v>230</v>
      </c>
      <c r="U329" s="93" t="s">
        <v>230</v>
      </c>
      <c r="V329" s="95" t="s">
        <v>230</v>
      </c>
    </row>
    <row r="330" spans="1:22" x14ac:dyDescent="0.25">
      <c r="A330" s="55" t="s">
        <v>505</v>
      </c>
      <c r="B330" s="64" t="s">
        <v>506</v>
      </c>
      <c r="C330" s="57" t="s">
        <v>230</v>
      </c>
      <c r="D330" s="156" t="s">
        <v>230</v>
      </c>
      <c r="E330" s="168" t="s">
        <v>230</v>
      </c>
      <c r="F330" s="168" t="s">
        <v>230</v>
      </c>
      <c r="G330" s="168" t="s">
        <v>230</v>
      </c>
      <c r="H330" s="168" t="s">
        <v>230</v>
      </c>
      <c r="I330" s="226" t="s">
        <v>230</v>
      </c>
      <c r="J330" s="226" t="s">
        <v>230</v>
      </c>
      <c r="K330" s="226" t="s">
        <v>230</v>
      </c>
      <c r="L330" s="226" t="s">
        <v>230</v>
      </c>
      <c r="M330" s="226" t="s">
        <v>230</v>
      </c>
      <c r="N330" s="226" t="s">
        <v>230</v>
      </c>
      <c r="O330" s="226" t="s">
        <v>230</v>
      </c>
      <c r="P330" s="226" t="s">
        <v>230</v>
      </c>
      <c r="Q330" s="226" t="s">
        <v>230</v>
      </c>
      <c r="R330" s="226" t="s">
        <v>230</v>
      </c>
      <c r="S330" s="226" t="s">
        <v>230</v>
      </c>
      <c r="T330" s="226" t="s">
        <v>230</v>
      </c>
      <c r="U330" s="93" t="s">
        <v>230</v>
      </c>
      <c r="V330" s="95" t="s">
        <v>230</v>
      </c>
    </row>
    <row r="331" spans="1:22" x14ac:dyDescent="0.25">
      <c r="A331" s="55" t="s">
        <v>507</v>
      </c>
      <c r="B331" s="63" t="s">
        <v>501</v>
      </c>
      <c r="C331" s="57" t="s">
        <v>693</v>
      </c>
      <c r="D331" s="156" t="s">
        <v>230</v>
      </c>
      <c r="E331" s="168" t="s">
        <v>230</v>
      </c>
      <c r="F331" s="168" t="s">
        <v>230</v>
      </c>
      <c r="G331" s="168" t="s">
        <v>230</v>
      </c>
      <c r="H331" s="168" t="s">
        <v>230</v>
      </c>
      <c r="I331" s="226" t="s">
        <v>230</v>
      </c>
      <c r="J331" s="226" t="s">
        <v>230</v>
      </c>
      <c r="K331" s="226" t="s">
        <v>230</v>
      </c>
      <c r="L331" s="226" t="s">
        <v>230</v>
      </c>
      <c r="M331" s="226" t="s">
        <v>230</v>
      </c>
      <c r="N331" s="226" t="s">
        <v>230</v>
      </c>
      <c r="O331" s="226" t="s">
        <v>230</v>
      </c>
      <c r="P331" s="226" t="s">
        <v>230</v>
      </c>
      <c r="Q331" s="226" t="s">
        <v>230</v>
      </c>
      <c r="R331" s="226" t="s">
        <v>230</v>
      </c>
      <c r="S331" s="226" t="s">
        <v>230</v>
      </c>
      <c r="T331" s="226" t="s">
        <v>230</v>
      </c>
      <c r="U331" s="93" t="s">
        <v>230</v>
      </c>
      <c r="V331" s="95" t="s">
        <v>230</v>
      </c>
    </row>
    <row r="332" spans="1:22" x14ac:dyDescent="0.25">
      <c r="A332" s="55" t="s">
        <v>508</v>
      </c>
      <c r="B332" s="63" t="s">
        <v>509</v>
      </c>
      <c r="C332" s="57" t="s">
        <v>488</v>
      </c>
      <c r="D332" s="156" t="s">
        <v>230</v>
      </c>
      <c r="E332" s="168" t="s">
        <v>230</v>
      </c>
      <c r="F332" s="168" t="s">
        <v>230</v>
      </c>
      <c r="G332" s="168" t="s">
        <v>230</v>
      </c>
      <c r="H332" s="168" t="s">
        <v>230</v>
      </c>
      <c r="I332" s="226" t="s">
        <v>230</v>
      </c>
      <c r="J332" s="226" t="s">
        <v>230</v>
      </c>
      <c r="K332" s="226" t="s">
        <v>230</v>
      </c>
      <c r="L332" s="226" t="s">
        <v>230</v>
      </c>
      <c r="M332" s="226" t="s">
        <v>230</v>
      </c>
      <c r="N332" s="226" t="s">
        <v>230</v>
      </c>
      <c r="O332" s="226" t="s">
        <v>230</v>
      </c>
      <c r="P332" s="226" t="s">
        <v>230</v>
      </c>
      <c r="Q332" s="226" t="s">
        <v>230</v>
      </c>
      <c r="R332" s="226" t="s">
        <v>230</v>
      </c>
      <c r="S332" s="226" t="s">
        <v>230</v>
      </c>
      <c r="T332" s="226" t="s">
        <v>230</v>
      </c>
      <c r="U332" s="93" t="s">
        <v>230</v>
      </c>
      <c r="V332" s="95" t="s">
        <v>230</v>
      </c>
    </row>
    <row r="333" spans="1:22" x14ac:dyDescent="0.25">
      <c r="A333" s="55" t="s">
        <v>510</v>
      </c>
      <c r="B333" s="63" t="s">
        <v>503</v>
      </c>
      <c r="C333" s="57" t="s">
        <v>504</v>
      </c>
      <c r="D333" s="156" t="s">
        <v>230</v>
      </c>
      <c r="E333" s="168" t="s">
        <v>230</v>
      </c>
      <c r="F333" s="168" t="s">
        <v>230</v>
      </c>
      <c r="G333" s="168" t="s">
        <v>230</v>
      </c>
      <c r="H333" s="168" t="s">
        <v>230</v>
      </c>
      <c r="I333" s="226" t="s">
        <v>230</v>
      </c>
      <c r="J333" s="226" t="s">
        <v>230</v>
      </c>
      <c r="K333" s="226" t="s">
        <v>230</v>
      </c>
      <c r="L333" s="226" t="s">
        <v>230</v>
      </c>
      <c r="M333" s="226" t="s">
        <v>230</v>
      </c>
      <c r="N333" s="226" t="s">
        <v>230</v>
      </c>
      <c r="O333" s="226" t="s">
        <v>230</v>
      </c>
      <c r="P333" s="226" t="s">
        <v>230</v>
      </c>
      <c r="Q333" s="226" t="s">
        <v>230</v>
      </c>
      <c r="R333" s="226" t="s">
        <v>230</v>
      </c>
      <c r="S333" s="226" t="s">
        <v>230</v>
      </c>
      <c r="T333" s="226" t="s">
        <v>230</v>
      </c>
      <c r="U333" s="93" t="s">
        <v>230</v>
      </c>
      <c r="V333" s="95" t="s">
        <v>230</v>
      </c>
    </row>
    <row r="334" spans="1:22" x14ac:dyDescent="0.25">
      <c r="A334" s="55" t="s">
        <v>511</v>
      </c>
      <c r="B334" s="64" t="s">
        <v>512</v>
      </c>
      <c r="C334" s="57" t="s">
        <v>230</v>
      </c>
      <c r="D334" s="156" t="s">
        <v>230</v>
      </c>
      <c r="E334" s="168" t="s">
        <v>230</v>
      </c>
      <c r="F334" s="168" t="s">
        <v>230</v>
      </c>
      <c r="G334" s="168" t="s">
        <v>230</v>
      </c>
      <c r="H334" s="168" t="s">
        <v>230</v>
      </c>
      <c r="I334" s="226" t="s">
        <v>230</v>
      </c>
      <c r="J334" s="226" t="s">
        <v>230</v>
      </c>
      <c r="K334" s="226" t="s">
        <v>230</v>
      </c>
      <c r="L334" s="226" t="s">
        <v>230</v>
      </c>
      <c r="M334" s="226" t="s">
        <v>230</v>
      </c>
      <c r="N334" s="226" t="s">
        <v>230</v>
      </c>
      <c r="O334" s="226" t="s">
        <v>230</v>
      </c>
      <c r="P334" s="226" t="s">
        <v>230</v>
      </c>
      <c r="Q334" s="226" t="s">
        <v>230</v>
      </c>
      <c r="R334" s="226" t="s">
        <v>230</v>
      </c>
      <c r="S334" s="226" t="s">
        <v>230</v>
      </c>
      <c r="T334" s="226" t="s">
        <v>230</v>
      </c>
      <c r="U334" s="93" t="s">
        <v>230</v>
      </c>
      <c r="V334" s="95" t="s">
        <v>230</v>
      </c>
    </row>
    <row r="335" spans="1:22" x14ac:dyDescent="0.25">
      <c r="A335" s="55" t="s">
        <v>513</v>
      </c>
      <c r="B335" s="63" t="s">
        <v>501</v>
      </c>
      <c r="C335" s="57" t="s">
        <v>693</v>
      </c>
      <c r="D335" s="156" t="s">
        <v>230</v>
      </c>
      <c r="E335" s="168" t="s">
        <v>230</v>
      </c>
      <c r="F335" s="168" t="s">
        <v>230</v>
      </c>
      <c r="G335" s="168" t="s">
        <v>230</v>
      </c>
      <c r="H335" s="168" t="s">
        <v>230</v>
      </c>
      <c r="I335" s="226" t="s">
        <v>230</v>
      </c>
      <c r="J335" s="226" t="s">
        <v>230</v>
      </c>
      <c r="K335" s="226" t="s">
        <v>230</v>
      </c>
      <c r="L335" s="226" t="s">
        <v>230</v>
      </c>
      <c r="M335" s="226" t="s">
        <v>230</v>
      </c>
      <c r="N335" s="226" t="s">
        <v>230</v>
      </c>
      <c r="O335" s="226" t="s">
        <v>230</v>
      </c>
      <c r="P335" s="226" t="s">
        <v>230</v>
      </c>
      <c r="Q335" s="226" t="s">
        <v>230</v>
      </c>
      <c r="R335" s="226" t="s">
        <v>230</v>
      </c>
      <c r="S335" s="226" t="s">
        <v>230</v>
      </c>
      <c r="T335" s="226" t="s">
        <v>230</v>
      </c>
      <c r="U335" s="93" t="s">
        <v>230</v>
      </c>
      <c r="V335" s="95" t="s">
        <v>230</v>
      </c>
    </row>
    <row r="336" spans="1:22" x14ac:dyDescent="0.25">
      <c r="A336" s="55" t="s">
        <v>514</v>
      </c>
      <c r="B336" s="63" t="s">
        <v>503</v>
      </c>
      <c r="C336" s="57" t="s">
        <v>504</v>
      </c>
      <c r="D336" s="156" t="s">
        <v>230</v>
      </c>
      <c r="E336" s="168" t="s">
        <v>230</v>
      </c>
      <c r="F336" s="168" t="s">
        <v>230</v>
      </c>
      <c r="G336" s="168" t="s">
        <v>230</v>
      </c>
      <c r="H336" s="168" t="s">
        <v>230</v>
      </c>
      <c r="I336" s="226" t="s">
        <v>230</v>
      </c>
      <c r="J336" s="226" t="s">
        <v>230</v>
      </c>
      <c r="K336" s="226" t="s">
        <v>230</v>
      </c>
      <c r="L336" s="226" t="s">
        <v>230</v>
      </c>
      <c r="M336" s="226" t="s">
        <v>230</v>
      </c>
      <c r="N336" s="226" t="s">
        <v>230</v>
      </c>
      <c r="O336" s="226" t="s">
        <v>230</v>
      </c>
      <c r="P336" s="226" t="s">
        <v>230</v>
      </c>
      <c r="Q336" s="226" t="s">
        <v>230</v>
      </c>
      <c r="R336" s="226" t="s">
        <v>230</v>
      </c>
      <c r="S336" s="226" t="s">
        <v>230</v>
      </c>
      <c r="T336" s="226" t="s">
        <v>230</v>
      </c>
      <c r="U336" s="93" t="s">
        <v>230</v>
      </c>
      <c r="V336" s="95" t="s">
        <v>230</v>
      </c>
    </row>
    <row r="337" spans="1:22" x14ac:dyDescent="0.25">
      <c r="A337" s="55" t="s">
        <v>515</v>
      </c>
      <c r="B337" s="64" t="s">
        <v>516</v>
      </c>
      <c r="C337" s="57" t="s">
        <v>230</v>
      </c>
      <c r="D337" s="156" t="s">
        <v>230</v>
      </c>
      <c r="E337" s="168" t="s">
        <v>230</v>
      </c>
      <c r="F337" s="168" t="s">
        <v>230</v>
      </c>
      <c r="G337" s="168" t="s">
        <v>230</v>
      </c>
      <c r="H337" s="168" t="s">
        <v>230</v>
      </c>
      <c r="I337" s="226" t="s">
        <v>230</v>
      </c>
      <c r="J337" s="226" t="s">
        <v>230</v>
      </c>
      <c r="K337" s="226" t="s">
        <v>230</v>
      </c>
      <c r="L337" s="226" t="s">
        <v>230</v>
      </c>
      <c r="M337" s="226" t="s">
        <v>230</v>
      </c>
      <c r="N337" s="226" t="s">
        <v>230</v>
      </c>
      <c r="O337" s="226" t="s">
        <v>230</v>
      </c>
      <c r="P337" s="226" t="s">
        <v>230</v>
      </c>
      <c r="Q337" s="226" t="s">
        <v>230</v>
      </c>
      <c r="R337" s="226" t="s">
        <v>230</v>
      </c>
      <c r="S337" s="226" t="s">
        <v>230</v>
      </c>
      <c r="T337" s="226" t="s">
        <v>230</v>
      </c>
      <c r="U337" s="93" t="s">
        <v>230</v>
      </c>
      <c r="V337" s="95" t="s">
        <v>230</v>
      </c>
    </row>
    <row r="338" spans="1:22" x14ac:dyDescent="0.25">
      <c r="A338" s="55" t="s">
        <v>517</v>
      </c>
      <c r="B338" s="63" t="s">
        <v>501</v>
      </c>
      <c r="C338" s="57" t="s">
        <v>693</v>
      </c>
      <c r="D338" s="156" t="s">
        <v>230</v>
      </c>
      <c r="E338" s="168" t="s">
        <v>230</v>
      </c>
      <c r="F338" s="168" t="s">
        <v>230</v>
      </c>
      <c r="G338" s="168" t="s">
        <v>230</v>
      </c>
      <c r="H338" s="168" t="s">
        <v>230</v>
      </c>
      <c r="I338" s="226" t="s">
        <v>230</v>
      </c>
      <c r="J338" s="226" t="s">
        <v>230</v>
      </c>
      <c r="K338" s="226" t="s">
        <v>230</v>
      </c>
      <c r="L338" s="226" t="s">
        <v>230</v>
      </c>
      <c r="M338" s="226" t="s">
        <v>230</v>
      </c>
      <c r="N338" s="226" t="s">
        <v>230</v>
      </c>
      <c r="O338" s="226" t="s">
        <v>230</v>
      </c>
      <c r="P338" s="226" t="s">
        <v>230</v>
      </c>
      <c r="Q338" s="226" t="s">
        <v>230</v>
      </c>
      <c r="R338" s="226" t="s">
        <v>230</v>
      </c>
      <c r="S338" s="226" t="s">
        <v>230</v>
      </c>
      <c r="T338" s="226" t="s">
        <v>230</v>
      </c>
      <c r="U338" s="93" t="s">
        <v>230</v>
      </c>
      <c r="V338" s="95" t="s">
        <v>230</v>
      </c>
    </row>
    <row r="339" spans="1:22" x14ac:dyDescent="0.25">
      <c r="A339" s="55" t="s">
        <v>518</v>
      </c>
      <c r="B339" s="63" t="s">
        <v>509</v>
      </c>
      <c r="C339" s="57" t="s">
        <v>488</v>
      </c>
      <c r="D339" s="156" t="s">
        <v>230</v>
      </c>
      <c r="E339" s="168" t="s">
        <v>230</v>
      </c>
      <c r="F339" s="168" t="s">
        <v>230</v>
      </c>
      <c r="G339" s="168" t="s">
        <v>230</v>
      </c>
      <c r="H339" s="168" t="s">
        <v>230</v>
      </c>
      <c r="I339" s="226" t="s">
        <v>230</v>
      </c>
      <c r="J339" s="226" t="s">
        <v>230</v>
      </c>
      <c r="K339" s="226" t="s">
        <v>230</v>
      </c>
      <c r="L339" s="226" t="s">
        <v>230</v>
      </c>
      <c r="M339" s="226" t="s">
        <v>230</v>
      </c>
      <c r="N339" s="226" t="s">
        <v>230</v>
      </c>
      <c r="O339" s="226" t="s">
        <v>230</v>
      </c>
      <c r="P339" s="226" t="s">
        <v>230</v>
      </c>
      <c r="Q339" s="226" t="s">
        <v>230</v>
      </c>
      <c r="R339" s="226" t="s">
        <v>230</v>
      </c>
      <c r="S339" s="226" t="s">
        <v>230</v>
      </c>
      <c r="T339" s="226" t="s">
        <v>230</v>
      </c>
      <c r="U339" s="93" t="s">
        <v>230</v>
      </c>
      <c r="V339" s="95" t="s">
        <v>230</v>
      </c>
    </row>
    <row r="340" spans="1:22" x14ac:dyDescent="0.25">
      <c r="A340" s="55" t="s">
        <v>519</v>
      </c>
      <c r="B340" s="63" t="s">
        <v>503</v>
      </c>
      <c r="C340" s="57" t="s">
        <v>504</v>
      </c>
      <c r="D340" s="156" t="s">
        <v>230</v>
      </c>
      <c r="E340" s="168" t="s">
        <v>230</v>
      </c>
      <c r="F340" s="168" t="s">
        <v>230</v>
      </c>
      <c r="G340" s="168" t="s">
        <v>230</v>
      </c>
      <c r="H340" s="168" t="s">
        <v>230</v>
      </c>
      <c r="I340" s="226" t="s">
        <v>230</v>
      </c>
      <c r="J340" s="226" t="s">
        <v>230</v>
      </c>
      <c r="K340" s="226" t="s">
        <v>230</v>
      </c>
      <c r="L340" s="226" t="s">
        <v>230</v>
      </c>
      <c r="M340" s="226" t="s">
        <v>230</v>
      </c>
      <c r="N340" s="226" t="s">
        <v>230</v>
      </c>
      <c r="O340" s="226" t="s">
        <v>230</v>
      </c>
      <c r="P340" s="226" t="s">
        <v>230</v>
      </c>
      <c r="Q340" s="226" t="s">
        <v>230</v>
      </c>
      <c r="R340" s="226" t="s">
        <v>230</v>
      </c>
      <c r="S340" s="226" t="s">
        <v>230</v>
      </c>
      <c r="T340" s="226" t="s">
        <v>230</v>
      </c>
      <c r="U340" s="93" t="s">
        <v>230</v>
      </c>
      <c r="V340" s="95" t="s">
        <v>230</v>
      </c>
    </row>
    <row r="341" spans="1:22" ht="31.5" x14ac:dyDescent="0.25">
      <c r="A341" s="76" t="s">
        <v>520</v>
      </c>
      <c r="B341" s="83" t="s">
        <v>521</v>
      </c>
      <c r="C341" s="77" t="s">
        <v>230</v>
      </c>
      <c r="D341" s="156" t="s">
        <v>230</v>
      </c>
      <c r="E341" s="168" t="s">
        <v>230</v>
      </c>
      <c r="F341" s="168" t="s">
        <v>230</v>
      </c>
      <c r="G341" s="168" t="s">
        <v>230</v>
      </c>
      <c r="H341" s="168" t="s">
        <v>230</v>
      </c>
      <c r="I341" s="226" t="s">
        <v>230</v>
      </c>
      <c r="J341" s="226" t="s">
        <v>230</v>
      </c>
      <c r="K341" s="226" t="s">
        <v>230</v>
      </c>
      <c r="L341" s="226" t="s">
        <v>230</v>
      </c>
      <c r="M341" s="226" t="s">
        <v>230</v>
      </c>
      <c r="N341" s="226" t="s">
        <v>230</v>
      </c>
      <c r="O341" s="226" t="s">
        <v>230</v>
      </c>
      <c r="P341" s="226" t="s">
        <v>230</v>
      </c>
      <c r="Q341" s="226" t="s">
        <v>230</v>
      </c>
      <c r="R341" s="226" t="s">
        <v>230</v>
      </c>
      <c r="S341" s="226" t="s">
        <v>230</v>
      </c>
      <c r="T341" s="226" t="s">
        <v>230</v>
      </c>
      <c r="U341" s="93" t="s">
        <v>230</v>
      </c>
      <c r="V341" s="95" t="s">
        <v>230</v>
      </c>
    </row>
    <row r="342" spans="1:22" ht="31.5" x14ac:dyDescent="0.25">
      <c r="A342" s="55" t="s">
        <v>522</v>
      </c>
      <c r="B342" s="64" t="s">
        <v>523</v>
      </c>
      <c r="C342" s="57" t="s">
        <v>693</v>
      </c>
      <c r="D342" s="156">
        <v>5456.9367040000006</v>
      </c>
      <c r="E342" s="168">
        <v>5229.3742134740005</v>
      </c>
      <c r="F342" s="168">
        <v>5199.6369731970008</v>
      </c>
      <c r="G342" s="168">
        <v>5328.7138149969996</v>
      </c>
      <c r="H342" s="168">
        <v>5328.7138149969996</v>
      </c>
      <c r="I342" s="226">
        <v>5278.5053688788894</v>
      </c>
      <c r="J342" s="226">
        <v>5394.4619280000006</v>
      </c>
      <c r="K342" s="226">
        <v>5225.801152</v>
      </c>
      <c r="L342" s="226">
        <v>5402.5100814986854</v>
      </c>
      <c r="M342" s="226">
        <v>5252.1985420000001</v>
      </c>
      <c r="N342" s="226">
        <v>5390.8078490000007</v>
      </c>
      <c r="O342" s="226">
        <v>5330.5172150000008</v>
      </c>
      <c r="P342" s="226">
        <v>5424.7128590000002</v>
      </c>
      <c r="Q342" s="226">
        <v>5411.1066840000003</v>
      </c>
      <c r="R342" s="226">
        <v>5458.8569050000006</v>
      </c>
      <c r="S342" s="226">
        <v>5411.1066840000003</v>
      </c>
      <c r="T342" s="226">
        <v>5493.241876</v>
      </c>
      <c r="U342" s="93">
        <f>G342+I342+K342+M342+O342+Q342+S342</f>
        <v>37237.949460875883</v>
      </c>
      <c r="V342" s="95">
        <f>H342+J342+L342+N342+P342+R342+T342</f>
        <v>37893.305313495686</v>
      </c>
    </row>
    <row r="343" spans="1:22" ht="47.25" x14ac:dyDescent="0.25">
      <c r="A343" s="55" t="s">
        <v>524</v>
      </c>
      <c r="B343" s="63" t="s">
        <v>525</v>
      </c>
      <c r="C343" s="57" t="s">
        <v>693</v>
      </c>
      <c r="D343" s="156" t="s">
        <v>230</v>
      </c>
      <c r="E343" s="168" t="s">
        <v>230</v>
      </c>
      <c r="F343" s="168" t="s">
        <v>230</v>
      </c>
      <c r="G343" s="168" t="s">
        <v>230</v>
      </c>
      <c r="H343" s="168" t="s">
        <v>230</v>
      </c>
      <c r="I343" s="226" t="s">
        <v>230</v>
      </c>
      <c r="J343" s="226" t="s">
        <v>230</v>
      </c>
      <c r="K343" s="226" t="s">
        <v>230</v>
      </c>
      <c r="L343" s="226" t="s">
        <v>230</v>
      </c>
      <c r="M343" s="226" t="s">
        <v>230</v>
      </c>
      <c r="N343" s="226" t="s">
        <v>230</v>
      </c>
      <c r="O343" s="226" t="s">
        <v>230</v>
      </c>
      <c r="P343" s="226" t="s">
        <v>230</v>
      </c>
      <c r="Q343" s="226" t="s">
        <v>230</v>
      </c>
      <c r="R343" s="226" t="s">
        <v>230</v>
      </c>
      <c r="S343" s="226" t="s">
        <v>230</v>
      </c>
      <c r="T343" s="226" t="s">
        <v>230</v>
      </c>
      <c r="U343" s="93" t="s">
        <v>230</v>
      </c>
      <c r="V343" s="95" t="s">
        <v>230</v>
      </c>
    </row>
    <row r="344" spans="1:22" x14ac:dyDescent="0.25">
      <c r="A344" s="55" t="s">
        <v>526</v>
      </c>
      <c r="B344" s="81" t="s">
        <v>527</v>
      </c>
      <c r="C344" s="57" t="s">
        <v>693</v>
      </c>
      <c r="D344" s="156" t="s">
        <v>230</v>
      </c>
      <c r="E344" s="168" t="s">
        <v>230</v>
      </c>
      <c r="F344" s="168" t="s">
        <v>230</v>
      </c>
      <c r="G344" s="168" t="s">
        <v>230</v>
      </c>
      <c r="H344" s="168" t="s">
        <v>230</v>
      </c>
      <c r="I344" s="226" t="s">
        <v>230</v>
      </c>
      <c r="J344" s="226" t="s">
        <v>230</v>
      </c>
      <c r="K344" s="226" t="s">
        <v>230</v>
      </c>
      <c r="L344" s="226" t="s">
        <v>230</v>
      </c>
      <c r="M344" s="226" t="s">
        <v>230</v>
      </c>
      <c r="N344" s="226" t="s">
        <v>230</v>
      </c>
      <c r="O344" s="226" t="s">
        <v>230</v>
      </c>
      <c r="P344" s="226" t="s">
        <v>230</v>
      </c>
      <c r="Q344" s="226" t="s">
        <v>230</v>
      </c>
      <c r="R344" s="226" t="s">
        <v>230</v>
      </c>
      <c r="S344" s="226" t="s">
        <v>230</v>
      </c>
      <c r="T344" s="226" t="s">
        <v>230</v>
      </c>
      <c r="U344" s="93" t="s">
        <v>230</v>
      </c>
      <c r="V344" s="95" t="s">
        <v>230</v>
      </c>
    </row>
    <row r="345" spans="1:22" x14ac:dyDescent="0.25">
      <c r="A345" s="55" t="s">
        <v>528</v>
      </c>
      <c r="B345" s="81" t="s">
        <v>529</v>
      </c>
      <c r="C345" s="57" t="s">
        <v>693</v>
      </c>
      <c r="D345" s="156" t="s">
        <v>230</v>
      </c>
      <c r="E345" s="168" t="s">
        <v>230</v>
      </c>
      <c r="F345" s="168" t="s">
        <v>230</v>
      </c>
      <c r="G345" s="168" t="s">
        <v>230</v>
      </c>
      <c r="H345" s="168" t="s">
        <v>230</v>
      </c>
      <c r="I345" s="226" t="s">
        <v>230</v>
      </c>
      <c r="J345" s="226" t="s">
        <v>230</v>
      </c>
      <c r="K345" s="226" t="s">
        <v>230</v>
      </c>
      <c r="L345" s="226" t="s">
        <v>230</v>
      </c>
      <c r="M345" s="226" t="s">
        <v>230</v>
      </c>
      <c r="N345" s="226" t="s">
        <v>230</v>
      </c>
      <c r="O345" s="226" t="s">
        <v>230</v>
      </c>
      <c r="P345" s="226" t="s">
        <v>230</v>
      </c>
      <c r="Q345" s="226" t="s">
        <v>230</v>
      </c>
      <c r="R345" s="226" t="s">
        <v>230</v>
      </c>
      <c r="S345" s="226" t="s">
        <v>230</v>
      </c>
      <c r="T345" s="226" t="s">
        <v>230</v>
      </c>
      <c r="U345" s="93" t="s">
        <v>230</v>
      </c>
      <c r="V345" s="95" t="s">
        <v>230</v>
      </c>
    </row>
    <row r="346" spans="1:22" ht="31.5" x14ac:dyDescent="0.25">
      <c r="A346" s="55" t="s">
        <v>530</v>
      </c>
      <c r="B346" s="64" t="s">
        <v>531</v>
      </c>
      <c r="C346" s="57" t="s">
        <v>693</v>
      </c>
      <c r="D346" s="156">
        <v>615.44278227999996</v>
      </c>
      <c r="E346" s="168">
        <v>589.28030200000012</v>
      </c>
      <c r="F346" s="168">
        <v>579.29881496999769</v>
      </c>
      <c r="G346" s="168">
        <v>578.21710600000006</v>
      </c>
      <c r="H346" s="168">
        <v>578.21710600000006</v>
      </c>
      <c r="I346" s="226">
        <v>559.23791800000026</v>
      </c>
      <c r="J346" s="226">
        <v>525.75773600000002</v>
      </c>
      <c r="K346" s="226">
        <v>541.902332</v>
      </c>
      <c r="L346" s="226">
        <v>549.20965699999999</v>
      </c>
      <c r="M346" s="226">
        <v>541.47700599999996</v>
      </c>
      <c r="N346" s="226">
        <v>499.51224000000002</v>
      </c>
      <c r="O346" s="226">
        <v>539.01501900000005</v>
      </c>
      <c r="P346" s="226">
        <v>501.389792</v>
      </c>
      <c r="Q346" s="226">
        <v>536.79418899999996</v>
      </c>
      <c r="R346" s="226">
        <v>501.36092600000001</v>
      </c>
      <c r="S346" s="226">
        <v>536.79418899999996</v>
      </c>
      <c r="T346" s="226">
        <v>500.60673599999996</v>
      </c>
      <c r="U346" s="93">
        <f>G346+I346+K346+M346+O346+Q346+S346</f>
        <v>3833.4377590000004</v>
      </c>
      <c r="V346" s="95">
        <f>H346+J346+L346+N346+P346+R346+T346</f>
        <v>3656.0541929999999</v>
      </c>
    </row>
    <row r="347" spans="1:22" ht="31.5" x14ac:dyDescent="0.25">
      <c r="A347" s="55" t="s">
        <v>532</v>
      </c>
      <c r="B347" s="64" t="s">
        <v>694</v>
      </c>
      <c r="C347" s="57" t="s">
        <v>488</v>
      </c>
      <c r="D347" s="156">
        <v>158.53649999999999</v>
      </c>
      <c r="E347" s="168">
        <v>156.89350000000002</v>
      </c>
      <c r="F347" s="168">
        <v>152.59766666666667</v>
      </c>
      <c r="G347" s="168">
        <v>159.7285</v>
      </c>
      <c r="H347" s="168">
        <v>159.7285</v>
      </c>
      <c r="I347" s="226">
        <v>158.70250000000004</v>
      </c>
      <c r="J347" s="226">
        <v>190.06649999999999</v>
      </c>
      <c r="K347" s="226">
        <v>160.28166666558334</v>
      </c>
      <c r="L347" s="226">
        <v>188.22649364188078</v>
      </c>
      <c r="M347" s="226">
        <v>160.29808330707499</v>
      </c>
      <c r="N347" s="226">
        <v>187.37950000000001</v>
      </c>
      <c r="O347" s="226">
        <v>160.31758457555833</v>
      </c>
      <c r="P347" s="226">
        <v>188.31600000000003</v>
      </c>
      <c r="Q347" s="226">
        <v>160.32091666666665</v>
      </c>
      <c r="R347" s="226">
        <v>189.25800000000001</v>
      </c>
      <c r="S347" s="226">
        <v>160.32091666666665</v>
      </c>
      <c r="T347" s="226">
        <v>190.2045</v>
      </c>
      <c r="U347" s="93">
        <f>G347+I347+K347+M347+O347+Q347+S347</f>
        <v>1119.97016788155</v>
      </c>
      <c r="V347" s="95">
        <f>H347+J347+L347+N347+P347+R347+T347</f>
        <v>1293.1794936418808</v>
      </c>
    </row>
    <row r="348" spans="1:22" ht="47.25" x14ac:dyDescent="0.25">
      <c r="A348" s="55" t="s">
        <v>533</v>
      </c>
      <c r="B348" s="63" t="s">
        <v>534</v>
      </c>
      <c r="C348" s="57" t="s">
        <v>488</v>
      </c>
      <c r="D348" s="156" t="s">
        <v>230</v>
      </c>
      <c r="E348" s="168" t="s">
        <v>230</v>
      </c>
      <c r="F348" s="168" t="s">
        <v>230</v>
      </c>
      <c r="G348" s="168" t="s">
        <v>230</v>
      </c>
      <c r="H348" s="168" t="s">
        <v>230</v>
      </c>
      <c r="I348" s="226" t="s">
        <v>230</v>
      </c>
      <c r="J348" s="226" t="s">
        <v>230</v>
      </c>
      <c r="K348" s="226" t="s">
        <v>230</v>
      </c>
      <c r="L348" s="226" t="s">
        <v>230</v>
      </c>
      <c r="M348" s="226" t="s">
        <v>230</v>
      </c>
      <c r="N348" s="226" t="s">
        <v>230</v>
      </c>
      <c r="O348" s="226" t="s">
        <v>230</v>
      </c>
      <c r="P348" s="226" t="s">
        <v>230</v>
      </c>
      <c r="Q348" s="226" t="s">
        <v>230</v>
      </c>
      <c r="R348" s="226" t="s">
        <v>230</v>
      </c>
      <c r="S348" s="226" t="s">
        <v>230</v>
      </c>
      <c r="T348" s="226" t="s">
        <v>230</v>
      </c>
      <c r="U348" s="93" t="s">
        <v>230</v>
      </c>
      <c r="V348" s="95" t="s">
        <v>230</v>
      </c>
    </row>
    <row r="349" spans="1:22" x14ac:dyDescent="0.25">
      <c r="A349" s="55" t="s">
        <v>535</v>
      </c>
      <c r="B349" s="81" t="s">
        <v>527</v>
      </c>
      <c r="C349" s="57" t="s">
        <v>488</v>
      </c>
      <c r="D349" s="156" t="s">
        <v>230</v>
      </c>
      <c r="E349" s="168" t="s">
        <v>230</v>
      </c>
      <c r="F349" s="168" t="s">
        <v>230</v>
      </c>
      <c r="G349" s="168" t="s">
        <v>230</v>
      </c>
      <c r="H349" s="168" t="s">
        <v>230</v>
      </c>
      <c r="I349" s="226" t="s">
        <v>230</v>
      </c>
      <c r="J349" s="226" t="s">
        <v>230</v>
      </c>
      <c r="K349" s="226" t="s">
        <v>230</v>
      </c>
      <c r="L349" s="226" t="s">
        <v>230</v>
      </c>
      <c r="M349" s="226" t="s">
        <v>230</v>
      </c>
      <c r="N349" s="226" t="s">
        <v>230</v>
      </c>
      <c r="O349" s="226" t="s">
        <v>230</v>
      </c>
      <c r="P349" s="226" t="s">
        <v>230</v>
      </c>
      <c r="Q349" s="226" t="s">
        <v>230</v>
      </c>
      <c r="R349" s="226" t="s">
        <v>230</v>
      </c>
      <c r="S349" s="226" t="s">
        <v>230</v>
      </c>
      <c r="T349" s="226" t="s">
        <v>230</v>
      </c>
      <c r="U349" s="93" t="s">
        <v>230</v>
      </c>
      <c r="V349" s="95" t="s">
        <v>230</v>
      </c>
    </row>
    <row r="350" spans="1:22" x14ac:dyDescent="0.25">
      <c r="A350" s="55" t="s">
        <v>536</v>
      </c>
      <c r="B350" s="81" t="s">
        <v>529</v>
      </c>
      <c r="C350" s="57" t="s">
        <v>488</v>
      </c>
      <c r="D350" s="156" t="s">
        <v>230</v>
      </c>
      <c r="E350" s="168" t="s">
        <v>230</v>
      </c>
      <c r="F350" s="168" t="s">
        <v>230</v>
      </c>
      <c r="G350" s="168" t="s">
        <v>230</v>
      </c>
      <c r="H350" s="168" t="s">
        <v>230</v>
      </c>
      <c r="I350" s="226" t="s">
        <v>230</v>
      </c>
      <c r="J350" s="226" t="s">
        <v>230</v>
      </c>
      <c r="K350" s="226" t="s">
        <v>230</v>
      </c>
      <c r="L350" s="226" t="s">
        <v>230</v>
      </c>
      <c r="M350" s="226" t="s">
        <v>230</v>
      </c>
      <c r="N350" s="226" t="s">
        <v>230</v>
      </c>
      <c r="O350" s="226" t="s">
        <v>230</v>
      </c>
      <c r="P350" s="226" t="s">
        <v>230</v>
      </c>
      <c r="Q350" s="226" t="s">
        <v>230</v>
      </c>
      <c r="R350" s="226" t="s">
        <v>230</v>
      </c>
      <c r="S350" s="226" t="s">
        <v>230</v>
      </c>
      <c r="T350" s="226" t="s">
        <v>230</v>
      </c>
      <c r="U350" s="93" t="s">
        <v>230</v>
      </c>
      <c r="V350" s="95" t="s">
        <v>230</v>
      </c>
    </row>
    <row r="351" spans="1:22" ht="31.5" x14ac:dyDescent="0.25">
      <c r="A351" s="55" t="s">
        <v>537</v>
      </c>
      <c r="B351" s="64" t="s">
        <v>538</v>
      </c>
      <c r="C351" s="57" t="s">
        <v>539</v>
      </c>
      <c r="D351" s="189">
        <v>124755.39505000001</v>
      </c>
      <c r="E351" s="190">
        <v>126429.51</v>
      </c>
      <c r="F351" s="190">
        <v>129097.4</v>
      </c>
      <c r="G351" s="190">
        <v>132467.73000000001</v>
      </c>
      <c r="H351" s="190">
        <v>132467.73000000001</v>
      </c>
      <c r="I351" s="239">
        <v>134247.95246972967</v>
      </c>
      <c r="J351" s="239">
        <v>133943.02843999999</v>
      </c>
      <c r="K351" s="239">
        <v>136120.49409375718</v>
      </c>
      <c r="L351" s="239">
        <v>136120.49409375718</v>
      </c>
      <c r="M351" s="239">
        <v>137518.1609742452</v>
      </c>
      <c r="N351" s="239">
        <v>137518.1609742452</v>
      </c>
      <c r="O351" s="239">
        <v>138725.16111918594</v>
      </c>
      <c r="P351" s="239">
        <v>138725.16111918594</v>
      </c>
      <c r="Q351" s="239">
        <v>139802.4056608715</v>
      </c>
      <c r="R351" s="239">
        <v>139802.4056608715</v>
      </c>
      <c r="S351" s="239">
        <v>140888.01534550032</v>
      </c>
      <c r="T351" s="239">
        <v>140895.22520070916</v>
      </c>
      <c r="U351" s="58">
        <f>G351+I351+K351+M351+O351+Q351+S351</f>
        <v>959769.91966328991</v>
      </c>
      <c r="V351" s="59">
        <f>H351+J351+L351+N351+P351+R351+T351</f>
        <v>959472.2054887691</v>
      </c>
    </row>
    <row r="352" spans="1:22" ht="47.25" x14ac:dyDescent="0.25">
      <c r="A352" s="55" t="s">
        <v>540</v>
      </c>
      <c r="B352" s="64" t="s">
        <v>695</v>
      </c>
      <c r="C352" s="57" t="s">
        <v>676</v>
      </c>
      <c r="D352" s="191">
        <v>2770.0090437700001</v>
      </c>
      <c r="E352" s="192">
        <v>2927.32276073</v>
      </c>
      <c r="F352" s="192">
        <v>3564.0080929900005</v>
      </c>
      <c r="G352" s="192">
        <v>4325.8182948300009</v>
      </c>
      <c r="H352" s="192">
        <v>4325.8182948300009</v>
      </c>
      <c r="I352" s="240">
        <v>4670.8025768746484</v>
      </c>
      <c r="J352" s="240">
        <v>4988.3430857900021</v>
      </c>
      <c r="K352" s="240">
        <v>4329.2693722253343</v>
      </c>
      <c r="L352" s="240">
        <v>4805.2266145985213</v>
      </c>
      <c r="M352" s="240">
        <v>4240.2984813209641</v>
      </c>
      <c r="N352" s="240">
        <v>4699.4526095907695</v>
      </c>
      <c r="O352" s="240">
        <v>4327.6238411748891</v>
      </c>
      <c r="P352" s="240">
        <v>4691.1572357740424</v>
      </c>
      <c r="Q352" s="240">
        <v>4461.0434122764218</v>
      </c>
      <c r="R352" s="240">
        <v>4747.4353823255133</v>
      </c>
      <c r="S352" s="240">
        <v>4605.3043875134081</v>
      </c>
      <c r="T352" s="240">
        <v>4884.7282988700472</v>
      </c>
      <c r="U352" s="88">
        <f>G352+I352+K352+M352+O352+Q352+S352</f>
        <v>30960.16036621567</v>
      </c>
      <c r="V352" s="89">
        <f>H352+J352+L352+N352+P352+R352+T352</f>
        <v>33142.1615217789</v>
      </c>
    </row>
    <row r="353" spans="1:22" x14ac:dyDescent="0.25">
      <c r="A353" s="55" t="s">
        <v>541</v>
      </c>
      <c r="B353" s="62" t="s">
        <v>542</v>
      </c>
      <c r="C353" s="57" t="s">
        <v>230</v>
      </c>
      <c r="D353" s="191" t="s">
        <v>230</v>
      </c>
      <c r="E353" s="192" t="s">
        <v>230</v>
      </c>
      <c r="F353" s="192" t="s">
        <v>230</v>
      </c>
      <c r="G353" s="192" t="s">
        <v>230</v>
      </c>
      <c r="H353" s="192" t="s">
        <v>230</v>
      </c>
      <c r="I353" s="240" t="s">
        <v>230</v>
      </c>
      <c r="J353" s="240" t="s">
        <v>230</v>
      </c>
      <c r="K353" s="240" t="s">
        <v>230</v>
      </c>
      <c r="L353" s="240" t="s">
        <v>230</v>
      </c>
      <c r="M353" s="240" t="s">
        <v>230</v>
      </c>
      <c r="N353" s="240" t="s">
        <v>230</v>
      </c>
      <c r="O353" s="240" t="s">
        <v>230</v>
      </c>
      <c r="P353" s="240" t="s">
        <v>230</v>
      </c>
      <c r="Q353" s="240" t="s">
        <v>230</v>
      </c>
      <c r="R353" s="240" t="s">
        <v>230</v>
      </c>
      <c r="S353" s="240" t="s">
        <v>230</v>
      </c>
      <c r="T353" s="240" t="s">
        <v>230</v>
      </c>
      <c r="U353" s="88" t="s">
        <v>230</v>
      </c>
      <c r="V353" s="89" t="s">
        <v>230</v>
      </c>
    </row>
    <row r="354" spans="1:22" x14ac:dyDescent="0.25">
      <c r="A354" s="55" t="s">
        <v>543</v>
      </c>
      <c r="B354" s="64" t="s">
        <v>544</v>
      </c>
      <c r="C354" s="57" t="s">
        <v>693</v>
      </c>
      <c r="D354" s="191" t="s">
        <v>230</v>
      </c>
      <c r="E354" s="192" t="s">
        <v>230</v>
      </c>
      <c r="F354" s="192" t="s">
        <v>230</v>
      </c>
      <c r="G354" s="192" t="s">
        <v>230</v>
      </c>
      <c r="H354" s="192" t="s">
        <v>230</v>
      </c>
      <c r="I354" s="240" t="s">
        <v>230</v>
      </c>
      <c r="J354" s="240" t="s">
        <v>230</v>
      </c>
      <c r="K354" s="240" t="s">
        <v>230</v>
      </c>
      <c r="L354" s="240" t="s">
        <v>230</v>
      </c>
      <c r="M354" s="240" t="s">
        <v>230</v>
      </c>
      <c r="N354" s="240" t="s">
        <v>230</v>
      </c>
      <c r="O354" s="240" t="s">
        <v>230</v>
      </c>
      <c r="P354" s="240" t="s">
        <v>230</v>
      </c>
      <c r="Q354" s="240" t="s">
        <v>230</v>
      </c>
      <c r="R354" s="240" t="s">
        <v>230</v>
      </c>
      <c r="S354" s="240" t="s">
        <v>230</v>
      </c>
      <c r="T354" s="240" t="s">
        <v>230</v>
      </c>
      <c r="U354" s="88" t="s">
        <v>230</v>
      </c>
      <c r="V354" s="89" t="s">
        <v>230</v>
      </c>
    </row>
    <row r="355" spans="1:22" x14ac:dyDescent="0.25">
      <c r="A355" s="55" t="s">
        <v>545</v>
      </c>
      <c r="B355" s="64" t="s">
        <v>546</v>
      </c>
      <c r="C355" s="57" t="s">
        <v>491</v>
      </c>
      <c r="D355" s="191" t="s">
        <v>230</v>
      </c>
      <c r="E355" s="192" t="s">
        <v>230</v>
      </c>
      <c r="F355" s="192" t="s">
        <v>230</v>
      </c>
      <c r="G355" s="192" t="s">
        <v>230</v>
      </c>
      <c r="H355" s="192" t="s">
        <v>230</v>
      </c>
      <c r="I355" s="240" t="s">
        <v>230</v>
      </c>
      <c r="J355" s="240" t="s">
        <v>230</v>
      </c>
      <c r="K355" s="240" t="s">
        <v>230</v>
      </c>
      <c r="L355" s="240" t="s">
        <v>230</v>
      </c>
      <c r="M355" s="240" t="s">
        <v>230</v>
      </c>
      <c r="N355" s="240" t="s">
        <v>230</v>
      </c>
      <c r="O355" s="240" t="s">
        <v>230</v>
      </c>
      <c r="P355" s="240" t="s">
        <v>230</v>
      </c>
      <c r="Q355" s="240" t="s">
        <v>230</v>
      </c>
      <c r="R355" s="240" t="s">
        <v>230</v>
      </c>
      <c r="S355" s="240" t="s">
        <v>230</v>
      </c>
      <c r="T355" s="240" t="s">
        <v>230</v>
      </c>
      <c r="U355" s="88" t="s">
        <v>230</v>
      </c>
      <c r="V355" s="89" t="s">
        <v>230</v>
      </c>
    </row>
    <row r="356" spans="1:22" ht="63" x14ac:dyDescent="0.25">
      <c r="A356" s="55" t="s">
        <v>547</v>
      </c>
      <c r="B356" s="64" t="s">
        <v>696</v>
      </c>
      <c r="C356" s="57" t="s">
        <v>676</v>
      </c>
      <c r="D356" s="191" t="s">
        <v>230</v>
      </c>
      <c r="E356" s="192" t="s">
        <v>230</v>
      </c>
      <c r="F356" s="192" t="s">
        <v>230</v>
      </c>
      <c r="G356" s="192" t="s">
        <v>230</v>
      </c>
      <c r="H356" s="192" t="s">
        <v>230</v>
      </c>
      <c r="I356" s="240" t="s">
        <v>230</v>
      </c>
      <c r="J356" s="240" t="s">
        <v>230</v>
      </c>
      <c r="K356" s="240" t="s">
        <v>230</v>
      </c>
      <c r="L356" s="240" t="s">
        <v>230</v>
      </c>
      <c r="M356" s="240" t="s">
        <v>230</v>
      </c>
      <c r="N356" s="240" t="s">
        <v>230</v>
      </c>
      <c r="O356" s="240" t="s">
        <v>230</v>
      </c>
      <c r="P356" s="240" t="s">
        <v>230</v>
      </c>
      <c r="Q356" s="240" t="s">
        <v>230</v>
      </c>
      <c r="R356" s="240" t="s">
        <v>230</v>
      </c>
      <c r="S356" s="240" t="s">
        <v>230</v>
      </c>
      <c r="T356" s="240" t="s">
        <v>230</v>
      </c>
      <c r="U356" s="88" t="s">
        <v>230</v>
      </c>
      <c r="V356" s="89" t="s">
        <v>230</v>
      </c>
    </row>
    <row r="357" spans="1:22" ht="47.25" x14ac:dyDescent="0.25">
      <c r="A357" s="55" t="s">
        <v>548</v>
      </c>
      <c r="B357" s="64" t="s">
        <v>549</v>
      </c>
      <c r="C357" s="57" t="s">
        <v>676</v>
      </c>
      <c r="D357" s="191" t="s">
        <v>230</v>
      </c>
      <c r="E357" s="192" t="s">
        <v>230</v>
      </c>
      <c r="F357" s="192" t="s">
        <v>230</v>
      </c>
      <c r="G357" s="192" t="s">
        <v>230</v>
      </c>
      <c r="H357" s="192" t="s">
        <v>230</v>
      </c>
      <c r="I357" s="240" t="s">
        <v>230</v>
      </c>
      <c r="J357" s="240" t="s">
        <v>230</v>
      </c>
      <c r="K357" s="240" t="s">
        <v>230</v>
      </c>
      <c r="L357" s="240" t="s">
        <v>230</v>
      </c>
      <c r="M357" s="240" t="s">
        <v>230</v>
      </c>
      <c r="N357" s="240" t="s">
        <v>230</v>
      </c>
      <c r="O357" s="240" t="s">
        <v>230</v>
      </c>
      <c r="P357" s="240" t="s">
        <v>230</v>
      </c>
      <c r="Q357" s="240" t="s">
        <v>230</v>
      </c>
      <c r="R357" s="240" t="s">
        <v>230</v>
      </c>
      <c r="S357" s="240" t="s">
        <v>230</v>
      </c>
      <c r="T357" s="240" t="s">
        <v>230</v>
      </c>
      <c r="U357" s="88" t="s">
        <v>230</v>
      </c>
      <c r="V357" s="89" t="s">
        <v>230</v>
      </c>
    </row>
    <row r="358" spans="1:22" ht="31.5" x14ac:dyDescent="0.25">
      <c r="A358" s="55" t="s">
        <v>550</v>
      </c>
      <c r="B358" s="62" t="s">
        <v>551</v>
      </c>
      <c r="C358" s="84" t="s">
        <v>230</v>
      </c>
      <c r="D358" s="193" t="s">
        <v>230</v>
      </c>
      <c r="E358" s="192" t="s">
        <v>230</v>
      </c>
      <c r="F358" s="192" t="s">
        <v>230</v>
      </c>
      <c r="G358" s="192" t="s">
        <v>230</v>
      </c>
      <c r="H358" s="192" t="s">
        <v>230</v>
      </c>
      <c r="I358" s="240" t="s">
        <v>230</v>
      </c>
      <c r="J358" s="240" t="s">
        <v>230</v>
      </c>
      <c r="K358" s="240" t="s">
        <v>230</v>
      </c>
      <c r="L358" s="240" t="s">
        <v>230</v>
      </c>
      <c r="M358" s="240" t="s">
        <v>230</v>
      </c>
      <c r="N358" s="240" t="s">
        <v>230</v>
      </c>
      <c r="O358" s="240" t="s">
        <v>230</v>
      </c>
      <c r="P358" s="240" t="s">
        <v>230</v>
      </c>
      <c r="Q358" s="240" t="s">
        <v>230</v>
      </c>
      <c r="R358" s="240" t="s">
        <v>230</v>
      </c>
      <c r="S358" s="240" t="s">
        <v>230</v>
      </c>
      <c r="T358" s="240" t="s">
        <v>230</v>
      </c>
      <c r="U358" s="88" t="s">
        <v>230</v>
      </c>
      <c r="V358" s="89" t="s">
        <v>230</v>
      </c>
    </row>
    <row r="359" spans="1:22" ht="31.5" x14ac:dyDescent="0.25">
      <c r="A359" s="55" t="s">
        <v>552</v>
      </c>
      <c r="B359" s="64" t="s">
        <v>553</v>
      </c>
      <c r="C359" s="57" t="s">
        <v>488</v>
      </c>
      <c r="D359" s="191" t="s">
        <v>230</v>
      </c>
      <c r="E359" s="192" t="s">
        <v>230</v>
      </c>
      <c r="F359" s="192" t="s">
        <v>230</v>
      </c>
      <c r="G359" s="192" t="s">
        <v>230</v>
      </c>
      <c r="H359" s="192" t="s">
        <v>230</v>
      </c>
      <c r="I359" s="240" t="s">
        <v>230</v>
      </c>
      <c r="J359" s="240" t="s">
        <v>230</v>
      </c>
      <c r="K359" s="240" t="s">
        <v>230</v>
      </c>
      <c r="L359" s="240" t="s">
        <v>230</v>
      </c>
      <c r="M359" s="240" t="s">
        <v>230</v>
      </c>
      <c r="N359" s="240" t="s">
        <v>230</v>
      </c>
      <c r="O359" s="240" t="s">
        <v>230</v>
      </c>
      <c r="P359" s="240" t="s">
        <v>230</v>
      </c>
      <c r="Q359" s="240" t="s">
        <v>230</v>
      </c>
      <c r="R359" s="240" t="s">
        <v>230</v>
      </c>
      <c r="S359" s="240" t="s">
        <v>230</v>
      </c>
      <c r="T359" s="240" t="s">
        <v>230</v>
      </c>
      <c r="U359" s="88" t="s">
        <v>230</v>
      </c>
      <c r="V359" s="89" t="s">
        <v>230</v>
      </c>
    </row>
    <row r="360" spans="1:22" ht="63" x14ac:dyDescent="0.25">
      <c r="A360" s="55" t="s">
        <v>554</v>
      </c>
      <c r="B360" s="63" t="s">
        <v>555</v>
      </c>
      <c r="C360" s="57" t="s">
        <v>488</v>
      </c>
      <c r="D360" s="191" t="s">
        <v>230</v>
      </c>
      <c r="E360" s="192" t="s">
        <v>230</v>
      </c>
      <c r="F360" s="192" t="s">
        <v>230</v>
      </c>
      <c r="G360" s="192" t="s">
        <v>230</v>
      </c>
      <c r="H360" s="192" t="s">
        <v>230</v>
      </c>
      <c r="I360" s="240" t="s">
        <v>230</v>
      </c>
      <c r="J360" s="240" t="s">
        <v>230</v>
      </c>
      <c r="K360" s="240" t="s">
        <v>230</v>
      </c>
      <c r="L360" s="240" t="s">
        <v>230</v>
      </c>
      <c r="M360" s="240" t="s">
        <v>230</v>
      </c>
      <c r="N360" s="240" t="s">
        <v>230</v>
      </c>
      <c r="O360" s="240" t="s">
        <v>230</v>
      </c>
      <c r="P360" s="240" t="s">
        <v>230</v>
      </c>
      <c r="Q360" s="240" t="s">
        <v>230</v>
      </c>
      <c r="R360" s="240" t="s">
        <v>230</v>
      </c>
      <c r="S360" s="240" t="s">
        <v>230</v>
      </c>
      <c r="T360" s="240" t="s">
        <v>230</v>
      </c>
      <c r="U360" s="88" t="s">
        <v>230</v>
      </c>
      <c r="V360" s="89" t="s">
        <v>230</v>
      </c>
    </row>
    <row r="361" spans="1:22" ht="78.75" x14ac:dyDescent="0.25">
      <c r="A361" s="55" t="s">
        <v>556</v>
      </c>
      <c r="B361" s="63" t="s">
        <v>557</v>
      </c>
      <c r="C361" s="57" t="s">
        <v>488</v>
      </c>
      <c r="D361" s="191" t="s">
        <v>230</v>
      </c>
      <c r="E361" s="192" t="s">
        <v>230</v>
      </c>
      <c r="F361" s="192" t="s">
        <v>230</v>
      </c>
      <c r="G361" s="192" t="s">
        <v>230</v>
      </c>
      <c r="H361" s="192" t="s">
        <v>230</v>
      </c>
      <c r="I361" s="240" t="s">
        <v>230</v>
      </c>
      <c r="J361" s="240" t="s">
        <v>230</v>
      </c>
      <c r="K361" s="240" t="s">
        <v>230</v>
      </c>
      <c r="L361" s="240" t="s">
        <v>230</v>
      </c>
      <c r="M361" s="240" t="s">
        <v>230</v>
      </c>
      <c r="N361" s="240" t="s">
        <v>230</v>
      </c>
      <c r="O361" s="240" t="s">
        <v>230</v>
      </c>
      <c r="P361" s="240" t="s">
        <v>230</v>
      </c>
      <c r="Q361" s="240" t="s">
        <v>230</v>
      </c>
      <c r="R361" s="240" t="s">
        <v>230</v>
      </c>
      <c r="S361" s="240" t="s">
        <v>230</v>
      </c>
      <c r="T361" s="240" t="s">
        <v>230</v>
      </c>
      <c r="U361" s="88" t="s">
        <v>230</v>
      </c>
      <c r="V361" s="89" t="s">
        <v>230</v>
      </c>
    </row>
    <row r="362" spans="1:22" ht="31.5" x14ac:dyDescent="0.25">
      <c r="A362" s="55" t="s">
        <v>558</v>
      </c>
      <c r="B362" s="63" t="s">
        <v>559</v>
      </c>
      <c r="C362" s="57" t="s">
        <v>488</v>
      </c>
      <c r="D362" s="191" t="s">
        <v>230</v>
      </c>
      <c r="E362" s="192" t="s">
        <v>230</v>
      </c>
      <c r="F362" s="192" t="s">
        <v>230</v>
      </c>
      <c r="G362" s="192" t="s">
        <v>230</v>
      </c>
      <c r="H362" s="192" t="s">
        <v>230</v>
      </c>
      <c r="I362" s="240" t="s">
        <v>230</v>
      </c>
      <c r="J362" s="240" t="s">
        <v>230</v>
      </c>
      <c r="K362" s="240" t="s">
        <v>230</v>
      </c>
      <c r="L362" s="240" t="s">
        <v>230</v>
      </c>
      <c r="M362" s="240" t="s">
        <v>230</v>
      </c>
      <c r="N362" s="240" t="s">
        <v>230</v>
      </c>
      <c r="O362" s="240" t="s">
        <v>230</v>
      </c>
      <c r="P362" s="240" t="s">
        <v>230</v>
      </c>
      <c r="Q362" s="240" t="s">
        <v>230</v>
      </c>
      <c r="R362" s="240" t="s">
        <v>230</v>
      </c>
      <c r="S362" s="240" t="s">
        <v>230</v>
      </c>
      <c r="T362" s="240" t="s">
        <v>230</v>
      </c>
      <c r="U362" s="88" t="s">
        <v>230</v>
      </c>
      <c r="V362" s="89" t="s">
        <v>230</v>
      </c>
    </row>
    <row r="363" spans="1:22" ht="31.5" x14ac:dyDescent="0.25">
      <c r="A363" s="55" t="s">
        <v>560</v>
      </c>
      <c r="B363" s="64" t="s">
        <v>561</v>
      </c>
      <c r="C363" s="57" t="s">
        <v>693</v>
      </c>
      <c r="D363" s="191" t="s">
        <v>230</v>
      </c>
      <c r="E363" s="192" t="s">
        <v>230</v>
      </c>
      <c r="F363" s="192" t="s">
        <v>230</v>
      </c>
      <c r="G363" s="192" t="s">
        <v>230</v>
      </c>
      <c r="H363" s="192" t="s">
        <v>230</v>
      </c>
      <c r="I363" s="240" t="s">
        <v>230</v>
      </c>
      <c r="J363" s="240" t="s">
        <v>230</v>
      </c>
      <c r="K363" s="240" t="s">
        <v>230</v>
      </c>
      <c r="L363" s="240" t="s">
        <v>230</v>
      </c>
      <c r="M363" s="240" t="s">
        <v>230</v>
      </c>
      <c r="N363" s="240" t="s">
        <v>230</v>
      </c>
      <c r="O363" s="240" t="s">
        <v>230</v>
      </c>
      <c r="P363" s="240" t="s">
        <v>230</v>
      </c>
      <c r="Q363" s="240" t="s">
        <v>230</v>
      </c>
      <c r="R363" s="240" t="s">
        <v>230</v>
      </c>
      <c r="S363" s="240" t="s">
        <v>230</v>
      </c>
      <c r="T363" s="240" t="s">
        <v>230</v>
      </c>
      <c r="U363" s="88" t="s">
        <v>230</v>
      </c>
      <c r="V363" s="89" t="s">
        <v>230</v>
      </c>
    </row>
    <row r="364" spans="1:22" ht="47.25" x14ac:dyDescent="0.25">
      <c r="A364" s="55" t="s">
        <v>562</v>
      </c>
      <c r="B364" s="63" t="s">
        <v>563</v>
      </c>
      <c r="C364" s="57" t="s">
        <v>693</v>
      </c>
      <c r="D364" s="191" t="s">
        <v>230</v>
      </c>
      <c r="E364" s="192" t="s">
        <v>230</v>
      </c>
      <c r="F364" s="192" t="s">
        <v>230</v>
      </c>
      <c r="G364" s="192" t="s">
        <v>230</v>
      </c>
      <c r="H364" s="192" t="s">
        <v>230</v>
      </c>
      <c r="I364" s="240" t="s">
        <v>230</v>
      </c>
      <c r="J364" s="240" t="s">
        <v>230</v>
      </c>
      <c r="K364" s="240" t="s">
        <v>230</v>
      </c>
      <c r="L364" s="240" t="s">
        <v>230</v>
      </c>
      <c r="M364" s="240" t="s">
        <v>230</v>
      </c>
      <c r="N364" s="240" t="s">
        <v>230</v>
      </c>
      <c r="O364" s="240" t="s">
        <v>230</v>
      </c>
      <c r="P364" s="240" t="s">
        <v>230</v>
      </c>
      <c r="Q364" s="240" t="s">
        <v>230</v>
      </c>
      <c r="R364" s="240" t="s">
        <v>230</v>
      </c>
      <c r="S364" s="240" t="s">
        <v>230</v>
      </c>
      <c r="T364" s="240" t="s">
        <v>230</v>
      </c>
      <c r="U364" s="88" t="s">
        <v>230</v>
      </c>
      <c r="V364" s="89" t="s">
        <v>230</v>
      </c>
    </row>
    <row r="365" spans="1:22" ht="31.5" x14ac:dyDescent="0.25">
      <c r="A365" s="55" t="s">
        <v>564</v>
      </c>
      <c r="B365" s="63" t="s">
        <v>565</v>
      </c>
      <c r="C365" s="57" t="s">
        <v>693</v>
      </c>
      <c r="D365" s="191" t="s">
        <v>230</v>
      </c>
      <c r="E365" s="192" t="s">
        <v>230</v>
      </c>
      <c r="F365" s="192" t="s">
        <v>230</v>
      </c>
      <c r="G365" s="192" t="s">
        <v>230</v>
      </c>
      <c r="H365" s="192" t="s">
        <v>230</v>
      </c>
      <c r="I365" s="240" t="s">
        <v>230</v>
      </c>
      <c r="J365" s="240" t="s">
        <v>230</v>
      </c>
      <c r="K365" s="240" t="s">
        <v>230</v>
      </c>
      <c r="L365" s="240" t="s">
        <v>230</v>
      </c>
      <c r="M365" s="240" t="s">
        <v>230</v>
      </c>
      <c r="N365" s="240" t="s">
        <v>230</v>
      </c>
      <c r="O365" s="240" t="s">
        <v>230</v>
      </c>
      <c r="P365" s="240" t="s">
        <v>230</v>
      </c>
      <c r="Q365" s="240" t="s">
        <v>230</v>
      </c>
      <c r="R365" s="240" t="s">
        <v>230</v>
      </c>
      <c r="S365" s="240" t="s">
        <v>230</v>
      </c>
      <c r="T365" s="240" t="s">
        <v>230</v>
      </c>
      <c r="U365" s="88" t="s">
        <v>230</v>
      </c>
      <c r="V365" s="89" t="s">
        <v>230</v>
      </c>
    </row>
    <row r="366" spans="1:22" ht="31.5" x14ac:dyDescent="0.25">
      <c r="A366" s="55" t="s">
        <v>566</v>
      </c>
      <c r="B366" s="64" t="s">
        <v>567</v>
      </c>
      <c r="C366" s="57" t="s">
        <v>676</v>
      </c>
      <c r="D366" s="191" t="s">
        <v>230</v>
      </c>
      <c r="E366" s="192" t="s">
        <v>230</v>
      </c>
      <c r="F366" s="192" t="s">
        <v>230</v>
      </c>
      <c r="G366" s="192" t="s">
        <v>230</v>
      </c>
      <c r="H366" s="192" t="s">
        <v>230</v>
      </c>
      <c r="I366" s="240" t="s">
        <v>230</v>
      </c>
      <c r="J366" s="240" t="s">
        <v>230</v>
      </c>
      <c r="K366" s="240" t="s">
        <v>230</v>
      </c>
      <c r="L366" s="240" t="s">
        <v>230</v>
      </c>
      <c r="M366" s="240" t="s">
        <v>230</v>
      </c>
      <c r="N366" s="240" t="s">
        <v>230</v>
      </c>
      <c r="O366" s="240" t="s">
        <v>230</v>
      </c>
      <c r="P366" s="240" t="s">
        <v>230</v>
      </c>
      <c r="Q366" s="240" t="s">
        <v>230</v>
      </c>
      <c r="R366" s="240" t="s">
        <v>230</v>
      </c>
      <c r="S366" s="240" t="s">
        <v>230</v>
      </c>
      <c r="T366" s="240" t="s">
        <v>230</v>
      </c>
      <c r="U366" s="88" t="s">
        <v>230</v>
      </c>
      <c r="V366" s="89" t="s">
        <v>230</v>
      </c>
    </row>
    <row r="367" spans="1:22" x14ac:dyDescent="0.25">
      <c r="A367" s="55" t="s">
        <v>568</v>
      </c>
      <c r="B367" s="63" t="s">
        <v>697</v>
      </c>
      <c r="C367" s="57" t="s">
        <v>676</v>
      </c>
      <c r="D367" s="191" t="s">
        <v>230</v>
      </c>
      <c r="E367" s="192" t="s">
        <v>230</v>
      </c>
      <c r="F367" s="192" t="s">
        <v>230</v>
      </c>
      <c r="G367" s="192" t="s">
        <v>230</v>
      </c>
      <c r="H367" s="192" t="s">
        <v>230</v>
      </c>
      <c r="I367" s="240" t="s">
        <v>230</v>
      </c>
      <c r="J367" s="240" t="s">
        <v>230</v>
      </c>
      <c r="K367" s="240" t="s">
        <v>230</v>
      </c>
      <c r="L367" s="240" t="s">
        <v>230</v>
      </c>
      <c r="M367" s="240" t="s">
        <v>230</v>
      </c>
      <c r="N367" s="240" t="s">
        <v>230</v>
      </c>
      <c r="O367" s="240" t="s">
        <v>230</v>
      </c>
      <c r="P367" s="240" t="s">
        <v>230</v>
      </c>
      <c r="Q367" s="240" t="s">
        <v>230</v>
      </c>
      <c r="R367" s="240" t="s">
        <v>230</v>
      </c>
      <c r="S367" s="240" t="s">
        <v>230</v>
      </c>
      <c r="T367" s="240" t="s">
        <v>230</v>
      </c>
      <c r="U367" s="88" t="s">
        <v>230</v>
      </c>
      <c r="V367" s="89" t="s">
        <v>230</v>
      </c>
    </row>
    <row r="368" spans="1:22" x14ac:dyDescent="0.25">
      <c r="A368" s="55" t="s">
        <v>569</v>
      </c>
      <c r="B368" s="63" t="s">
        <v>53</v>
      </c>
      <c r="C368" s="57" t="s">
        <v>676</v>
      </c>
      <c r="D368" s="191" t="s">
        <v>230</v>
      </c>
      <c r="E368" s="192" t="s">
        <v>230</v>
      </c>
      <c r="F368" s="192" t="s">
        <v>230</v>
      </c>
      <c r="G368" s="192" t="s">
        <v>230</v>
      </c>
      <c r="H368" s="192" t="s">
        <v>230</v>
      </c>
      <c r="I368" s="240" t="s">
        <v>230</v>
      </c>
      <c r="J368" s="240" t="s">
        <v>230</v>
      </c>
      <c r="K368" s="240" t="s">
        <v>230</v>
      </c>
      <c r="L368" s="240" t="s">
        <v>230</v>
      </c>
      <c r="M368" s="240" t="s">
        <v>230</v>
      </c>
      <c r="N368" s="240" t="s">
        <v>230</v>
      </c>
      <c r="O368" s="240" t="s">
        <v>230</v>
      </c>
      <c r="P368" s="240" t="s">
        <v>230</v>
      </c>
      <c r="Q368" s="240" t="s">
        <v>230</v>
      </c>
      <c r="R368" s="240" t="s">
        <v>230</v>
      </c>
      <c r="S368" s="240" t="s">
        <v>230</v>
      </c>
      <c r="T368" s="240" t="s">
        <v>230</v>
      </c>
      <c r="U368" s="88" t="s">
        <v>230</v>
      </c>
      <c r="V368" s="89" t="s">
        <v>230</v>
      </c>
    </row>
    <row r="369" spans="1:23" ht="21" thickBot="1" x14ac:dyDescent="0.3">
      <c r="A369" s="71" t="s">
        <v>570</v>
      </c>
      <c r="B369" s="85" t="s">
        <v>571</v>
      </c>
      <c r="C369" s="73" t="s">
        <v>572</v>
      </c>
      <c r="D369" s="194">
        <v>2311</v>
      </c>
      <c r="E369" s="195">
        <v>2278</v>
      </c>
      <c r="F369" s="195">
        <v>2231</v>
      </c>
      <c r="G369" s="195">
        <v>2215.875</v>
      </c>
      <c r="H369" s="314">
        <v>2215.875</v>
      </c>
      <c r="I369" s="241">
        <v>2247.5500000000002</v>
      </c>
      <c r="J369" s="241">
        <v>2412</v>
      </c>
      <c r="K369" s="241">
        <v>2247.5500000000002</v>
      </c>
      <c r="L369" s="241">
        <v>2476.35</v>
      </c>
      <c r="M369" s="241">
        <v>2247.5500000000002</v>
      </c>
      <c r="N369" s="241">
        <v>2228.6</v>
      </c>
      <c r="O369" s="241">
        <v>2247.5500000000002</v>
      </c>
      <c r="P369" s="241">
        <v>2228.6</v>
      </c>
      <c r="Q369" s="241">
        <v>2247.5500000000002</v>
      </c>
      <c r="R369" s="241">
        <v>2228.6</v>
      </c>
      <c r="S369" s="241">
        <v>2247.5500000000002</v>
      </c>
      <c r="T369" s="241">
        <v>2228.6</v>
      </c>
      <c r="U369" s="86">
        <f>G369+I369+K369+M369+O369+Q369+S369</f>
        <v>15701.174999999999</v>
      </c>
      <c r="V369" s="87">
        <f>H369+J369+L369+N369+P369+R369+T369</f>
        <v>16018.625000000002</v>
      </c>
    </row>
    <row r="370" spans="1:23" s="28" customFormat="1" x14ac:dyDescent="0.25">
      <c r="A370" s="29"/>
      <c r="B370" s="30"/>
      <c r="C370" s="31"/>
      <c r="D370" s="31"/>
      <c r="E370" s="32"/>
      <c r="F370" s="32"/>
      <c r="G370" s="32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273"/>
    </row>
    <row r="371" spans="1:23" ht="21" thickBot="1" x14ac:dyDescent="0.35">
      <c r="A371" s="375" t="s">
        <v>573</v>
      </c>
      <c r="B371" s="375"/>
      <c r="C371" s="375"/>
      <c r="D371" s="375"/>
      <c r="E371" s="375"/>
      <c r="F371" s="375"/>
      <c r="G371" s="375"/>
      <c r="H371" s="375"/>
      <c r="I371" s="375"/>
      <c r="J371" s="375"/>
      <c r="K371" s="375"/>
      <c r="L371" s="375"/>
      <c r="M371" s="375"/>
      <c r="N371" s="375"/>
      <c r="O371" s="375"/>
      <c r="P371" s="375"/>
      <c r="Q371" s="375"/>
      <c r="R371" s="375"/>
      <c r="S371" s="375"/>
      <c r="T371" s="375"/>
      <c r="U371" s="375"/>
    </row>
    <row r="372" spans="1:23" ht="37.5" customHeight="1" x14ac:dyDescent="0.25">
      <c r="A372" s="376" t="s">
        <v>8</v>
      </c>
      <c r="B372" s="378" t="s">
        <v>9</v>
      </c>
      <c r="C372" s="380" t="s">
        <v>10</v>
      </c>
      <c r="D372" s="244" t="s">
        <v>11</v>
      </c>
      <c r="E372" s="245" t="s">
        <v>12</v>
      </c>
      <c r="F372" s="245" t="s">
        <v>13</v>
      </c>
      <c r="G372" s="382" t="s">
        <v>14</v>
      </c>
      <c r="H372" s="383"/>
      <c r="I372" s="382" t="s">
        <v>15</v>
      </c>
      <c r="J372" s="383"/>
      <c r="K372" s="382" t="s">
        <v>16</v>
      </c>
      <c r="L372" s="383"/>
      <c r="M372" s="382" t="s">
        <v>17</v>
      </c>
      <c r="N372" s="383"/>
      <c r="O372" s="382" t="s">
        <v>18</v>
      </c>
      <c r="P372" s="383"/>
      <c r="Q372" s="382" t="s">
        <v>19</v>
      </c>
      <c r="R372" s="383"/>
      <c r="S372" s="382" t="s">
        <v>20</v>
      </c>
      <c r="T372" s="384"/>
      <c r="U372" s="369" t="s">
        <v>21</v>
      </c>
      <c r="V372" s="370"/>
    </row>
    <row r="373" spans="1:23" ht="48" thickBot="1" x14ac:dyDescent="0.3">
      <c r="A373" s="377"/>
      <c r="B373" s="379"/>
      <c r="C373" s="381"/>
      <c r="D373" s="9" t="s">
        <v>22</v>
      </c>
      <c r="E373" s="7" t="s">
        <v>22</v>
      </c>
      <c r="F373" s="7" t="s">
        <v>23</v>
      </c>
      <c r="G373" s="7" t="s">
        <v>24</v>
      </c>
      <c r="H373" s="7" t="s">
        <v>23</v>
      </c>
      <c r="I373" s="7" t="s">
        <v>24</v>
      </c>
      <c r="J373" s="7" t="s">
        <v>25</v>
      </c>
      <c r="K373" s="7" t="s">
        <v>24</v>
      </c>
      <c r="L373" s="7" t="s">
        <v>25</v>
      </c>
      <c r="M373" s="7" t="s">
        <v>24</v>
      </c>
      <c r="N373" s="7" t="s">
        <v>25</v>
      </c>
      <c r="O373" s="7" t="s">
        <v>24</v>
      </c>
      <c r="P373" s="7" t="s">
        <v>25</v>
      </c>
      <c r="Q373" s="7" t="s">
        <v>24</v>
      </c>
      <c r="R373" s="7" t="s">
        <v>25</v>
      </c>
      <c r="S373" s="7" t="s">
        <v>24</v>
      </c>
      <c r="T373" s="8" t="s">
        <v>25</v>
      </c>
      <c r="U373" s="9" t="s">
        <v>24</v>
      </c>
      <c r="V373" s="10" t="s">
        <v>25</v>
      </c>
    </row>
    <row r="374" spans="1:23" ht="21" thickBot="1" x14ac:dyDescent="0.3">
      <c r="A374" s="11">
        <v>1</v>
      </c>
      <c r="B374" s="12">
        <v>2</v>
      </c>
      <c r="C374" s="13">
        <v>3</v>
      </c>
      <c r="D374" s="25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4">
        <v>14</v>
      </c>
      <c r="O374" s="14">
        <v>15</v>
      </c>
      <c r="P374" s="14">
        <v>16</v>
      </c>
      <c r="Q374" s="14">
        <v>17</v>
      </c>
      <c r="R374" s="14">
        <v>18</v>
      </c>
      <c r="S374" s="14">
        <v>19</v>
      </c>
      <c r="T374" s="15">
        <v>20</v>
      </c>
      <c r="U374" s="12">
        <v>21</v>
      </c>
      <c r="V374" s="13">
        <v>22</v>
      </c>
    </row>
    <row r="375" spans="1:23" ht="31.5" customHeight="1" x14ac:dyDescent="0.25">
      <c r="A375" s="385" t="s">
        <v>574</v>
      </c>
      <c r="B375" s="386"/>
      <c r="C375" s="34" t="s">
        <v>28</v>
      </c>
      <c r="D375" s="117">
        <f t="shared" ref="D375:K375" si="14">D376+D433</f>
        <v>1255.606003037288</v>
      </c>
      <c r="E375" s="118">
        <f t="shared" si="14"/>
        <v>789.22859322033912</v>
      </c>
      <c r="F375" s="118">
        <f t="shared" si="14"/>
        <v>670.29000000000008</v>
      </c>
      <c r="G375" s="220">
        <f t="shared" si="14"/>
        <v>1238.1850000000002</v>
      </c>
      <c r="H375" s="220">
        <f t="shared" si="14"/>
        <v>1238.1850000000002</v>
      </c>
      <c r="I375" s="220">
        <f t="shared" si="14"/>
        <v>1426.0742100748857</v>
      </c>
      <c r="J375" s="315">
        <f t="shared" si="14"/>
        <v>912.03607865184017</v>
      </c>
      <c r="K375" s="220">
        <f t="shared" si="14"/>
        <v>1627.0192590833867</v>
      </c>
      <c r="L375" s="217">
        <v>1844.5236292876818</v>
      </c>
      <c r="M375" s="220">
        <f>M376+M433</f>
        <v>1123.5428097552269</v>
      </c>
      <c r="N375" s="217">
        <v>1201.7620055572088</v>
      </c>
      <c r="O375" s="220">
        <f>O376+O433</f>
        <v>1301.8987329237157</v>
      </c>
      <c r="P375" s="217">
        <v>1293.7038655345466</v>
      </c>
      <c r="Q375" s="220">
        <f>Q376+Q433</f>
        <v>1320.8175411979907</v>
      </c>
      <c r="R375" s="217">
        <v>1157.9355441182186</v>
      </c>
      <c r="S375" s="221">
        <f>S376+S433</f>
        <v>1309.8751375993693</v>
      </c>
      <c r="T375" s="217">
        <v>1136.2063362039862</v>
      </c>
      <c r="U375" s="37">
        <f>G375+I375+K375+M375+O375+Q375+S375</f>
        <v>9347.4126906345755</v>
      </c>
      <c r="V375" s="38">
        <f t="shared" ref="V375:V438" si="15">H375+J375+L375+N375+P375+R375+T375</f>
        <v>8784.3524593534821</v>
      </c>
    </row>
    <row r="376" spans="1:23" x14ac:dyDescent="0.25">
      <c r="A376" s="39" t="s">
        <v>27</v>
      </c>
      <c r="B376" s="40" t="s">
        <v>575</v>
      </c>
      <c r="C376" s="41" t="s">
        <v>28</v>
      </c>
      <c r="D376" s="119">
        <f t="shared" ref="D376:K376" si="16">D377+D401+D429+D430</f>
        <v>1136.222003037288</v>
      </c>
      <c r="E376" s="120">
        <f t="shared" si="16"/>
        <v>695.41159322033911</v>
      </c>
      <c r="F376" s="121">
        <f t="shared" si="16"/>
        <v>670.29000000000008</v>
      </c>
      <c r="G376" s="121">
        <f t="shared" si="16"/>
        <v>1238.1850000000002</v>
      </c>
      <c r="H376" s="121">
        <f t="shared" si="16"/>
        <v>1238.1850000000002</v>
      </c>
      <c r="I376" s="121">
        <f t="shared" si="16"/>
        <v>1418.57990499014</v>
      </c>
      <c r="J376" s="316">
        <f t="shared" si="16"/>
        <v>904.54177356709442</v>
      </c>
      <c r="K376" s="121">
        <f t="shared" si="16"/>
        <v>1097.0340023567478</v>
      </c>
      <c r="L376" s="218">
        <v>1662.4214234085007</v>
      </c>
      <c r="M376" s="121">
        <f>M377+M401+M429+M430</f>
        <v>1123.5428097552269</v>
      </c>
      <c r="N376" s="218">
        <v>1135.7231924688369</v>
      </c>
      <c r="O376" s="121">
        <f>O377+O401+O429+O430</f>
        <v>1191.0206257642144</v>
      </c>
      <c r="P376" s="218">
        <v>1190.617441423972</v>
      </c>
      <c r="Q376" s="121">
        <f>Q377+Q401+Q429+Q430</f>
        <v>1256.6019101399793</v>
      </c>
      <c r="R376" s="218">
        <v>1082.2141231096705</v>
      </c>
      <c r="S376" s="222">
        <f>S377+S401+S429+S430</f>
        <v>1307.6559826575485</v>
      </c>
      <c r="T376" s="218">
        <v>1132.1457229643493</v>
      </c>
      <c r="U376" s="44">
        <f t="shared" ref="U376:V439" si="17">G376+I376+K376+M376+O376+Q376+S376</f>
        <v>8632.6202356638569</v>
      </c>
      <c r="V376" s="45">
        <f t="shared" si="15"/>
        <v>8345.8486769424235</v>
      </c>
    </row>
    <row r="377" spans="1:23" x14ac:dyDescent="0.25">
      <c r="A377" s="16" t="s">
        <v>29</v>
      </c>
      <c r="B377" s="18" t="s">
        <v>576</v>
      </c>
      <c r="C377" s="17" t="s">
        <v>28</v>
      </c>
      <c r="D377" s="122">
        <f t="shared" ref="D377:K377" si="18">D378+D396+D400</f>
        <v>341.61613559322035</v>
      </c>
      <c r="E377" s="123">
        <f t="shared" si="18"/>
        <v>40.276677966101694</v>
      </c>
      <c r="F377" s="124">
        <f t="shared" si="18"/>
        <v>33.753576271186439</v>
      </c>
      <c r="G377" s="124">
        <f t="shared" si="18"/>
        <v>456.54762720980523</v>
      </c>
      <c r="H377" s="124">
        <f t="shared" si="18"/>
        <v>456.54762720980523</v>
      </c>
      <c r="I377" s="124">
        <f t="shared" si="18"/>
        <v>519.39601062660745</v>
      </c>
      <c r="J377" s="316">
        <f t="shared" si="18"/>
        <v>15.655742186440678</v>
      </c>
      <c r="K377" s="124">
        <f t="shared" si="18"/>
        <v>162.96250618109389</v>
      </c>
      <c r="L377" s="218">
        <v>649.06046341723709</v>
      </c>
      <c r="M377" s="124">
        <f>M378+M396+M400</f>
        <v>202.94097166320913</v>
      </c>
      <c r="N377" s="218">
        <v>144.25492080101162</v>
      </c>
      <c r="O377" s="124">
        <f>O378+O396+O400</f>
        <v>233.22570648222151</v>
      </c>
      <c r="P377" s="218">
        <v>161.26669517239813</v>
      </c>
      <c r="Q377" s="124">
        <f>Q378+Q396+Q400</f>
        <v>257.57881714047221</v>
      </c>
      <c r="R377" s="218">
        <v>47.039606958714664</v>
      </c>
      <c r="S377" s="223">
        <f>S378+S396+S400</f>
        <v>271.89885034233293</v>
      </c>
      <c r="T377" s="218">
        <v>67.116606922881218</v>
      </c>
      <c r="U377" s="26">
        <f t="shared" si="17"/>
        <v>2104.5504896457423</v>
      </c>
      <c r="V377" s="27">
        <f t="shared" si="15"/>
        <v>1540.9416626684886</v>
      </c>
    </row>
    <row r="378" spans="1:23" ht="31.5" x14ac:dyDescent="0.25">
      <c r="A378" s="16" t="s">
        <v>30</v>
      </c>
      <c r="B378" s="19" t="s">
        <v>577</v>
      </c>
      <c r="C378" s="17" t="s">
        <v>28</v>
      </c>
      <c r="D378" s="122">
        <f t="shared" ref="D378:K378" si="19">D379+D383+D384+D385+D386+D391+D392+D393</f>
        <v>341.61613559322035</v>
      </c>
      <c r="E378" s="124">
        <f t="shared" si="19"/>
        <v>40.276677966101694</v>
      </c>
      <c r="F378" s="124">
        <f t="shared" si="19"/>
        <v>33.753576271186439</v>
      </c>
      <c r="G378" s="124">
        <f t="shared" si="19"/>
        <v>456.54762720980523</v>
      </c>
      <c r="H378" s="124">
        <f t="shared" si="19"/>
        <v>456.54762720980523</v>
      </c>
      <c r="I378" s="124">
        <f t="shared" si="19"/>
        <v>519.39601062660745</v>
      </c>
      <c r="J378" s="316">
        <f t="shared" si="19"/>
        <v>15.655742186440678</v>
      </c>
      <c r="K378" s="124">
        <f t="shared" si="19"/>
        <v>162.96250618109389</v>
      </c>
      <c r="L378" s="218">
        <v>649.06046341723709</v>
      </c>
      <c r="M378" s="124">
        <f>M379+M383+M384+M385+M386+M391+M392+M393</f>
        <v>202.94097166320913</v>
      </c>
      <c r="N378" s="218">
        <v>144.25492080101162</v>
      </c>
      <c r="O378" s="124">
        <f>O379+O383+O384+O385+O386+O391+O392+O393</f>
        <v>233.22570648222151</v>
      </c>
      <c r="P378" s="218">
        <v>161.26669517239813</v>
      </c>
      <c r="Q378" s="124">
        <f>Q379+Q383+Q384+Q385+Q386+Q391+Q392+Q393</f>
        <v>257.57881714047221</v>
      </c>
      <c r="R378" s="218">
        <v>47.039606958714664</v>
      </c>
      <c r="S378" s="223">
        <f>S379+S383+S384+S385+S386+S391+S392+S393</f>
        <v>271.89885034233293</v>
      </c>
      <c r="T378" s="218">
        <v>67.116606922881218</v>
      </c>
      <c r="U378" s="26">
        <f t="shared" si="17"/>
        <v>2104.5504896457423</v>
      </c>
      <c r="V378" s="27">
        <f t="shared" si="15"/>
        <v>1540.9416626684886</v>
      </c>
    </row>
    <row r="379" spans="1:23" ht="31.5" x14ac:dyDescent="0.25">
      <c r="A379" s="16" t="s">
        <v>578</v>
      </c>
      <c r="B379" s="20" t="s">
        <v>579</v>
      </c>
      <c r="C379" s="17" t="s">
        <v>28</v>
      </c>
      <c r="D379" s="122">
        <f t="shared" ref="D379:K379" si="20">D380+D381+D382</f>
        <v>0</v>
      </c>
      <c r="E379" s="124">
        <f t="shared" si="20"/>
        <v>0</v>
      </c>
      <c r="F379" s="124">
        <f t="shared" si="20"/>
        <v>0</v>
      </c>
      <c r="G379" s="124">
        <f t="shared" si="20"/>
        <v>0</v>
      </c>
      <c r="H379" s="124">
        <f t="shared" si="20"/>
        <v>0</v>
      </c>
      <c r="I379" s="124">
        <f t="shared" si="20"/>
        <v>0</v>
      </c>
      <c r="J379" s="316">
        <f t="shared" si="20"/>
        <v>0</v>
      </c>
      <c r="K379" s="124">
        <f t="shared" si="20"/>
        <v>0</v>
      </c>
      <c r="L379" s="218">
        <v>0</v>
      </c>
      <c r="M379" s="124">
        <f>M380+M381+M382</f>
        <v>0</v>
      </c>
      <c r="N379" s="218">
        <v>0</v>
      </c>
      <c r="O379" s="124">
        <f>O380+O381+O382</f>
        <v>0</v>
      </c>
      <c r="P379" s="218">
        <v>0</v>
      </c>
      <c r="Q379" s="124">
        <f>Q380+Q381+Q382</f>
        <v>0</v>
      </c>
      <c r="R379" s="218">
        <v>0</v>
      </c>
      <c r="S379" s="223">
        <f>S380+S381+S382</f>
        <v>0</v>
      </c>
      <c r="T379" s="218">
        <v>0</v>
      </c>
      <c r="U379" s="26">
        <f t="shared" si="17"/>
        <v>0</v>
      </c>
      <c r="V379" s="27">
        <f t="shared" si="15"/>
        <v>0</v>
      </c>
    </row>
    <row r="380" spans="1:23" ht="31.5" x14ac:dyDescent="0.25">
      <c r="A380" s="16" t="s">
        <v>580</v>
      </c>
      <c r="B380" s="21" t="s">
        <v>31</v>
      </c>
      <c r="C380" s="17" t="s">
        <v>28</v>
      </c>
      <c r="D380" s="122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218">
        <v>0</v>
      </c>
      <c r="K380" s="124">
        <v>0</v>
      </c>
      <c r="L380" s="218">
        <v>0</v>
      </c>
      <c r="M380" s="124">
        <v>0</v>
      </c>
      <c r="N380" s="218">
        <v>0</v>
      </c>
      <c r="O380" s="124">
        <v>0</v>
      </c>
      <c r="P380" s="218">
        <v>0</v>
      </c>
      <c r="Q380" s="124">
        <v>0</v>
      </c>
      <c r="R380" s="218">
        <v>0</v>
      </c>
      <c r="S380" s="223">
        <v>0</v>
      </c>
      <c r="T380" s="218">
        <v>0</v>
      </c>
      <c r="U380" s="26">
        <f t="shared" si="17"/>
        <v>0</v>
      </c>
      <c r="V380" s="27">
        <f t="shared" si="15"/>
        <v>0</v>
      </c>
    </row>
    <row r="381" spans="1:23" ht="47.25" x14ac:dyDescent="0.25">
      <c r="A381" s="16" t="s">
        <v>581</v>
      </c>
      <c r="B381" s="21" t="s">
        <v>33</v>
      </c>
      <c r="C381" s="17" t="s">
        <v>28</v>
      </c>
      <c r="D381" s="122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218">
        <v>0</v>
      </c>
      <c r="K381" s="124">
        <v>0</v>
      </c>
      <c r="L381" s="218">
        <v>0</v>
      </c>
      <c r="M381" s="124">
        <v>0</v>
      </c>
      <c r="N381" s="218">
        <v>0</v>
      </c>
      <c r="O381" s="124">
        <v>0</v>
      </c>
      <c r="P381" s="218">
        <v>0</v>
      </c>
      <c r="Q381" s="124">
        <v>0</v>
      </c>
      <c r="R381" s="218">
        <v>0</v>
      </c>
      <c r="S381" s="223">
        <v>0</v>
      </c>
      <c r="T381" s="218">
        <v>0</v>
      </c>
      <c r="U381" s="26">
        <f t="shared" si="17"/>
        <v>0</v>
      </c>
      <c r="V381" s="27">
        <f t="shared" si="15"/>
        <v>0</v>
      </c>
    </row>
    <row r="382" spans="1:23" ht="47.25" x14ac:dyDescent="0.25">
      <c r="A382" s="16" t="s">
        <v>582</v>
      </c>
      <c r="B382" s="21" t="s">
        <v>35</v>
      </c>
      <c r="C382" s="17" t="s">
        <v>28</v>
      </c>
      <c r="D382" s="122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218">
        <v>0</v>
      </c>
      <c r="K382" s="124">
        <v>0</v>
      </c>
      <c r="L382" s="218">
        <v>0</v>
      </c>
      <c r="M382" s="124">
        <v>0</v>
      </c>
      <c r="N382" s="218">
        <v>0</v>
      </c>
      <c r="O382" s="124">
        <v>0</v>
      </c>
      <c r="P382" s="218">
        <v>0</v>
      </c>
      <c r="Q382" s="124">
        <v>0</v>
      </c>
      <c r="R382" s="218">
        <v>0</v>
      </c>
      <c r="S382" s="223">
        <v>0</v>
      </c>
      <c r="T382" s="218">
        <v>0</v>
      </c>
      <c r="U382" s="26">
        <f t="shared" si="17"/>
        <v>0</v>
      </c>
      <c r="V382" s="27">
        <f t="shared" si="15"/>
        <v>0</v>
      </c>
    </row>
    <row r="383" spans="1:23" ht="31.5" x14ac:dyDescent="0.25">
      <c r="A383" s="16" t="s">
        <v>583</v>
      </c>
      <c r="B383" s="20" t="s">
        <v>584</v>
      </c>
      <c r="C383" s="17" t="s">
        <v>28</v>
      </c>
      <c r="D383" s="122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218">
        <v>0</v>
      </c>
      <c r="K383" s="124">
        <v>0</v>
      </c>
      <c r="L383" s="218">
        <v>0</v>
      </c>
      <c r="M383" s="124">
        <v>0</v>
      </c>
      <c r="N383" s="218">
        <v>0</v>
      </c>
      <c r="O383" s="124">
        <v>0</v>
      </c>
      <c r="P383" s="218">
        <v>0</v>
      </c>
      <c r="Q383" s="124">
        <v>0</v>
      </c>
      <c r="R383" s="218">
        <v>0</v>
      </c>
      <c r="S383" s="223">
        <v>0</v>
      </c>
      <c r="T383" s="218">
        <v>0</v>
      </c>
      <c r="U383" s="26">
        <f t="shared" si="17"/>
        <v>0</v>
      </c>
      <c r="V383" s="27">
        <f t="shared" si="15"/>
        <v>0</v>
      </c>
    </row>
    <row r="384" spans="1:23" x14ac:dyDescent="0.25">
      <c r="A384" s="16" t="s">
        <v>585</v>
      </c>
      <c r="B384" s="20" t="s">
        <v>586</v>
      </c>
      <c r="C384" s="17" t="s">
        <v>28</v>
      </c>
      <c r="D384" s="122">
        <v>335.04513559322032</v>
      </c>
      <c r="E384" s="124">
        <v>16.391999999999999</v>
      </c>
      <c r="F384" s="124">
        <v>0</v>
      </c>
      <c r="G384" s="124">
        <v>325.2658312013715</v>
      </c>
      <c r="H384" s="124">
        <v>325.2658312013715</v>
      </c>
      <c r="I384" s="124">
        <v>497.20359937383307</v>
      </c>
      <c r="J384" s="316">
        <v>0</v>
      </c>
      <c r="K384" s="124">
        <v>162.96250618109389</v>
      </c>
      <c r="L384" s="218">
        <v>644.28953006763027</v>
      </c>
      <c r="M384" s="124">
        <v>202.94097166320913</v>
      </c>
      <c r="N384" s="218">
        <v>144.25492080101162</v>
      </c>
      <c r="O384" s="124">
        <v>233.22570648222151</v>
      </c>
      <c r="P384" s="218">
        <v>161.26669517239813</v>
      </c>
      <c r="Q384" s="124">
        <v>257.57881714047221</v>
      </c>
      <c r="R384" s="218">
        <v>47.039606958714664</v>
      </c>
      <c r="S384" s="223">
        <v>271.89885034233293</v>
      </c>
      <c r="T384" s="218">
        <v>67.116606922881218</v>
      </c>
      <c r="U384" s="26">
        <f t="shared" si="17"/>
        <v>1951.0762823845344</v>
      </c>
      <c r="V384" s="27">
        <f t="shared" si="15"/>
        <v>1389.2331911240071</v>
      </c>
      <c r="W384" s="274" t="s">
        <v>703</v>
      </c>
    </row>
    <row r="385" spans="1:23" ht="31.5" x14ac:dyDescent="0.25">
      <c r="A385" s="16" t="s">
        <v>587</v>
      </c>
      <c r="B385" s="20" t="s">
        <v>588</v>
      </c>
      <c r="C385" s="17" t="s">
        <v>28</v>
      </c>
      <c r="D385" s="122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218">
        <v>0</v>
      </c>
      <c r="K385" s="124">
        <v>0</v>
      </c>
      <c r="L385" s="218">
        <v>0</v>
      </c>
      <c r="M385" s="124">
        <v>0</v>
      </c>
      <c r="N385" s="218">
        <v>0</v>
      </c>
      <c r="O385" s="124">
        <v>0</v>
      </c>
      <c r="P385" s="218">
        <v>0</v>
      </c>
      <c r="Q385" s="124">
        <v>0</v>
      </c>
      <c r="R385" s="218">
        <v>0</v>
      </c>
      <c r="S385" s="223">
        <v>0</v>
      </c>
      <c r="T385" s="218">
        <v>0</v>
      </c>
      <c r="U385" s="26">
        <f t="shared" si="17"/>
        <v>0</v>
      </c>
      <c r="V385" s="27">
        <f t="shared" si="15"/>
        <v>0</v>
      </c>
    </row>
    <row r="386" spans="1:23" x14ac:dyDescent="0.25">
      <c r="A386" s="16" t="s">
        <v>589</v>
      </c>
      <c r="B386" s="20" t="s">
        <v>590</v>
      </c>
      <c r="C386" s="17" t="s">
        <v>28</v>
      </c>
      <c r="D386" s="122">
        <f t="shared" ref="D386:K386" si="21">D387+D389</f>
        <v>6.5709999999999997</v>
      </c>
      <c r="E386" s="124">
        <f t="shared" si="21"/>
        <v>23.884677966101695</v>
      </c>
      <c r="F386" s="124">
        <f t="shared" si="21"/>
        <v>33.753576271186439</v>
      </c>
      <c r="G386" s="124">
        <f t="shared" si="21"/>
        <v>131.28179600843373</v>
      </c>
      <c r="H386" s="124">
        <f t="shared" si="21"/>
        <v>131.28179600843373</v>
      </c>
      <c r="I386" s="124">
        <f t="shared" si="21"/>
        <v>22.192411252774381</v>
      </c>
      <c r="J386" s="316">
        <f t="shared" si="21"/>
        <v>15.655742186440678</v>
      </c>
      <c r="K386" s="124">
        <f t="shared" si="21"/>
        <v>0</v>
      </c>
      <c r="L386" s="218">
        <v>4.7709333496067989</v>
      </c>
      <c r="M386" s="124">
        <f>M387+M389</f>
        <v>0</v>
      </c>
      <c r="N386" s="218">
        <v>0</v>
      </c>
      <c r="O386" s="124">
        <f>O387+O389</f>
        <v>0</v>
      </c>
      <c r="P386" s="218">
        <v>0</v>
      </c>
      <c r="Q386" s="124">
        <f>Q387+Q389</f>
        <v>0</v>
      </c>
      <c r="R386" s="218">
        <v>0</v>
      </c>
      <c r="S386" s="223">
        <f>S387+S389</f>
        <v>0</v>
      </c>
      <c r="T386" s="218">
        <v>0</v>
      </c>
      <c r="U386" s="26">
        <f t="shared" si="17"/>
        <v>153.47420726120811</v>
      </c>
      <c r="V386" s="27">
        <f t="shared" si="15"/>
        <v>151.7084715444812</v>
      </c>
      <c r="W386" s="274"/>
    </row>
    <row r="387" spans="1:23" ht="31.5" x14ac:dyDescent="0.25">
      <c r="A387" s="16" t="s">
        <v>591</v>
      </c>
      <c r="B387" s="21" t="s">
        <v>592</v>
      </c>
      <c r="C387" s="17" t="s">
        <v>28</v>
      </c>
      <c r="D387" s="122">
        <v>0</v>
      </c>
      <c r="E387" s="124">
        <v>0</v>
      </c>
      <c r="F387" s="124">
        <v>0</v>
      </c>
      <c r="G387" s="124">
        <v>0</v>
      </c>
      <c r="H387" s="124">
        <v>0</v>
      </c>
      <c r="I387" s="124">
        <v>0</v>
      </c>
      <c r="J387" s="218">
        <v>0</v>
      </c>
      <c r="K387" s="124">
        <v>0</v>
      </c>
      <c r="L387" s="218">
        <v>0</v>
      </c>
      <c r="M387" s="124">
        <v>0</v>
      </c>
      <c r="N387" s="218">
        <v>0</v>
      </c>
      <c r="O387" s="124">
        <v>0</v>
      </c>
      <c r="P387" s="218">
        <v>0</v>
      </c>
      <c r="Q387" s="124">
        <v>0</v>
      </c>
      <c r="R387" s="218">
        <v>0</v>
      </c>
      <c r="S387" s="223">
        <v>0</v>
      </c>
      <c r="T387" s="218">
        <v>0</v>
      </c>
      <c r="U387" s="26">
        <f t="shared" si="17"/>
        <v>0</v>
      </c>
      <c r="V387" s="27">
        <f t="shared" si="15"/>
        <v>0</v>
      </c>
    </row>
    <row r="388" spans="1:23" x14ac:dyDescent="0.25">
      <c r="A388" s="16" t="s">
        <v>593</v>
      </c>
      <c r="B388" s="21" t="s">
        <v>594</v>
      </c>
      <c r="C388" s="17" t="s">
        <v>28</v>
      </c>
      <c r="D388" s="122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218">
        <v>0</v>
      </c>
      <c r="K388" s="124">
        <v>0</v>
      </c>
      <c r="L388" s="218">
        <v>0</v>
      </c>
      <c r="M388" s="124">
        <v>0</v>
      </c>
      <c r="N388" s="218">
        <v>0</v>
      </c>
      <c r="O388" s="124">
        <v>0</v>
      </c>
      <c r="P388" s="218">
        <v>0</v>
      </c>
      <c r="Q388" s="124">
        <v>0</v>
      </c>
      <c r="R388" s="218">
        <v>0</v>
      </c>
      <c r="S388" s="223">
        <v>0</v>
      </c>
      <c r="T388" s="218">
        <v>0</v>
      </c>
      <c r="U388" s="26">
        <f t="shared" si="17"/>
        <v>0</v>
      </c>
      <c r="V388" s="27">
        <f t="shared" si="15"/>
        <v>0</v>
      </c>
    </row>
    <row r="389" spans="1:23" x14ac:dyDescent="0.25">
      <c r="A389" s="16" t="s">
        <v>595</v>
      </c>
      <c r="B389" s="21" t="s">
        <v>596</v>
      </c>
      <c r="C389" s="17" t="s">
        <v>28</v>
      </c>
      <c r="D389" s="122">
        <v>6.5709999999999997</v>
      </c>
      <c r="E389" s="124">
        <v>23.884677966101695</v>
      </c>
      <c r="F389" s="124">
        <v>33.753576271186439</v>
      </c>
      <c r="G389" s="124">
        <v>131.28179600843373</v>
      </c>
      <c r="H389" s="124">
        <v>131.28179600843373</v>
      </c>
      <c r="I389" s="124">
        <v>22.192411252774381</v>
      </c>
      <c r="J389" s="316">
        <v>15.655742186440678</v>
      </c>
      <c r="K389" s="124">
        <v>0</v>
      </c>
      <c r="L389" s="218">
        <v>4.7709333496067989</v>
      </c>
      <c r="M389" s="124">
        <v>0</v>
      </c>
      <c r="N389" s="218">
        <v>0</v>
      </c>
      <c r="O389" s="124">
        <v>0</v>
      </c>
      <c r="P389" s="218">
        <v>0</v>
      </c>
      <c r="Q389" s="124">
        <v>0</v>
      </c>
      <c r="R389" s="218">
        <v>0</v>
      </c>
      <c r="S389" s="223">
        <v>0</v>
      </c>
      <c r="T389" s="218">
        <v>0</v>
      </c>
      <c r="U389" s="26">
        <f t="shared" si="17"/>
        <v>153.47420726120811</v>
      </c>
      <c r="V389" s="27">
        <f t="shared" si="15"/>
        <v>151.7084715444812</v>
      </c>
      <c r="W389" s="274" t="s">
        <v>705</v>
      </c>
    </row>
    <row r="390" spans="1:23" x14ac:dyDescent="0.25">
      <c r="A390" s="16" t="s">
        <v>597</v>
      </c>
      <c r="B390" s="21" t="s">
        <v>594</v>
      </c>
      <c r="C390" s="17" t="s">
        <v>28</v>
      </c>
      <c r="D390" s="122">
        <v>0</v>
      </c>
      <c r="E390" s="124">
        <v>0</v>
      </c>
      <c r="F390" s="124">
        <v>0</v>
      </c>
      <c r="G390" s="124">
        <v>0</v>
      </c>
      <c r="H390" s="124">
        <v>0</v>
      </c>
      <c r="I390" s="124">
        <v>0</v>
      </c>
      <c r="J390" s="316">
        <v>0</v>
      </c>
      <c r="K390" s="124">
        <v>0</v>
      </c>
      <c r="L390" s="218">
        <v>0</v>
      </c>
      <c r="M390" s="124">
        <v>0</v>
      </c>
      <c r="N390" s="218">
        <v>0</v>
      </c>
      <c r="O390" s="124">
        <v>0</v>
      </c>
      <c r="P390" s="218">
        <v>0</v>
      </c>
      <c r="Q390" s="124">
        <v>0</v>
      </c>
      <c r="R390" s="218">
        <v>0</v>
      </c>
      <c r="S390" s="223">
        <v>0</v>
      </c>
      <c r="T390" s="218">
        <v>0</v>
      </c>
      <c r="U390" s="26">
        <f t="shared" si="17"/>
        <v>0</v>
      </c>
      <c r="V390" s="27">
        <f t="shared" si="15"/>
        <v>0</v>
      </c>
      <c r="W390" s="274" t="s">
        <v>706</v>
      </c>
    </row>
    <row r="391" spans="1:23" x14ac:dyDescent="0.25">
      <c r="A391" s="16" t="s">
        <v>598</v>
      </c>
      <c r="B391" s="20" t="s">
        <v>599</v>
      </c>
      <c r="C391" s="17" t="s">
        <v>28</v>
      </c>
      <c r="D391" s="122">
        <v>0</v>
      </c>
      <c r="E391" s="124">
        <v>0</v>
      </c>
      <c r="F391" s="124">
        <v>0</v>
      </c>
      <c r="G391" s="124">
        <v>0</v>
      </c>
      <c r="H391" s="124">
        <v>0</v>
      </c>
      <c r="I391" s="124">
        <v>0</v>
      </c>
      <c r="J391" s="218">
        <v>0</v>
      </c>
      <c r="K391" s="124">
        <v>0</v>
      </c>
      <c r="L391" s="218">
        <v>0</v>
      </c>
      <c r="M391" s="124">
        <v>0</v>
      </c>
      <c r="N391" s="218">
        <v>0</v>
      </c>
      <c r="O391" s="124">
        <v>0</v>
      </c>
      <c r="P391" s="218">
        <v>0</v>
      </c>
      <c r="Q391" s="124">
        <v>0</v>
      </c>
      <c r="R391" s="218">
        <v>0</v>
      </c>
      <c r="S391" s="223">
        <v>0</v>
      </c>
      <c r="T391" s="218">
        <v>0</v>
      </c>
      <c r="U391" s="26">
        <f t="shared" si="17"/>
        <v>0</v>
      </c>
      <c r="V391" s="27">
        <f t="shared" si="15"/>
        <v>0</v>
      </c>
    </row>
    <row r="392" spans="1:23" x14ac:dyDescent="0.25">
      <c r="A392" s="16" t="s">
        <v>600</v>
      </c>
      <c r="B392" s="20" t="s">
        <v>414</v>
      </c>
      <c r="C392" s="17" t="s">
        <v>28</v>
      </c>
      <c r="D392" s="122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218">
        <v>0</v>
      </c>
      <c r="K392" s="124">
        <v>0</v>
      </c>
      <c r="L392" s="218">
        <v>0</v>
      </c>
      <c r="M392" s="124">
        <v>0</v>
      </c>
      <c r="N392" s="218">
        <v>0</v>
      </c>
      <c r="O392" s="124">
        <v>0</v>
      </c>
      <c r="P392" s="218">
        <v>0</v>
      </c>
      <c r="Q392" s="124">
        <v>0</v>
      </c>
      <c r="R392" s="218">
        <v>0</v>
      </c>
      <c r="S392" s="223">
        <v>0</v>
      </c>
      <c r="T392" s="218">
        <v>0</v>
      </c>
      <c r="U392" s="26">
        <f t="shared" si="17"/>
        <v>0</v>
      </c>
      <c r="V392" s="27">
        <f t="shared" si="15"/>
        <v>0</v>
      </c>
    </row>
    <row r="393" spans="1:23" ht="31.5" x14ac:dyDescent="0.25">
      <c r="A393" s="16" t="s">
        <v>601</v>
      </c>
      <c r="B393" s="20" t="s">
        <v>602</v>
      </c>
      <c r="C393" s="17" t="s">
        <v>28</v>
      </c>
      <c r="D393" s="122">
        <f t="shared" ref="D393:K393" si="22">D394+D395</f>
        <v>0</v>
      </c>
      <c r="E393" s="124">
        <f t="shared" si="22"/>
        <v>0</v>
      </c>
      <c r="F393" s="124">
        <f t="shared" si="22"/>
        <v>0</v>
      </c>
      <c r="G393" s="124">
        <f t="shared" si="22"/>
        <v>0</v>
      </c>
      <c r="H393" s="124">
        <f t="shared" si="22"/>
        <v>0</v>
      </c>
      <c r="I393" s="124">
        <f t="shared" si="22"/>
        <v>0</v>
      </c>
      <c r="J393" s="316">
        <f t="shared" si="22"/>
        <v>0</v>
      </c>
      <c r="K393" s="124">
        <f t="shared" si="22"/>
        <v>0</v>
      </c>
      <c r="L393" s="218">
        <v>0</v>
      </c>
      <c r="M393" s="124">
        <f>M394+M395</f>
        <v>0</v>
      </c>
      <c r="N393" s="218">
        <v>0</v>
      </c>
      <c r="O393" s="124">
        <f>O394+O395</f>
        <v>0</v>
      </c>
      <c r="P393" s="218">
        <v>0</v>
      </c>
      <c r="Q393" s="124">
        <f>Q394+Q395</f>
        <v>0</v>
      </c>
      <c r="R393" s="218">
        <v>0</v>
      </c>
      <c r="S393" s="223">
        <f>S394+S395</f>
        <v>0</v>
      </c>
      <c r="T393" s="218">
        <v>0</v>
      </c>
      <c r="U393" s="26">
        <f t="shared" si="17"/>
        <v>0</v>
      </c>
      <c r="V393" s="27">
        <f t="shared" si="15"/>
        <v>0</v>
      </c>
    </row>
    <row r="394" spans="1:23" x14ac:dyDescent="0.25">
      <c r="A394" s="16" t="s">
        <v>603</v>
      </c>
      <c r="B394" s="21" t="s">
        <v>604</v>
      </c>
      <c r="C394" s="17" t="s">
        <v>28</v>
      </c>
      <c r="D394" s="122">
        <v>0</v>
      </c>
      <c r="E394" s="124">
        <v>0</v>
      </c>
      <c r="F394" s="124">
        <v>0</v>
      </c>
      <c r="G394" s="124">
        <v>0</v>
      </c>
      <c r="H394" s="124">
        <v>0</v>
      </c>
      <c r="I394" s="124">
        <v>0</v>
      </c>
      <c r="J394" s="218">
        <v>0</v>
      </c>
      <c r="K394" s="124">
        <v>0</v>
      </c>
      <c r="L394" s="218">
        <v>0</v>
      </c>
      <c r="M394" s="124">
        <v>0</v>
      </c>
      <c r="N394" s="218">
        <v>0</v>
      </c>
      <c r="O394" s="124">
        <v>0</v>
      </c>
      <c r="P394" s="218">
        <v>0</v>
      </c>
      <c r="Q394" s="124">
        <v>0</v>
      </c>
      <c r="R394" s="218">
        <v>0</v>
      </c>
      <c r="S394" s="223">
        <v>0</v>
      </c>
      <c r="T394" s="218">
        <v>0</v>
      </c>
      <c r="U394" s="26">
        <f t="shared" si="17"/>
        <v>0</v>
      </c>
      <c r="V394" s="27">
        <f t="shared" si="15"/>
        <v>0</v>
      </c>
    </row>
    <row r="395" spans="1:23" x14ac:dyDescent="0.25">
      <c r="A395" s="16" t="s">
        <v>605</v>
      </c>
      <c r="B395" s="46" t="s">
        <v>53</v>
      </c>
      <c r="C395" s="17" t="s">
        <v>28</v>
      </c>
      <c r="D395" s="122">
        <v>0</v>
      </c>
      <c r="E395" s="124">
        <v>0</v>
      </c>
      <c r="F395" s="124">
        <v>0</v>
      </c>
      <c r="G395" s="124">
        <v>0</v>
      </c>
      <c r="H395" s="124">
        <v>0</v>
      </c>
      <c r="I395" s="124">
        <v>0</v>
      </c>
      <c r="J395" s="218">
        <v>0</v>
      </c>
      <c r="K395" s="124">
        <v>0</v>
      </c>
      <c r="L395" s="218">
        <v>0</v>
      </c>
      <c r="M395" s="124">
        <v>0</v>
      </c>
      <c r="N395" s="218">
        <v>0</v>
      </c>
      <c r="O395" s="124">
        <v>0</v>
      </c>
      <c r="P395" s="218">
        <v>0</v>
      </c>
      <c r="Q395" s="124">
        <v>0</v>
      </c>
      <c r="R395" s="218">
        <v>0</v>
      </c>
      <c r="S395" s="223">
        <v>0</v>
      </c>
      <c r="T395" s="218">
        <v>0</v>
      </c>
      <c r="U395" s="26">
        <f t="shared" si="17"/>
        <v>0</v>
      </c>
      <c r="V395" s="27">
        <f t="shared" si="15"/>
        <v>0</v>
      </c>
    </row>
    <row r="396" spans="1:23" ht="31.5" x14ac:dyDescent="0.25">
      <c r="A396" s="16" t="s">
        <v>32</v>
      </c>
      <c r="B396" s="19" t="s">
        <v>606</v>
      </c>
      <c r="C396" s="17" t="s">
        <v>28</v>
      </c>
      <c r="D396" s="122">
        <f t="shared" ref="D396:K396" si="23">D397+D398+D399</f>
        <v>0</v>
      </c>
      <c r="E396" s="123">
        <f t="shared" si="23"/>
        <v>0</v>
      </c>
      <c r="F396" s="124">
        <f t="shared" si="23"/>
        <v>0</v>
      </c>
      <c r="G396" s="124">
        <f t="shared" si="23"/>
        <v>0</v>
      </c>
      <c r="H396" s="124">
        <f t="shared" si="23"/>
        <v>0</v>
      </c>
      <c r="I396" s="124">
        <f t="shared" si="23"/>
        <v>0</v>
      </c>
      <c r="J396" s="316">
        <f t="shared" si="23"/>
        <v>0</v>
      </c>
      <c r="K396" s="124">
        <f t="shared" si="23"/>
        <v>0</v>
      </c>
      <c r="L396" s="218">
        <v>0</v>
      </c>
      <c r="M396" s="124">
        <f>M397+M398+M399</f>
        <v>0</v>
      </c>
      <c r="N396" s="218">
        <v>0</v>
      </c>
      <c r="O396" s="124">
        <f>O397+O398+O399</f>
        <v>0</v>
      </c>
      <c r="P396" s="218">
        <v>0</v>
      </c>
      <c r="Q396" s="124">
        <f>Q397+Q398+Q399</f>
        <v>0</v>
      </c>
      <c r="R396" s="218">
        <v>0</v>
      </c>
      <c r="S396" s="223">
        <f>S397+S398+S399</f>
        <v>0</v>
      </c>
      <c r="T396" s="218">
        <v>0</v>
      </c>
      <c r="U396" s="26">
        <f t="shared" si="17"/>
        <v>0</v>
      </c>
      <c r="V396" s="27">
        <f t="shared" si="15"/>
        <v>0</v>
      </c>
    </row>
    <row r="397" spans="1:23" ht="31.5" x14ac:dyDescent="0.25">
      <c r="A397" s="16" t="s">
        <v>607</v>
      </c>
      <c r="B397" s="20" t="s">
        <v>31</v>
      </c>
      <c r="C397" s="17" t="s">
        <v>28</v>
      </c>
      <c r="D397" s="122">
        <v>0</v>
      </c>
      <c r="E397" s="123">
        <v>0</v>
      </c>
      <c r="F397" s="124">
        <v>0</v>
      </c>
      <c r="G397" s="124">
        <v>0</v>
      </c>
      <c r="H397" s="124">
        <v>0</v>
      </c>
      <c r="I397" s="124">
        <v>0</v>
      </c>
      <c r="J397" s="218">
        <v>0</v>
      </c>
      <c r="K397" s="124">
        <v>0</v>
      </c>
      <c r="L397" s="218">
        <v>0</v>
      </c>
      <c r="M397" s="124">
        <v>0</v>
      </c>
      <c r="N397" s="218">
        <v>0</v>
      </c>
      <c r="O397" s="124">
        <v>0</v>
      </c>
      <c r="P397" s="218">
        <v>0</v>
      </c>
      <c r="Q397" s="124">
        <v>0</v>
      </c>
      <c r="R397" s="218">
        <v>0</v>
      </c>
      <c r="S397" s="223">
        <v>0</v>
      </c>
      <c r="T397" s="218">
        <v>0</v>
      </c>
      <c r="U397" s="26">
        <f t="shared" si="17"/>
        <v>0</v>
      </c>
      <c r="V397" s="27">
        <f t="shared" si="15"/>
        <v>0</v>
      </c>
    </row>
    <row r="398" spans="1:23" ht="31.5" x14ac:dyDescent="0.25">
      <c r="A398" s="16" t="s">
        <v>608</v>
      </c>
      <c r="B398" s="20" t="s">
        <v>33</v>
      </c>
      <c r="C398" s="17" t="s">
        <v>28</v>
      </c>
      <c r="D398" s="122">
        <v>0</v>
      </c>
      <c r="E398" s="123">
        <v>0</v>
      </c>
      <c r="F398" s="124">
        <v>0</v>
      </c>
      <c r="G398" s="124">
        <v>0</v>
      </c>
      <c r="H398" s="124">
        <v>0</v>
      </c>
      <c r="I398" s="124">
        <v>0</v>
      </c>
      <c r="J398" s="218">
        <v>0</v>
      </c>
      <c r="K398" s="124">
        <v>0</v>
      </c>
      <c r="L398" s="218">
        <v>0</v>
      </c>
      <c r="M398" s="124">
        <v>0</v>
      </c>
      <c r="N398" s="218">
        <v>0</v>
      </c>
      <c r="O398" s="124">
        <v>0</v>
      </c>
      <c r="P398" s="218">
        <v>0</v>
      </c>
      <c r="Q398" s="124">
        <v>0</v>
      </c>
      <c r="R398" s="218">
        <v>0</v>
      </c>
      <c r="S398" s="223">
        <v>0</v>
      </c>
      <c r="T398" s="218">
        <v>0</v>
      </c>
      <c r="U398" s="26">
        <f t="shared" si="17"/>
        <v>0</v>
      </c>
      <c r="V398" s="27">
        <f t="shared" si="15"/>
        <v>0</v>
      </c>
    </row>
    <row r="399" spans="1:23" ht="47.25" x14ac:dyDescent="0.25">
      <c r="A399" s="16" t="s">
        <v>609</v>
      </c>
      <c r="B399" s="20" t="s">
        <v>35</v>
      </c>
      <c r="C399" s="17" t="s">
        <v>28</v>
      </c>
      <c r="D399" s="122">
        <v>0</v>
      </c>
      <c r="E399" s="123">
        <v>0</v>
      </c>
      <c r="F399" s="124">
        <v>0</v>
      </c>
      <c r="G399" s="124">
        <v>0</v>
      </c>
      <c r="H399" s="124">
        <v>0</v>
      </c>
      <c r="I399" s="124">
        <v>0</v>
      </c>
      <c r="J399" s="218">
        <v>0</v>
      </c>
      <c r="K399" s="124">
        <v>0</v>
      </c>
      <c r="L399" s="218">
        <v>0</v>
      </c>
      <c r="M399" s="124">
        <v>0</v>
      </c>
      <c r="N399" s="218">
        <v>0</v>
      </c>
      <c r="O399" s="124">
        <v>0</v>
      </c>
      <c r="P399" s="218">
        <v>0</v>
      </c>
      <c r="Q399" s="124">
        <v>0</v>
      </c>
      <c r="R399" s="218">
        <v>0</v>
      </c>
      <c r="S399" s="223">
        <v>0</v>
      </c>
      <c r="T399" s="218">
        <v>0</v>
      </c>
      <c r="U399" s="26">
        <f t="shared" si="17"/>
        <v>0</v>
      </c>
      <c r="V399" s="27">
        <f t="shared" si="15"/>
        <v>0</v>
      </c>
    </row>
    <row r="400" spans="1:23" x14ac:dyDescent="0.25">
      <c r="A400" s="16" t="s">
        <v>34</v>
      </c>
      <c r="B400" s="19" t="s">
        <v>610</v>
      </c>
      <c r="C400" s="17" t="s">
        <v>28</v>
      </c>
      <c r="D400" s="122">
        <v>0</v>
      </c>
      <c r="E400" s="123">
        <v>0</v>
      </c>
      <c r="F400" s="124">
        <v>0</v>
      </c>
      <c r="G400" s="124">
        <v>0</v>
      </c>
      <c r="H400" s="124">
        <v>0</v>
      </c>
      <c r="I400" s="124">
        <v>0</v>
      </c>
      <c r="J400" s="218">
        <v>0</v>
      </c>
      <c r="K400" s="124">
        <v>0</v>
      </c>
      <c r="L400" s="218">
        <v>0</v>
      </c>
      <c r="M400" s="124">
        <v>0</v>
      </c>
      <c r="N400" s="218">
        <v>0</v>
      </c>
      <c r="O400" s="124">
        <v>0</v>
      </c>
      <c r="P400" s="218">
        <v>0</v>
      </c>
      <c r="Q400" s="124">
        <v>0</v>
      </c>
      <c r="R400" s="218">
        <v>0</v>
      </c>
      <c r="S400" s="223">
        <v>0</v>
      </c>
      <c r="T400" s="218">
        <v>0</v>
      </c>
      <c r="U400" s="26">
        <f t="shared" si="17"/>
        <v>0</v>
      </c>
      <c r="V400" s="27">
        <f t="shared" si="15"/>
        <v>0</v>
      </c>
      <c r="W400" s="274" t="s">
        <v>708</v>
      </c>
    </row>
    <row r="401" spans="1:23" x14ac:dyDescent="0.25">
      <c r="A401" s="16" t="s">
        <v>36</v>
      </c>
      <c r="B401" s="18" t="s">
        <v>611</v>
      </c>
      <c r="C401" s="17" t="s">
        <v>28</v>
      </c>
      <c r="D401" s="122">
        <f t="shared" ref="D401:K401" si="24">D402+D415+D416</f>
        <v>532.94086744406775</v>
      </c>
      <c r="E401" s="123">
        <f t="shared" si="24"/>
        <v>543.83791525423737</v>
      </c>
      <c r="F401" s="124">
        <f t="shared" si="24"/>
        <v>552.99942372881355</v>
      </c>
      <c r="G401" s="124">
        <f t="shared" si="24"/>
        <v>605.05586436728754</v>
      </c>
      <c r="H401" s="124">
        <f t="shared" si="24"/>
        <v>605.05586436728754</v>
      </c>
      <c r="I401" s="124">
        <f t="shared" si="24"/>
        <v>689.690755605238</v>
      </c>
      <c r="J401" s="316">
        <f t="shared" si="24"/>
        <v>686.34184006387409</v>
      </c>
      <c r="K401" s="124">
        <f t="shared" si="24"/>
        <v>695.77509743308724</v>
      </c>
      <c r="L401" s="218">
        <v>739.76207557197449</v>
      </c>
      <c r="M401" s="124">
        <f>M402+M415+M416</f>
        <v>757.05902969817407</v>
      </c>
      <c r="N401" s="218">
        <v>815.74507919898792</v>
      </c>
      <c r="O401" s="124">
        <f>O402+O415+O416</f>
        <v>768.39013726989788</v>
      </c>
      <c r="P401" s="218">
        <v>840.34914448212282</v>
      </c>
      <c r="Q401" s="124">
        <f>Q402+Q415+Q416</f>
        <v>806.20553545487576</v>
      </c>
      <c r="R401" s="218">
        <v>866.74474635827346</v>
      </c>
      <c r="S401" s="223">
        <f>S402+S415+S416</f>
        <v>845.88197611836677</v>
      </c>
      <c r="T401" s="218">
        <v>900.66422251029803</v>
      </c>
      <c r="U401" s="26">
        <f t="shared" si="17"/>
        <v>5168.0583959469277</v>
      </c>
      <c r="V401" s="27">
        <f t="shared" si="15"/>
        <v>5454.6629725528182</v>
      </c>
    </row>
    <row r="402" spans="1:23" ht="31.5" x14ac:dyDescent="0.25">
      <c r="A402" s="16" t="s">
        <v>612</v>
      </c>
      <c r="B402" s="19" t="s">
        <v>613</v>
      </c>
      <c r="C402" s="17" t="s">
        <v>28</v>
      </c>
      <c r="D402" s="122">
        <f t="shared" ref="D402:K402" si="25">D403+D407+D408+D409+D410+D411+D412</f>
        <v>471.29311744406772</v>
      </c>
      <c r="E402" s="124">
        <f t="shared" si="25"/>
        <v>543.83791525423737</v>
      </c>
      <c r="F402" s="124">
        <f t="shared" si="25"/>
        <v>552.99942372881355</v>
      </c>
      <c r="G402" s="124">
        <f t="shared" si="25"/>
        <v>605.05586436728754</v>
      </c>
      <c r="H402" s="124">
        <f t="shared" si="25"/>
        <v>605.05586436728754</v>
      </c>
      <c r="I402" s="124">
        <f t="shared" si="25"/>
        <v>689.690755605238</v>
      </c>
      <c r="J402" s="316">
        <f t="shared" si="25"/>
        <v>686.34184006387409</v>
      </c>
      <c r="K402" s="124">
        <f t="shared" si="25"/>
        <v>695.77509743308724</v>
      </c>
      <c r="L402" s="218">
        <v>739.76207557197449</v>
      </c>
      <c r="M402" s="124">
        <f>M403+M407+M408+M409+M410+M411+M412</f>
        <v>757.05902969817407</v>
      </c>
      <c r="N402" s="218">
        <v>815.74507919898792</v>
      </c>
      <c r="O402" s="124">
        <f>O403+O407+O408+O409+O410+O411+O412</f>
        <v>768.39013726989788</v>
      </c>
      <c r="P402" s="218">
        <v>840.34914448212282</v>
      </c>
      <c r="Q402" s="124">
        <f>Q403+Q407+Q408+Q409+Q410+Q411+Q412</f>
        <v>806.20553545487576</v>
      </c>
      <c r="R402" s="218">
        <v>866.74474635827346</v>
      </c>
      <c r="S402" s="223">
        <f>S403+S407+S408+S409+S410+S411+S412</f>
        <v>845.88197611836677</v>
      </c>
      <c r="T402" s="218">
        <v>900.66422251029803</v>
      </c>
      <c r="U402" s="26">
        <f t="shared" si="17"/>
        <v>5168.0583959469277</v>
      </c>
      <c r="V402" s="27">
        <f t="shared" si="15"/>
        <v>5454.6629725528182</v>
      </c>
    </row>
    <row r="403" spans="1:23" ht="31.5" x14ac:dyDescent="0.25">
      <c r="A403" s="16" t="s">
        <v>614</v>
      </c>
      <c r="B403" s="20" t="s">
        <v>615</v>
      </c>
      <c r="C403" s="17" t="s">
        <v>28</v>
      </c>
      <c r="D403" s="122">
        <f t="shared" ref="D403:K403" si="26">D404+D405+D406</f>
        <v>0</v>
      </c>
      <c r="E403" s="124">
        <f t="shared" si="26"/>
        <v>0</v>
      </c>
      <c r="F403" s="124">
        <f t="shared" si="26"/>
        <v>0</v>
      </c>
      <c r="G403" s="124">
        <f t="shared" si="26"/>
        <v>0</v>
      </c>
      <c r="H403" s="124">
        <f t="shared" si="26"/>
        <v>0</v>
      </c>
      <c r="I403" s="124">
        <f t="shared" si="26"/>
        <v>0</v>
      </c>
      <c r="J403" s="316">
        <f t="shared" si="26"/>
        <v>0</v>
      </c>
      <c r="K403" s="124">
        <f t="shared" si="26"/>
        <v>0</v>
      </c>
      <c r="L403" s="218">
        <v>0</v>
      </c>
      <c r="M403" s="124">
        <f>M404+M405+M406</f>
        <v>0</v>
      </c>
      <c r="N403" s="218">
        <v>0</v>
      </c>
      <c r="O403" s="124">
        <f>O404+O405+O406</f>
        <v>0</v>
      </c>
      <c r="P403" s="218">
        <v>0</v>
      </c>
      <c r="Q403" s="124">
        <f>Q404+Q405+Q406</f>
        <v>0</v>
      </c>
      <c r="R403" s="218">
        <v>0</v>
      </c>
      <c r="S403" s="223">
        <f>S404+S405+S406</f>
        <v>0</v>
      </c>
      <c r="T403" s="218">
        <v>0</v>
      </c>
      <c r="U403" s="26">
        <f t="shared" si="17"/>
        <v>0</v>
      </c>
      <c r="V403" s="27">
        <f t="shared" si="15"/>
        <v>0</v>
      </c>
    </row>
    <row r="404" spans="1:23" ht="31.5" x14ac:dyDescent="0.25">
      <c r="A404" s="16" t="s">
        <v>616</v>
      </c>
      <c r="B404" s="20" t="s">
        <v>31</v>
      </c>
      <c r="C404" s="17" t="s">
        <v>28</v>
      </c>
      <c r="D404" s="122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218">
        <v>0</v>
      </c>
      <c r="K404" s="124">
        <v>0</v>
      </c>
      <c r="L404" s="218">
        <v>0</v>
      </c>
      <c r="M404" s="124">
        <v>0</v>
      </c>
      <c r="N404" s="218">
        <v>0</v>
      </c>
      <c r="O404" s="124">
        <v>0</v>
      </c>
      <c r="P404" s="218">
        <v>0</v>
      </c>
      <c r="Q404" s="124">
        <v>0</v>
      </c>
      <c r="R404" s="218">
        <v>0</v>
      </c>
      <c r="S404" s="223">
        <v>0</v>
      </c>
      <c r="T404" s="218">
        <v>0</v>
      </c>
      <c r="U404" s="26">
        <f t="shared" si="17"/>
        <v>0</v>
      </c>
      <c r="V404" s="27">
        <f t="shared" si="15"/>
        <v>0</v>
      </c>
    </row>
    <row r="405" spans="1:23" ht="31.5" x14ac:dyDescent="0.25">
      <c r="A405" s="16" t="s">
        <v>617</v>
      </c>
      <c r="B405" s="20" t="s">
        <v>33</v>
      </c>
      <c r="C405" s="17" t="s">
        <v>28</v>
      </c>
      <c r="D405" s="122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218">
        <v>0</v>
      </c>
      <c r="K405" s="124">
        <v>0</v>
      </c>
      <c r="L405" s="218">
        <v>0</v>
      </c>
      <c r="M405" s="124">
        <v>0</v>
      </c>
      <c r="N405" s="218">
        <v>0</v>
      </c>
      <c r="O405" s="124">
        <v>0</v>
      </c>
      <c r="P405" s="218">
        <v>0</v>
      </c>
      <c r="Q405" s="124">
        <v>0</v>
      </c>
      <c r="R405" s="218">
        <v>0</v>
      </c>
      <c r="S405" s="223">
        <v>0</v>
      </c>
      <c r="T405" s="218">
        <v>0</v>
      </c>
      <c r="U405" s="26">
        <f t="shared" si="17"/>
        <v>0</v>
      </c>
      <c r="V405" s="27">
        <f t="shared" si="15"/>
        <v>0</v>
      </c>
    </row>
    <row r="406" spans="1:23" ht="47.25" x14ac:dyDescent="0.25">
      <c r="A406" s="16" t="s">
        <v>618</v>
      </c>
      <c r="B406" s="20" t="s">
        <v>35</v>
      </c>
      <c r="C406" s="17" t="s">
        <v>28</v>
      </c>
      <c r="D406" s="122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218">
        <v>0</v>
      </c>
      <c r="K406" s="124">
        <v>0</v>
      </c>
      <c r="L406" s="218">
        <v>0</v>
      </c>
      <c r="M406" s="124">
        <v>0</v>
      </c>
      <c r="N406" s="218">
        <v>0</v>
      </c>
      <c r="O406" s="124">
        <v>0</v>
      </c>
      <c r="P406" s="218">
        <v>0</v>
      </c>
      <c r="Q406" s="124">
        <v>0</v>
      </c>
      <c r="R406" s="218">
        <v>0</v>
      </c>
      <c r="S406" s="223">
        <v>0</v>
      </c>
      <c r="T406" s="218">
        <v>0</v>
      </c>
      <c r="U406" s="26">
        <f t="shared" si="17"/>
        <v>0</v>
      </c>
      <c r="V406" s="27">
        <f t="shared" si="15"/>
        <v>0</v>
      </c>
    </row>
    <row r="407" spans="1:23" ht="31.5" x14ac:dyDescent="0.25">
      <c r="A407" s="16" t="s">
        <v>619</v>
      </c>
      <c r="B407" s="20" t="s">
        <v>400</v>
      </c>
      <c r="C407" s="17" t="s">
        <v>28</v>
      </c>
      <c r="D407" s="122">
        <v>0</v>
      </c>
      <c r="E407" s="124">
        <v>0</v>
      </c>
      <c r="F407" s="124">
        <v>0</v>
      </c>
      <c r="G407" s="124">
        <v>0</v>
      </c>
      <c r="H407" s="124">
        <v>0</v>
      </c>
      <c r="I407" s="124">
        <v>0</v>
      </c>
      <c r="J407" s="218">
        <v>0</v>
      </c>
      <c r="K407" s="124">
        <v>0</v>
      </c>
      <c r="L407" s="218">
        <v>0</v>
      </c>
      <c r="M407" s="124">
        <v>0</v>
      </c>
      <c r="N407" s="218">
        <v>0</v>
      </c>
      <c r="O407" s="124">
        <v>0</v>
      </c>
      <c r="P407" s="218">
        <v>0</v>
      </c>
      <c r="Q407" s="124">
        <v>0</v>
      </c>
      <c r="R407" s="218">
        <v>0</v>
      </c>
      <c r="S407" s="223">
        <v>0</v>
      </c>
      <c r="T407" s="218">
        <v>0</v>
      </c>
      <c r="U407" s="26">
        <f t="shared" si="17"/>
        <v>0</v>
      </c>
      <c r="V407" s="27">
        <f t="shared" si="15"/>
        <v>0</v>
      </c>
    </row>
    <row r="408" spans="1:23" x14ac:dyDescent="0.25">
      <c r="A408" s="16" t="s">
        <v>620</v>
      </c>
      <c r="B408" s="20" t="s">
        <v>403</v>
      </c>
      <c r="C408" s="17" t="s">
        <v>28</v>
      </c>
      <c r="D408" s="122">
        <v>471.29311744406772</v>
      </c>
      <c r="E408" s="124">
        <v>543.83791525423737</v>
      </c>
      <c r="F408" s="124">
        <v>552.99942372881355</v>
      </c>
      <c r="G408" s="124">
        <v>605.05586436728754</v>
      </c>
      <c r="H408" s="124">
        <v>605.05586436728754</v>
      </c>
      <c r="I408" s="124">
        <v>689.690755605238</v>
      </c>
      <c r="J408" s="316">
        <v>686.34184006387409</v>
      </c>
      <c r="K408" s="124">
        <v>695.77509743308724</v>
      </c>
      <c r="L408" s="218">
        <v>739.76207557197449</v>
      </c>
      <c r="M408" s="124">
        <v>757.05902969817407</v>
      </c>
      <c r="N408" s="218">
        <v>815.74507919898792</v>
      </c>
      <c r="O408" s="124">
        <v>768.39013726989788</v>
      </c>
      <c r="P408" s="218">
        <v>840.34914448212282</v>
      </c>
      <c r="Q408" s="124">
        <v>806.20553545487576</v>
      </c>
      <c r="R408" s="218">
        <v>866.74474635827346</v>
      </c>
      <c r="S408" s="223">
        <v>845.88197611836677</v>
      </c>
      <c r="T408" s="218">
        <v>900.66422251029803</v>
      </c>
      <c r="U408" s="26">
        <f t="shared" si="17"/>
        <v>5168.0583959469277</v>
      </c>
      <c r="V408" s="27">
        <f t="shared" si="15"/>
        <v>5454.6629725528182</v>
      </c>
      <c r="W408" s="274" t="s">
        <v>707</v>
      </c>
    </row>
    <row r="409" spans="1:23" ht="31.5" x14ac:dyDescent="0.25">
      <c r="A409" s="16" t="s">
        <v>621</v>
      </c>
      <c r="B409" s="20" t="s">
        <v>406</v>
      </c>
      <c r="C409" s="17" t="s">
        <v>28</v>
      </c>
      <c r="D409" s="122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218">
        <v>0</v>
      </c>
      <c r="K409" s="124">
        <v>0</v>
      </c>
      <c r="L409" s="218">
        <v>0</v>
      </c>
      <c r="M409" s="124">
        <v>0</v>
      </c>
      <c r="N409" s="218">
        <v>0</v>
      </c>
      <c r="O409" s="124">
        <v>0</v>
      </c>
      <c r="P409" s="218">
        <v>0</v>
      </c>
      <c r="Q409" s="124">
        <v>0</v>
      </c>
      <c r="R409" s="218">
        <v>0</v>
      </c>
      <c r="S409" s="223">
        <v>0</v>
      </c>
      <c r="T409" s="218">
        <v>0</v>
      </c>
      <c r="U409" s="26">
        <f t="shared" si="17"/>
        <v>0</v>
      </c>
      <c r="V409" s="27">
        <f t="shared" si="15"/>
        <v>0</v>
      </c>
    </row>
    <row r="410" spans="1:23" x14ac:dyDescent="0.25">
      <c r="A410" s="16" t="s">
        <v>622</v>
      </c>
      <c r="B410" s="20" t="s">
        <v>411</v>
      </c>
      <c r="C410" s="17" t="s">
        <v>28</v>
      </c>
      <c r="D410" s="122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218">
        <v>0</v>
      </c>
      <c r="K410" s="124">
        <v>0</v>
      </c>
      <c r="L410" s="218">
        <v>0</v>
      </c>
      <c r="M410" s="124">
        <v>0</v>
      </c>
      <c r="N410" s="218">
        <v>0</v>
      </c>
      <c r="O410" s="124">
        <v>0</v>
      </c>
      <c r="P410" s="218">
        <v>0</v>
      </c>
      <c r="Q410" s="124">
        <v>0</v>
      </c>
      <c r="R410" s="218">
        <v>0</v>
      </c>
      <c r="S410" s="223">
        <v>0</v>
      </c>
      <c r="T410" s="218">
        <v>0</v>
      </c>
      <c r="U410" s="26">
        <f t="shared" si="17"/>
        <v>0</v>
      </c>
      <c r="V410" s="27">
        <f t="shared" si="15"/>
        <v>0</v>
      </c>
    </row>
    <row r="411" spans="1:23" x14ac:dyDescent="0.25">
      <c r="A411" s="16" t="s">
        <v>623</v>
      </c>
      <c r="B411" s="20" t="s">
        <v>414</v>
      </c>
      <c r="C411" s="17" t="s">
        <v>28</v>
      </c>
      <c r="D411" s="122">
        <v>0</v>
      </c>
      <c r="E411" s="124">
        <v>0</v>
      </c>
      <c r="F411" s="124">
        <v>0</v>
      </c>
      <c r="G411" s="124">
        <v>0</v>
      </c>
      <c r="H411" s="124">
        <v>0</v>
      </c>
      <c r="I411" s="124">
        <v>0</v>
      </c>
      <c r="J411" s="218">
        <v>0</v>
      </c>
      <c r="K411" s="124">
        <v>0</v>
      </c>
      <c r="L411" s="218">
        <v>0</v>
      </c>
      <c r="M411" s="124">
        <v>0</v>
      </c>
      <c r="N411" s="218">
        <v>0</v>
      </c>
      <c r="O411" s="124">
        <v>0</v>
      </c>
      <c r="P411" s="218">
        <v>0</v>
      </c>
      <c r="Q411" s="124">
        <v>0</v>
      </c>
      <c r="R411" s="218">
        <v>0</v>
      </c>
      <c r="S411" s="223">
        <v>0</v>
      </c>
      <c r="T411" s="218">
        <v>0</v>
      </c>
      <c r="U411" s="26">
        <f t="shared" si="17"/>
        <v>0</v>
      </c>
      <c r="V411" s="27">
        <f t="shared" si="15"/>
        <v>0</v>
      </c>
    </row>
    <row r="412" spans="1:23" ht="31.5" x14ac:dyDescent="0.25">
      <c r="A412" s="16" t="s">
        <v>624</v>
      </c>
      <c r="B412" s="20" t="s">
        <v>417</v>
      </c>
      <c r="C412" s="17" t="s">
        <v>28</v>
      </c>
      <c r="D412" s="122">
        <f t="shared" ref="D412:K412" si="27">D413+D414</f>
        <v>0</v>
      </c>
      <c r="E412" s="124">
        <f t="shared" si="27"/>
        <v>0</v>
      </c>
      <c r="F412" s="124">
        <f t="shared" si="27"/>
        <v>0</v>
      </c>
      <c r="G412" s="124">
        <f t="shared" si="27"/>
        <v>0</v>
      </c>
      <c r="H412" s="124">
        <f t="shared" si="27"/>
        <v>0</v>
      </c>
      <c r="I412" s="124">
        <f t="shared" si="27"/>
        <v>0</v>
      </c>
      <c r="J412" s="316">
        <f t="shared" si="27"/>
        <v>0</v>
      </c>
      <c r="K412" s="124">
        <f t="shared" si="27"/>
        <v>0</v>
      </c>
      <c r="L412" s="218">
        <v>0</v>
      </c>
      <c r="M412" s="124">
        <f>M413+M414</f>
        <v>0</v>
      </c>
      <c r="N412" s="218">
        <v>0</v>
      </c>
      <c r="O412" s="124">
        <f>O413+O414</f>
        <v>0</v>
      </c>
      <c r="P412" s="218">
        <v>0</v>
      </c>
      <c r="Q412" s="124">
        <f>Q413+Q414</f>
        <v>0</v>
      </c>
      <c r="R412" s="218">
        <v>0</v>
      </c>
      <c r="S412" s="223">
        <f>S413+S414</f>
        <v>0</v>
      </c>
      <c r="T412" s="218">
        <v>0</v>
      </c>
      <c r="U412" s="26">
        <f t="shared" si="17"/>
        <v>0</v>
      </c>
      <c r="V412" s="27">
        <f t="shared" si="15"/>
        <v>0</v>
      </c>
    </row>
    <row r="413" spans="1:23" x14ac:dyDescent="0.25">
      <c r="A413" s="16" t="s">
        <v>625</v>
      </c>
      <c r="B413" s="21" t="s">
        <v>604</v>
      </c>
      <c r="C413" s="17" t="s">
        <v>28</v>
      </c>
      <c r="D413" s="122">
        <v>0</v>
      </c>
      <c r="E413" s="124">
        <v>0</v>
      </c>
      <c r="F413" s="124">
        <v>0</v>
      </c>
      <c r="G413" s="124">
        <v>0</v>
      </c>
      <c r="H413" s="124">
        <v>0</v>
      </c>
      <c r="I413" s="124">
        <v>0</v>
      </c>
      <c r="J413" s="218">
        <v>0</v>
      </c>
      <c r="K413" s="124">
        <v>0</v>
      </c>
      <c r="L413" s="218">
        <v>0</v>
      </c>
      <c r="M413" s="124">
        <v>0</v>
      </c>
      <c r="N413" s="218">
        <v>0</v>
      </c>
      <c r="O413" s="124">
        <v>0</v>
      </c>
      <c r="P413" s="218">
        <v>0</v>
      </c>
      <c r="Q413" s="124">
        <v>0</v>
      </c>
      <c r="R413" s="218">
        <v>0</v>
      </c>
      <c r="S413" s="223">
        <v>0</v>
      </c>
      <c r="T413" s="218">
        <v>0</v>
      </c>
      <c r="U413" s="26">
        <f t="shared" si="17"/>
        <v>0</v>
      </c>
      <c r="V413" s="27">
        <f t="shared" si="15"/>
        <v>0</v>
      </c>
    </row>
    <row r="414" spans="1:23" x14ac:dyDescent="0.25">
      <c r="A414" s="16" t="s">
        <v>626</v>
      </c>
      <c r="B414" s="46" t="s">
        <v>53</v>
      </c>
      <c r="C414" s="17" t="s">
        <v>28</v>
      </c>
      <c r="D414" s="122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218">
        <v>0</v>
      </c>
      <c r="K414" s="124">
        <v>0</v>
      </c>
      <c r="L414" s="218">
        <v>0</v>
      </c>
      <c r="M414" s="124">
        <v>0</v>
      </c>
      <c r="N414" s="218">
        <v>0</v>
      </c>
      <c r="O414" s="124">
        <v>0</v>
      </c>
      <c r="P414" s="218">
        <v>0</v>
      </c>
      <c r="Q414" s="124">
        <v>0</v>
      </c>
      <c r="R414" s="218">
        <v>0</v>
      </c>
      <c r="S414" s="223">
        <v>0</v>
      </c>
      <c r="T414" s="218">
        <v>0</v>
      </c>
      <c r="U414" s="26">
        <f t="shared" si="17"/>
        <v>0</v>
      </c>
      <c r="V414" s="27">
        <f t="shared" si="15"/>
        <v>0</v>
      </c>
    </row>
    <row r="415" spans="1:23" x14ac:dyDescent="0.25">
      <c r="A415" s="16" t="s">
        <v>627</v>
      </c>
      <c r="B415" s="19" t="s">
        <v>628</v>
      </c>
      <c r="C415" s="17" t="s">
        <v>28</v>
      </c>
      <c r="D415" s="122">
        <v>0</v>
      </c>
      <c r="E415" s="123">
        <v>0</v>
      </c>
      <c r="F415" s="124">
        <v>0</v>
      </c>
      <c r="G415" s="124">
        <v>0</v>
      </c>
      <c r="H415" s="124">
        <v>0</v>
      </c>
      <c r="I415" s="124">
        <v>0</v>
      </c>
      <c r="J415" s="218">
        <v>0</v>
      </c>
      <c r="K415" s="124">
        <v>0</v>
      </c>
      <c r="L415" s="218">
        <v>0</v>
      </c>
      <c r="M415" s="124">
        <v>0</v>
      </c>
      <c r="N415" s="218">
        <v>0</v>
      </c>
      <c r="O415" s="124">
        <v>0</v>
      </c>
      <c r="P415" s="218">
        <v>0</v>
      </c>
      <c r="Q415" s="124">
        <v>0</v>
      </c>
      <c r="R415" s="218">
        <v>0</v>
      </c>
      <c r="S415" s="223">
        <v>0</v>
      </c>
      <c r="T415" s="218">
        <v>0</v>
      </c>
      <c r="U415" s="26">
        <f t="shared" si="17"/>
        <v>0</v>
      </c>
      <c r="V415" s="27">
        <f t="shared" si="15"/>
        <v>0</v>
      </c>
    </row>
    <row r="416" spans="1:23" ht="31.5" x14ac:dyDescent="0.25">
      <c r="A416" s="16" t="s">
        <v>629</v>
      </c>
      <c r="B416" s="19" t="s">
        <v>630</v>
      </c>
      <c r="C416" s="17" t="s">
        <v>28</v>
      </c>
      <c r="D416" s="122">
        <f t="shared" ref="D416:K416" si="28">D417+D421+D422+D423+D424+D425+D426</f>
        <v>61.647750000000002</v>
      </c>
      <c r="E416" s="123">
        <f t="shared" si="28"/>
        <v>0</v>
      </c>
      <c r="F416" s="124">
        <f t="shared" si="28"/>
        <v>0</v>
      </c>
      <c r="G416" s="124">
        <f t="shared" si="28"/>
        <v>0</v>
      </c>
      <c r="H416" s="124">
        <f t="shared" si="28"/>
        <v>0</v>
      </c>
      <c r="I416" s="124">
        <f t="shared" si="28"/>
        <v>0</v>
      </c>
      <c r="J416" s="317">
        <f t="shared" si="28"/>
        <v>0</v>
      </c>
      <c r="K416" s="124">
        <f t="shared" si="28"/>
        <v>0</v>
      </c>
      <c r="L416" s="218">
        <v>0</v>
      </c>
      <c r="M416" s="124">
        <f>M417+M421+M422+M423+M424+M425+M426</f>
        <v>0</v>
      </c>
      <c r="N416" s="218">
        <v>0</v>
      </c>
      <c r="O416" s="124">
        <f>O417+O421+O422+O423+O424+O425+O426</f>
        <v>0</v>
      </c>
      <c r="P416" s="218">
        <v>0</v>
      </c>
      <c r="Q416" s="124">
        <f>Q417+Q421+Q422+Q423+Q424+Q425+Q426</f>
        <v>0</v>
      </c>
      <c r="R416" s="218">
        <v>0</v>
      </c>
      <c r="S416" s="223">
        <f>S417+S421+S422+S423+S424+S425+S426</f>
        <v>0</v>
      </c>
      <c r="T416" s="218">
        <v>0</v>
      </c>
      <c r="U416" s="26">
        <f t="shared" si="17"/>
        <v>0</v>
      </c>
      <c r="V416" s="27">
        <f t="shared" si="15"/>
        <v>0</v>
      </c>
    </row>
    <row r="417" spans="1:23" ht="31.5" x14ac:dyDescent="0.25">
      <c r="A417" s="16" t="s">
        <v>631</v>
      </c>
      <c r="B417" s="20" t="s">
        <v>615</v>
      </c>
      <c r="C417" s="17" t="s">
        <v>28</v>
      </c>
      <c r="D417" s="122">
        <f t="shared" ref="D417:K417" si="29">D418+D419+D420</f>
        <v>0</v>
      </c>
      <c r="E417" s="123">
        <f t="shared" si="29"/>
        <v>0</v>
      </c>
      <c r="F417" s="124">
        <f t="shared" si="29"/>
        <v>0</v>
      </c>
      <c r="G417" s="124">
        <f t="shared" si="29"/>
        <v>0</v>
      </c>
      <c r="H417" s="124">
        <f t="shared" si="29"/>
        <v>0</v>
      </c>
      <c r="I417" s="124">
        <f t="shared" si="29"/>
        <v>0</v>
      </c>
      <c r="J417" s="317">
        <f t="shared" si="29"/>
        <v>0</v>
      </c>
      <c r="K417" s="124">
        <f t="shared" si="29"/>
        <v>0</v>
      </c>
      <c r="L417" s="218">
        <v>0</v>
      </c>
      <c r="M417" s="124">
        <f>M418+M419+M420</f>
        <v>0</v>
      </c>
      <c r="N417" s="218">
        <v>0</v>
      </c>
      <c r="O417" s="124">
        <f>O418+O419+O420</f>
        <v>0</v>
      </c>
      <c r="P417" s="218">
        <v>0</v>
      </c>
      <c r="Q417" s="124">
        <f>Q418+Q419+Q420</f>
        <v>0</v>
      </c>
      <c r="R417" s="218">
        <v>0</v>
      </c>
      <c r="S417" s="223">
        <f>S418+S419+S420</f>
        <v>0</v>
      </c>
      <c r="T417" s="218">
        <v>0</v>
      </c>
      <c r="U417" s="26">
        <f t="shared" si="17"/>
        <v>0</v>
      </c>
      <c r="V417" s="27">
        <f t="shared" si="15"/>
        <v>0</v>
      </c>
    </row>
    <row r="418" spans="1:23" ht="31.5" x14ac:dyDescent="0.25">
      <c r="A418" s="16" t="s">
        <v>632</v>
      </c>
      <c r="B418" s="20" t="s">
        <v>31</v>
      </c>
      <c r="C418" s="17" t="s">
        <v>28</v>
      </c>
      <c r="D418" s="122">
        <v>0</v>
      </c>
      <c r="E418" s="123">
        <v>0</v>
      </c>
      <c r="F418" s="124">
        <v>0</v>
      </c>
      <c r="G418" s="124">
        <v>0</v>
      </c>
      <c r="H418" s="124">
        <v>0</v>
      </c>
      <c r="I418" s="124">
        <v>0</v>
      </c>
      <c r="J418" s="218">
        <v>0</v>
      </c>
      <c r="K418" s="124">
        <v>0</v>
      </c>
      <c r="L418" s="218">
        <v>0</v>
      </c>
      <c r="M418" s="124">
        <v>0</v>
      </c>
      <c r="N418" s="218">
        <v>0</v>
      </c>
      <c r="O418" s="124">
        <v>0</v>
      </c>
      <c r="P418" s="218">
        <v>0</v>
      </c>
      <c r="Q418" s="124">
        <v>0</v>
      </c>
      <c r="R418" s="218">
        <v>0</v>
      </c>
      <c r="S418" s="223">
        <v>0</v>
      </c>
      <c r="T418" s="218">
        <v>0</v>
      </c>
      <c r="U418" s="26">
        <f t="shared" si="17"/>
        <v>0</v>
      </c>
      <c r="V418" s="27">
        <f t="shared" si="15"/>
        <v>0</v>
      </c>
    </row>
    <row r="419" spans="1:23" ht="31.5" x14ac:dyDescent="0.25">
      <c r="A419" s="16" t="s">
        <v>633</v>
      </c>
      <c r="B419" s="20" t="s">
        <v>33</v>
      </c>
      <c r="C419" s="17" t="s">
        <v>28</v>
      </c>
      <c r="D419" s="122">
        <v>0</v>
      </c>
      <c r="E419" s="123">
        <v>0</v>
      </c>
      <c r="F419" s="124">
        <v>0</v>
      </c>
      <c r="G419" s="124">
        <v>0</v>
      </c>
      <c r="H419" s="124">
        <v>0</v>
      </c>
      <c r="I419" s="124">
        <v>0</v>
      </c>
      <c r="J419" s="218">
        <v>0</v>
      </c>
      <c r="K419" s="124">
        <v>0</v>
      </c>
      <c r="L419" s="218">
        <v>0</v>
      </c>
      <c r="M419" s="124">
        <v>0</v>
      </c>
      <c r="N419" s="218">
        <v>0</v>
      </c>
      <c r="O419" s="124">
        <v>0</v>
      </c>
      <c r="P419" s="218">
        <v>0</v>
      </c>
      <c r="Q419" s="124">
        <v>0</v>
      </c>
      <c r="R419" s="218">
        <v>0</v>
      </c>
      <c r="S419" s="223">
        <v>0</v>
      </c>
      <c r="T419" s="218">
        <v>0</v>
      </c>
      <c r="U419" s="26">
        <f t="shared" si="17"/>
        <v>0</v>
      </c>
      <c r="V419" s="27">
        <f t="shared" si="15"/>
        <v>0</v>
      </c>
    </row>
    <row r="420" spans="1:23" ht="47.25" x14ac:dyDescent="0.25">
      <c r="A420" s="16" t="s">
        <v>634</v>
      </c>
      <c r="B420" s="20" t="s">
        <v>35</v>
      </c>
      <c r="C420" s="17" t="s">
        <v>28</v>
      </c>
      <c r="D420" s="122">
        <v>0</v>
      </c>
      <c r="E420" s="123">
        <v>0</v>
      </c>
      <c r="F420" s="124">
        <v>0</v>
      </c>
      <c r="G420" s="124">
        <v>0</v>
      </c>
      <c r="H420" s="124">
        <v>0</v>
      </c>
      <c r="I420" s="124">
        <v>0</v>
      </c>
      <c r="J420" s="218">
        <v>0</v>
      </c>
      <c r="K420" s="124">
        <v>0</v>
      </c>
      <c r="L420" s="218">
        <v>0</v>
      </c>
      <c r="M420" s="124">
        <v>0</v>
      </c>
      <c r="N420" s="218">
        <v>0</v>
      </c>
      <c r="O420" s="124">
        <v>0</v>
      </c>
      <c r="P420" s="218">
        <v>0</v>
      </c>
      <c r="Q420" s="124">
        <v>0</v>
      </c>
      <c r="R420" s="218">
        <v>0</v>
      </c>
      <c r="S420" s="223">
        <v>0</v>
      </c>
      <c r="T420" s="218">
        <v>0</v>
      </c>
      <c r="U420" s="26">
        <f t="shared" si="17"/>
        <v>0</v>
      </c>
      <c r="V420" s="27">
        <f t="shared" si="15"/>
        <v>0</v>
      </c>
    </row>
    <row r="421" spans="1:23" ht="20.25" customHeight="1" x14ac:dyDescent="0.25">
      <c r="A421" s="16" t="s">
        <v>635</v>
      </c>
      <c r="B421" s="20" t="s">
        <v>400</v>
      </c>
      <c r="C421" s="17" t="s">
        <v>28</v>
      </c>
      <c r="D421" s="122">
        <v>0</v>
      </c>
      <c r="E421" s="123">
        <v>0</v>
      </c>
      <c r="F421" s="124">
        <v>0</v>
      </c>
      <c r="G421" s="124">
        <v>0</v>
      </c>
      <c r="H421" s="124">
        <v>0</v>
      </c>
      <c r="I421" s="124">
        <v>0</v>
      </c>
      <c r="J421" s="218">
        <v>0</v>
      </c>
      <c r="K421" s="124">
        <v>0</v>
      </c>
      <c r="L421" s="218">
        <v>0</v>
      </c>
      <c r="M421" s="124">
        <v>0</v>
      </c>
      <c r="N421" s="218">
        <v>0</v>
      </c>
      <c r="O421" s="124">
        <v>0</v>
      </c>
      <c r="P421" s="218">
        <v>0</v>
      </c>
      <c r="Q421" s="124">
        <v>0</v>
      </c>
      <c r="R421" s="218">
        <v>0</v>
      </c>
      <c r="S421" s="223">
        <v>0</v>
      </c>
      <c r="T421" s="218">
        <v>0</v>
      </c>
      <c r="U421" s="26">
        <f t="shared" si="17"/>
        <v>0</v>
      </c>
      <c r="V421" s="27">
        <f t="shared" si="15"/>
        <v>0</v>
      </c>
    </row>
    <row r="422" spans="1:23" x14ac:dyDescent="0.25">
      <c r="A422" s="16" t="s">
        <v>636</v>
      </c>
      <c r="B422" s="20" t="s">
        <v>403</v>
      </c>
      <c r="C422" s="17" t="s">
        <v>28</v>
      </c>
      <c r="D422" s="122">
        <v>61.647750000000002</v>
      </c>
      <c r="E422" s="123">
        <v>0</v>
      </c>
      <c r="F422" s="124">
        <v>0</v>
      </c>
      <c r="G422" s="124">
        <v>0</v>
      </c>
      <c r="H422" s="124">
        <v>0</v>
      </c>
      <c r="I422" s="124">
        <v>0</v>
      </c>
      <c r="J422" s="218">
        <v>0</v>
      </c>
      <c r="K422" s="124">
        <v>0</v>
      </c>
      <c r="L422" s="218">
        <v>0</v>
      </c>
      <c r="M422" s="124">
        <v>0</v>
      </c>
      <c r="N422" s="218">
        <v>0</v>
      </c>
      <c r="O422" s="124">
        <v>0</v>
      </c>
      <c r="P422" s="218">
        <v>0</v>
      </c>
      <c r="Q422" s="124">
        <v>0</v>
      </c>
      <c r="R422" s="218">
        <v>0</v>
      </c>
      <c r="S422" s="223">
        <v>0</v>
      </c>
      <c r="T422" s="218">
        <v>0</v>
      </c>
      <c r="U422" s="26">
        <f t="shared" si="17"/>
        <v>0</v>
      </c>
      <c r="V422" s="27">
        <f t="shared" si="15"/>
        <v>0</v>
      </c>
    </row>
    <row r="423" spans="1:23" ht="31.5" x14ac:dyDescent="0.25">
      <c r="A423" s="16" t="s">
        <v>637</v>
      </c>
      <c r="B423" s="20" t="s">
        <v>406</v>
      </c>
      <c r="C423" s="17" t="s">
        <v>28</v>
      </c>
      <c r="D423" s="122">
        <v>0</v>
      </c>
      <c r="E423" s="123">
        <v>0</v>
      </c>
      <c r="F423" s="124">
        <v>0</v>
      </c>
      <c r="G423" s="124">
        <v>0</v>
      </c>
      <c r="H423" s="124">
        <v>0</v>
      </c>
      <c r="I423" s="124">
        <v>0</v>
      </c>
      <c r="J423" s="218">
        <v>0</v>
      </c>
      <c r="K423" s="124">
        <v>0</v>
      </c>
      <c r="L423" s="218">
        <v>0</v>
      </c>
      <c r="M423" s="124">
        <v>0</v>
      </c>
      <c r="N423" s="218">
        <v>0</v>
      </c>
      <c r="O423" s="124">
        <v>0</v>
      </c>
      <c r="P423" s="218">
        <v>0</v>
      </c>
      <c r="Q423" s="124">
        <v>0</v>
      </c>
      <c r="R423" s="218">
        <v>0</v>
      </c>
      <c r="S423" s="223">
        <v>0</v>
      </c>
      <c r="T423" s="218">
        <v>0</v>
      </c>
      <c r="U423" s="26">
        <f t="shared" si="17"/>
        <v>0</v>
      </c>
      <c r="V423" s="27">
        <f t="shared" si="15"/>
        <v>0</v>
      </c>
    </row>
    <row r="424" spans="1:23" x14ac:dyDescent="0.25">
      <c r="A424" s="16" t="s">
        <v>638</v>
      </c>
      <c r="B424" s="20" t="s">
        <v>411</v>
      </c>
      <c r="C424" s="17" t="s">
        <v>28</v>
      </c>
      <c r="D424" s="122">
        <v>0</v>
      </c>
      <c r="E424" s="123">
        <v>0</v>
      </c>
      <c r="F424" s="124">
        <v>0</v>
      </c>
      <c r="G424" s="124">
        <v>0</v>
      </c>
      <c r="H424" s="124">
        <v>0</v>
      </c>
      <c r="I424" s="124">
        <v>0</v>
      </c>
      <c r="J424" s="218">
        <v>0</v>
      </c>
      <c r="K424" s="124">
        <v>0</v>
      </c>
      <c r="L424" s="218">
        <v>0</v>
      </c>
      <c r="M424" s="124">
        <v>0</v>
      </c>
      <c r="N424" s="218">
        <v>0</v>
      </c>
      <c r="O424" s="124">
        <v>0</v>
      </c>
      <c r="P424" s="218">
        <v>0</v>
      </c>
      <c r="Q424" s="124">
        <v>0</v>
      </c>
      <c r="R424" s="218">
        <v>0</v>
      </c>
      <c r="S424" s="223">
        <v>0</v>
      </c>
      <c r="T424" s="218">
        <v>0</v>
      </c>
      <c r="U424" s="26">
        <f t="shared" si="17"/>
        <v>0</v>
      </c>
      <c r="V424" s="27">
        <f t="shared" si="15"/>
        <v>0</v>
      </c>
    </row>
    <row r="425" spans="1:23" x14ac:dyDescent="0.25">
      <c r="A425" s="16" t="s">
        <v>639</v>
      </c>
      <c r="B425" s="20" t="s">
        <v>414</v>
      </c>
      <c r="C425" s="17" t="s">
        <v>28</v>
      </c>
      <c r="D425" s="122">
        <v>0</v>
      </c>
      <c r="E425" s="123">
        <v>0</v>
      </c>
      <c r="F425" s="124">
        <v>0</v>
      </c>
      <c r="G425" s="124">
        <v>0</v>
      </c>
      <c r="H425" s="124">
        <v>0</v>
      </c>
      <c r="I425" s="124">
        <v>0</v>
      </c>
      <c r="J425" s="218">
        <v>0</v>
      </c>
      <c r="K425" s="124">
        <v>0</v>
      </c>
      <c r="L425" s="218">
        <v>0</v>
      </c>
      <c r="M425" s="124">
        <v>0</v>
      </c>
      <c r="N425" s="218">
        <v>0</v>
      </c>
      <c r="O425" s="124">
        <v>0</v>
      </c>
      <c r="P425" s="218">
        <v>0</v>
      </c>
      <c r="Q425" s="124">
        <v>0</v>
      </c>
      <c r="R425" s="218">
        <v>0</v>
      </c>
      <c r="S425" s="223">
        <v>0</v>
      </c>
      <c r="T425" s="218">
        <v>0</v>
      </c>
      <c r="U425" s="26">
        <f t="shared" si="17"/>
        <v>0</v>
      </c>
      <c r="V425" s="27">
        <f t="shared" si="15"/>
        <v>0</v>
      </c>
    </row>
    <row r="426" spans="1:23" ht="31.5" x14ac:dyDescent="0.25">
      <c r="A426" s="16" t="s">
        <v>640</v>
      </c>
      <c r="B426" s="20" t="s">
        <v>417</v>
      </c>
      <c r="C426" s="17" t="s">
        <v>28</v>
      </c>
      <c r="D426" s="122">
        <f t="shared" ref="D426:K426" si="30">D427+D428</f>
        <v>0</v>
      </c>
      <c r="E426" s="123">
        <f t="shared" si="30"/>
        <v>0</v>
      </c>
      <c r="F426" s="124">
        <f t="shared" si="30"/>
        <v>0</v>
      </c>
      <c r="G426" s="124">
        <f t="shared" si="30"/>
        <v>0</v>
      </c>
      <c r="H426" s="124">
        <f t="shared" si="30"/>
        <v>0</v>
      </c>
      <c r="I426" s="124">
        <f t="shared" si="30"/>
        <v>0</v>
      </c>
      <c r="J426" s="317">
        <f t="shared" si="30"/>
        <v>0</v>
      </c>
      <c r="K426" s="124">
        <f t="shared" si="30"/>
        <v>0</v>
      </c>
      <c r="L426" s="218">
        <v>0</v>
      </c>
      <c r="M426" s="124">
        <f>M427+M428</f>
        <v>0</v>
      </c>
      <c r="N426" s="218">
        <v>0</v>
      </c>
      <c r="O426" s="124">
        <f>O427+O428</f>
        <v>0</v>
      </c>
      <c r="P426" s="218">
        <v>0</v>
      </c>
      <c r="Q426" s="124">
        <f>Q427+Q428</f>
        <v>0</v>
      </c>
      <c r="R426" s="218">
        <v>0</v>
      </c>
      <c r="S426" s="223">
        <f>S427+S428</f>
        <v>0</v>
      </c>
      <c r="T426" s="218">
        <v>0</v>
      </c>
      <c r="U426" s="26">
        <f t="shared" si="17"/>
        <v>0</v>
      </c>
      <c r="V426" s="27">
        <f t="shared" si="15"/>
        <v>0</v>
      </c>
    </row>
    <row r="427" spans="1:23" x14ac:dyDescent="0.25">
      <c r="A427" s="16" t="s">
        <v>641</v>
      </c>
      <c r="B427" s="46" t="s">
        <v>604</v>
      </c>
      <c r="C427" s="17" t="s">
        <v>28</v>
      </c>
      <c r="D427" s="122">
        <v>0</v>
      </c>
      <c r="E427" s="123">
        <v>0</v>
      </c>
      <c r="F427" s="124">
        <v>0</v>
      </c>
      <c r="G427" s="124">
        <v>0</v>
      </c>
      <c r="H427" s="124">
        <v>0</v>
      </c>
      <c r="I427" s="124">
        <v>0</v>
      </c>
      <c r="J427" s="218">
        <v>0</v>
      </c>
      <c r="K427" s="124">
        <v>0</v>
      </c>
      <c r="L427" s="218">
        <v>0</v>
      </c>
      <c r="M427" s="124">
        <v>0</v>
      </c>
      <c r="N427" s="218">
        <v>0</v>
      </c>
      <c r="O427" s="124">
        <v>0</v>
      </c>
      <c r="P427" s="218">
        <v>0</v>
      </c>
      <c r="Q427" s="124">
        <v>0</v>
      </c>
      <c r="R427" s="218">
        <v>0</v>
      </c>
      <c r="S427" s="223">
        <v>0</v>
      </c>
      <c r="T427" s="218">
        <v>0</v>
      </c>
      <c r="U427" s="26">
        <f t="shared" si="17"/>
        <v>0</v>
      </c>
      <c r="V427" s="27">
        <f t="shared" si="15"/>
        <v>0</v>
      </c>
    </row>
    <row r="428" spans="1:23" x14ac:dyDescent="0.25">
      <c r="A428" s="16" t="s">
        <v>642</v>
      </c>
      <c r="B428" s="46" t="s">
        <v>53</v>
      </c>
      <c r="C428" s="17" t="s">
        <v>28</v>
      </c>
      <c r="D428" s="122">
        <v>0</v>
      </c>
      <c r="E428" s="123">
        <v>0</v>
      </c>
      <c r="F428" s="124">
        <v>0</v>
      </c>
      <c r="G428" s="124">
        <v>0</v>
      </c>
      <c r="H428" s="124">
        <v>0</v>
      </c>
      <c r="I428" s="124">
        <v>0</v>
      </c>
      <c r="J428" s="218">
        <v>0</v>
      </c>
      <c r="K428" s="124">
        <v>0</v>
      </c>
      <c r="L428" s="218">
        <v>0</v>
      </c>
      <c r="M428" s="124">
        <v>0</v>
      </c>
      <c r="N428" s="218">
        <v>0</v>
      </c>
      <c r="O428" s="124">
        <v>0</v>
      </c>
      <c r="P428" s="218">
        <v>0</v>
      </c>
      <c r="Q428" s="124">
        <v>0</v>
      </c>
      <c r="R428" s="218">
        <v>0</v>
      </c>
      <c r="S428" s="223">
        <v>0</v>
      </c>
      <c r="T428" s="218">
        <v>0</v>
      </c>
      <c r="U428" s="26">
        <f t="shared" si="17"/>
        <v>0</v>
      </c>
      <c r="V428" s="27">
        <f t="shared" si="15"/>
        <v>0</v>
      </c>
    </row>
    <row r="429" spans="1:23" ht="81" x14ac:dyDescent="0.25">
      <c r="A429" s="16" t="s">
        <v>38</v>
      </c>
      <c r="B429" s="18" t="s">
        <v>643</v>
      </c>
      <c r="C429" s="17" t="s">
        <v>28</v>
      </c>
      <c r="D429" s="122">
        <v>180.55299999999997</v>
      </c>
      <c r="E429" s="123">
        <v>111.297</v>
      </c>
      <c r="F429" s="124">
        <v>83.537000000000006</v>
      </c>
      <c r="G429" s="124">
        <v>176.58150842290721</v>
      </c>
      <c r="H429" s="124">
        <v>176.58150842290721</v>
      </c>
      <c r="I429" s="124">
        <v>209.49313875829444</v>
      </c>
      <c r="J429" s="316">
        <v>202.54419131677966</v>
      </c>
      <c r="K429" s="124">
        <v>238.29639874256659</v>
      </c>
      <c r="L429" s="218">
        <v>273.59888441928899</v>
      </c>
      <c r="M429" s="124">
        <v>163.54280839384379</v>
      </c>
      <c r="N429" s="218">
        <v>175.72319246883737</v>
      </c>
      <c r="O429" s="124">
        <v>189.40478201209507</v>
      </c>
      <c r="P429" s="218">
        <v>189.00160176945099</v>
      </c>
      <c r="Q429" s="124">
        <v>192.81755754463117</v>
      </c>
      <c r="R429" s="218">
        <v>168.42976979268244</v>
      </c>
      <c r="S429" s="223">
        <v>189.87515619684891</v>
      </c>
      <c r="T429" s="218">
        <v>164.36489353117008</v>
      </c>
      <c r="U429" s="26">
        <f t="shared" si="17"/>
        <v>1360.0113500711871</v>
      </c>
      <c r="V429" s="27">
        <f t="shared" si="15"/>
        <v>1350.2440417211167</v>
      </c>
      <c r="W429" s="274" t="s">
        <v>718</v>
      </c>
    </row>
    <row r="430" spans="1:23" x14ac:dyDescent="0.25">
      <c r="A430" s="16" t="s">
        <v>40</v>
      </c>
      <c r="B430" s="18" t="s">
        <v>644</v>
      </c>
      <c r="C430" s="17" t="s">
        <v>28</v>
      </c>
      <c r="D430" s="122">
        <v>81.112000000000009</v>
      </c>
      <c r="E430" s="123">
        <v>0</v>
      </c>
      <c r="F430" s="124">
        <v>0</v>
      </c>
      <c r="G430" s="124">
        <v>0</v>
      </c>
      <c r="H430" s="124">
        <v>0</v>
      </c>
      <c r="I430" s="124">
        <v>0</v>
      </c>
      <c r="J430" s="316">
        <v>0</v>
      </c>
      <c r="K430" s="124">
        <v>0</v>
      </c>
      <c r="L430" s="218">
        <v>0</v>
      </c>
      <c r="M430" s="124">
        <v>0</v>
      </c>
      <c r="N430" s="218">
        <v>0</v>
      </c>
      <c r="O430" s="124">
        <v>0</v>
      </c>
      <c r="P430" s="218">
        <v>0</v>
      </c>
      <c r="Q430" s="124">
        <v>0</v>
      </c>
      <c r="R430" s="218">
        <v>0</v>
      </c>
      <c r="S430" s="223">
        <v>0</v>
      </c>
      <c r="T430" s="218">
        <v>0</v>
      </c>
      <c r="U430" s="26">
        <f t="shared" si="17"/>
        <v>0</v>
      </c>
      <c r="V430" s="27">
        <f t="shared" si="15"/>
        <v>0</v>
      </c>
      <c r="W430" s="274"/>
    </row>
    <row r="431" spans="1:23" x14ac:dyDescent="0.25">
      <c r="A431" s="16" t="s">
        <v>645</v>
      </c>
      <c r="B431" s="19" t="s">
        <v>646</v>
      </c>
      <c r="C431" s="17" t="s">
        <v>28</v>
      </c>
      <c r="D431" s="122">
        <v>0</v>
      </c>
      <c r="E431" s="123">
        <v>0</v>
      </c>
      <c r="F431" s="124">
        <v>0</v>
      </c>
      <c r="G431" s="124">
        <v>0</v>
      </c>
      <c r="H431" s="124">
        <v>0</v>
      </c>
      <c r="I431" s="124">
        <v>0</v>
      </c>
      <c r="J431" s="218">
        <v>0</v>
      </c>
      <c r="K431" s="124">
        <v>0</v>
      </c>
      <c r="L431" s="218">
        <v>0</v>
      </c>
      <c r="M431" s="124">
        <v>0</v>
      </c>
      <c r="N431" s="218">
        <v>0</v>
      </c>
      <c r="O431" s="124">
        <v>0</v>
      </c>
      <c r="P431" s="218">
        <v>0</v>
      </c>
      <c r="Q431" s="124">
        <v>0</v>
      </c>
      <c r="R431" s="218">
        <v>0</v>
      </c>
      <c r="S431" s="223">
        <v>0</v>
      </c>
      <c r="T431" s="218">
        <v>0</v>
      </c>
      <c r="U431" s="26">
        <f t="shared" si="17"/>
        <v>0</v>
      </c>
      <c r="V431" s="27">
        <f t="shared" si="15"/>
        <v>0</v>
      </c>
    </row>
    <row r="432" spans="1:23" x14ac:dyDescent="0.25">
      <c r="A432" s="16" t="s">
        <v>647</v>
      </c>
      <c r="B432" s="19" t="s">
        <v>648</v>
      </c>
      <c r="C432" s="17" t="s">
        <v>28</v>
      </c>
      <c r="D432" s="122">
        <v>0</v>
      </c>
      <c r="E432" s="123">
        <v>0</v>
      </c>
      <c r="F432" s="124">
        <v>0</v>
      </c>
      <c r="G432" s="124">
        <v>0</v>
      </c>
      <c r="H432" s="124">
        <v>0</v>
      </c>
      <c r="I432" s="124">
        <v>0</v>
      </c>
      <c r="J432" s="218">
        <v>0</v>
      </c>
      <c r="K432" s="124">
        <v>0</v>
      </c>
      <c r="L432" s="218">
        <v>0</v>
      </c>
      <c r="M432" s="124">
        <v>0</v>
      </c>
      <c r="N432" s="218">
        <v>0</v>
      </c>
      <c r="O432" s="124">
        <v>0</v>
      </c>
      <c r="P432" s="218">
        <v>0</v>
      </c>
      <c r="Q432" s="124">
        <v>0</v>
      </c>
      <c r="R432" s="218">
        <v>0</v>
      </c>
      <c r="S432" s="223">
        <v>0</v>
      </c>
      <c r="T432" s="218">
        <v>0</v>
      </c>
      <c r="U432" s="26">
        <f t="shared" si="17"/>
        <v>0</v>
      </c>
      <c r="V432" s="27">
        <f t="shared" si="15"/>
        <v>0</v>
      </c>
    </row>
    <row r="433" spans="1:23" x14ac:dyDescent="0.25">
      <c r="A433" s="39" t="s">
        <v>56</v>
      </c>
      <c r="B433" s="40" t="s">
        <v>649</v>
      </c>
      <c r="C433" s="41" t="s">
        <v>28</v>
      </c>
      <c r="D433" s="119">
        <f t="shared" ref="D433:K433" si="31">D434+D435+D436+D437+D438+D443+D444</f>
        <v>119.384</v>
      </c>
      <c r="E433" s="120">
        <f t="shared" si="31"/>
        <v>93.816999999999993</v>
      </c>
      <c r="F433" s="121">
        <f t="shared" si="31"/>
        <v>0</v>
      </c>
      <c r="G433" s="121">
        <f t="shared" si="31"/>
        <v>0</v>
      </c>
      <c r="H433" s="121">
        <f t="shared" si="31"/>
        <v>0</v>
      </c>
      <c r="I433" s="121">
        <f t="shared" si="31"/>
        <v>7.4943050847457622</v>
      </c>
      <c r="J433" s="318">
        <f t="shared" si="31"/>
        <v>7.4943050847457595</v>
      </c>
      <c r="K433" s="121">
        <f t="shared" si="31"/>
        <v>529.9852567266388</v>
      </c>
      <c r="L433" s="218">
        <v>182.10220587918113</v>
      </c>
      <c r="M433" s="121">
        <f>M434+M435+M436+M437+M438+M443+M444</f>
        <v>0</v>
      </c>
      <c r="N433" s="218">
        <v>66.038813088371882</v>
      </c>
      <c r="O433" s="121">
        <f>O434+O435+O436+O437+O438+O443+O444</f>
        <v>110.87810715950135</v>
      </c>
      <c r="P433" s="218">
        <v>103.08642411057458</v>
      </c>
      <c r="Q433" s="121">
        <f>Q434+Q435+Q436+Q437+Q438+Q443+Q444</f>
        <v>64.215631058011439</v>
      </c>
      <c r="R433" s="218">
        <v>75.721421008548063</v>
      </c>
      <c r="S433" s="222">
        <f>S434+S435+S436+S437+S438+S443+S444</f>
        <v>2.2191549418207726</v>
      </c>
      <c r="T433" s="218">
        <v>4.0606132396369938</v>
      </c>
      <c r="U433" s="44">
        <f t="shared" si="17"/>
        <v>714.79245497071815</v>
      </c>
      <c r="V433" s="45">
        <f t="shared" si="15"/>
        <v>438.50378241105841</v>
      </c>
    </row>
    <row r="434" spans="1:23" x14ac:dyDescent="0.25">
      <c r="A434" s="16" t="s">
        <v>58</v>
      </c>
      <c r="B434" s="18" t="s">
        <v>650</v>
      </c>
      <c r="C434" s="17" t="s">
        <v>28</v>
      </c>
      <c r="D434" s="122">
        <v>119.384</v>
      </c>
      <c r="E434" s="123">
        <v>93.816999999999993</v>
      </c>
      <c r="F434" s="124">
        <v>0</v>
      </c>
      <c r="G434" s="124">
        <v>0</v>
      </c>
      <c r="H434" s="124">
        <v>0</v>
      </c>
      <c r="I434" s="124">
        <v>7.4943050847457622</v>
      </c>
      <c r="J434" s="316">
        <v>7.4943050847457595</v>
      </c>
      <c r="K434" s="124">
        <v>529.9852567266388</v>
      </c>
      <c r="L434" s="218">
        <v>182.10220587918113</v>
      </c>
      <c r="M434" s="124">
        <v>0</v>
      </c>
      <c r="N434" s="218">
        <v>66.038813088371882</v>
      </c>
      <c r="O434" s="124">
        <v>110.87810715950135</v>
      </c>
      <c r="P434" s="218">
        <v>103.08642411057458</v>
      </c>
      <c r="Q434" s="124">
        <v>64.215631058011439</v>
      </c>
      <c r="R434" s="218">
        <v>75.721421008548063</v>
      </c>
      <c r="S434" s="223">
        <v>2.2191549418207726</v>
      </c>
      <c r="T434" s="218">
        <v>4.0606132396369938</v>
      </c>
      <c r="U434" s="26">
        <f t="shared" si="17"/>
        <v>714.79245497071815</v>
      </c>
      <c r="V434" s="27">
        <f t="shared" si="15"/>
        <v>438.50378241105841</v>
      </c>
      <c r="W434" s="274" t="s">
        <v>710</v>
      </c>
    </row>
    <row r="435" spans="1:23" x14ac:dyDescent="0.25">
      <c r="A435" s="16" t="s">
        <v>62</v>
      </c>
      <c r="B435" s="18" t="s">
        <v>651</v>
      </c>
      <c r="C435" s="17" t="s">
        <v>28</v>
      </c>
      <c r="D435" s="122">
        <v>0</v>
      </c>
      <c r="E435" s="123">
        <v>0</v>
      </c>
      <c r="F435" s="124">
        <v>0</v>
      </c>
      <c r="G435" s="124">
        <v>0</v>
      </c>
      <c r="H435" s="124">
        <v>0</v>
      </c>
      <c r="I435" s="124">
        <v>0</v>
      </c>
      <c r="J435" s="218">
        <v>0</v>
      </c>
      <c r="K435" s="124">
        <v>0</v>
      </c>
      <c r="L435" s="218">
        <v>0</v>
      </c>
      <c r="M435" s="124">
        <v>0</v>
      </c>
      <c r="N435" s="218">
        <v>0</v>
      </c>
      <c r="O435" s="124">
        <v>0</v>
      </c>
      <c r="P435" s="218">
        <v>0</v>
      </c>
      <c r="Q435" s="124">
        <v>0</v>
      </c>
      <c r="R435" s="218">
        <v>0</v>
      </c>
      <c r="S435" s="223">
        <v>0</v>
      </c>
      <c r="T435" s="218">
        <v>0</v>
      </c>
      <c r="U435" s="26">
        <f t="shared" si="17"/>
        <v>0</v>
      </c>
      <c r="V435" s="27">
        <f t="shared" si="15"/>
        <v>0</v>
      </c>
    </row>
    <row r="436" spans="1:23" x14ac:dyDescent="0.25">
      <c r="A436" s="16" t="s">
        <v>63</v>
      </c>
      <c r="B436" s="18" t="s">
        <v>652</v>
      </c>
      <c r="C436" s="17" t="s">
        <v>28</v>
      </c>
      <c r="D436" s="122">
        <v>0</v>
      </c>
      <c r="E436" s="123">
        <v>0</v>
      </c>
      <c r="F436" s="124">
        <v>0</v>
      </c>
      <c r="G436" s="124">
        <v>0</v>
      </c>
      <c r="H436" s="124">
        <v>0</v>
      </c>
      <c r="I436" s="124">
        <v>0</v>
      </c>
      <c r="J436" s="218">
        <v>0</v>
      </c>
      <c r="K436" s="124">
        <v>0</v>
      </c>
      <c r="L436" s="218">
        <v>0</v>
      </c>
      <c r="M436" s="124">
        <v>0</v>
      </c>
      <c r="N436" s="218">
        <v>0</v>
      </c>
      <c r="O436" s="124">
        <v>0</v>
      </c>
      <c r="P436" s="218">
        <v>0</v>
      </c>
      <c r="Q436" s="124">
        <v>0</v>
      </c>
      <c r="R436" s="218">
        <v>0</v>
      </c>
      <c r="S436" s="223">
        <v>0</v>
      </c>
      <c r="T436" s="218">
        <v>0</v>
      </c>
      <c r="U436" s="26">
        <f t="shared" si="17"/>
        <v>0</v>
      </c>
      <c r="V436" s="27">
        <f t="shared" si="15"/>
        <v>0</v>
      </c>
    </row>
    <row r="437" spans="1:23" x14ac:dyDescent="0.25">
      <c r="A437" s="16" t="s">
        <v>64</v>
      </c>
      <c r="B437" s="18" t="s">
        <v>653</v>
      </c>
      <c r="C437" s="17" t="s">
        <v>28</v>
      </c>
      <c r="D437" s="122">
        <v>0</v>
      </c>
      <c r="E437" s="123">
        <v>0</v>
      </c>
      <c r="F437" s="124">
        <v>0</v>
      </c>
      <c r="G437" s="124">
        <v>0</v>
      </c>
      <c r="H437" s="124">
        <v>0</v>
      </c>
      <c r="I437" s="124">
        <v>0</v>
      </c>
      <c r="J437" s="218">
        <v>0</v>
      </c>
      <c r="K437" s="124">
        <v>0</v>
      </c>
      <c r="L437" s="218">
        <v>0</v>
      </c>
      <c r="M437" s="124">
        <v>0</v>
      </c>
      <c r="N437" s="218">
        <v>0</v>
      </c>
      <c r="O437" s="124">
        <v>0</v>
      </c>
      <c r="P437" s="218">
        <v>0</v>
      </c>
      <c r="Q437" s="124">
        <v>0</v>
      </c>
      <c r="R437" s="218">
        <v>0</v>
      </c>
      <c r="S437" s="223">
        <v>0</v>
      </c>
      <c r="T437" s="218">
        <v>0</v>
      </c>
      <c r="U437" s="26">
        <f t="shared" si="17"/>
        <v>0</v>
      </c>
      <c r="V437" s="27">
        <f t="shared" si="15"/>
        <v>0</v>
      </c>
    </row>
    <row r="438" spans="1:23" x14ac:dyDescent="0.25">
      <c r="A438" s="16" t="s">
        <v>65</v>
      </c>
      <c r="B438" s="18" t="s">
        <v>654</v>
      </c>
      <c r="C438" s="17" t="s">
        <v>28</v>
      </c>
      <c r="D438" s="122">
        <f t="shared" ref="D438:K438" si="32">D439+D441</f>
        <v>0</v>
      </c>
      <c r="E438" s="123">
        <f t="shared" si="32"/>
        <v>0</v>
      </c>
      <c r="F438" s="124">
        <f t="shared" si="32"/>
        <v>0</v>
      </c>
      <c r="G438" s="124">
        <f t="shared" si="32"/>
        <v>0</v>
      </c>
      <c r="H438" s="124">
        <f t="shared" si="32"/>
        <v>0</v>
      </c>
      <c r="I438" s="124">
        <f t="shared" si="32"/>
        <v>0</v>
      </c>
      <c r="J438" s="317">
        <f t="shared" si="32"/>
        <v>0</v>
      </c>
      <c r="K438" s="124">
        <f t="shared" si="32"/>
        <v>0</v>
      </c>
      <c r="L438" s="218">
        <v>0</v>
      </c>
      <c r="M438" s="124">
        <f>M439+M441</f>
        <v>0</v>
      </c>
      <c r="N438" s="218">
        <v>0</v>
      </c>
      <c r="O438" s="124">
        <f>O439+O441</f>
        <v>0</v>
      </c>
      <c r="P438" s="218">
        <v>0</v>
      </c>
      <c r="Q438" s="124">
        <f>Q439+Q441</f>
        <v>0</v>
      </c>
      <c r="R438" s="218">
        <v>0</v>
      </c>
      <c r="S438" s="223">
        <f>S439+S441</f>
        <v>0</v>
      </c>
      <c r="T438" s="218">
        <v>0</v>
      </c>
      <c r="U438" s="26">
        <f t="shared" si="17"/>
        <v>0</v>
      </c>
      <c r="V438" s="27">
        <f t="shared" si="15"/>
        <v>0</v>
      </c>
    </row>
    <row r="439" spans="1:23" x14ac:dyDescent="0.25">
      <c r="A439" s="16" t="s">
        <v>104</v>
      </c>
      <c r="B439" s="19" t="s">
        <v>309</v>
      </c>
      <c r="C439" s="17" t="s">
        <v>28</v>
      </c>
      <c r="D439" s="122">
        <v>0</v>
      </c>
      <c r="E439" s="123">
        <v>0</v>
      </c>
      <c r="F439" s="124">
        <v>0</v>
      </c>
      <c r="G439" s="124">
        <v>0</v>
      </c>
      <c r="H439" s="124">
        <v>0</v>
      </c>
      <c r="I439" s="124">
        <v>0</v>
      </c>
      <c r="J439" s="316">
        <v>0</v>
      </c>
      <c r="K439" s="124">
        <v>0</v>
      </c>
      <c r="L439" s="218">
        <v>0</v>
      </c>
      <c r="M439" s="124">
        <v>0</v>
      </c>
      <c r="N439" s="218">
        <v>0</v>
      </c>
      <c r="O439" s="124">
        <v>0</v>
      </c>
      <c r="P439" s="218">
        <v>0</v>
      </c>
      <c r="Q439" s="124">
        <v>0</v>
      </c>
      <c r="R439" s="218">
        <v>0</v>
      </c>
      <c r="S439" s="223">
        <v>0</v>
      </c>
      <c r="T439" s="218">
        <v>0</v>
      </c>
      <c r="U439" s="26">
        <f t="shared" si="17"/>
        <v>0</v>
      </c>
      <c r="V439" s="27">
        <f t="shared" si="17"/>
        <v>0</v>
      </c>
      <c r="W439" s="274" t="s">
        <v>717</v>
      </c>
    </row>
    <row r="440" spans="1:23" ht="31.5" x14ac:dyDescent="0.25">
      <c r="A440" s="16" t="s">
        <v>655</v>
      </c>
      <c r="B440" s="20" t="s">
        <v>656</v>
      </c>
      <c r="C440" s="17" t="s">
        <v>28</v>
      </c>
      <c r="D440" s="122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218">
        <v>0</v>
      </c>
      <c r="K440" s="124">
        <v>0</v>
      </c>
      <c r="L440" s="218">
        <v>0</v>
      </c>
      <c r="M440" s="124">
        <v>0</v>
      </c>
      <c r="N440" s="218">
        <v>0</v>
      </c>
      <c r="O440" s="124">
        <v>0</v>
      </c>
      <c r="P440" s="218">
        <v>0</v>
      </c>
      <c r="Q440" s="124">
        <v>0</v>
      </c>
      <c r="R440" s="218">
        <v>0</v>
      </c>
      <c r="S440" s="223">
        <v>0</v>
      </c>
      <c r="T440" s="218">
        <v>0</v>
      </c>
      <c r="U440" s="26">
        <f t="shared" ref="U440:V453" si="33">G440+I440+K440+M440+O440+Q440+S440</f>
        <v>0</v>
      </c>
      <c r="V440" s="27">
        <f t="shared" si="33"/>
        <v>0</v>
      </c>
    </row>
    <row r="441" spans="1:23" ht="31.5" x14ac:dyDescent="0.25">
      <c r="A441" s="16" t="s">
        <v>106</v>
      </c>
      <c r="B441" s="19" t="s">
        <v>311</v>
      </c>
      <c r="C441" s="17" t="s">
        <v>28</v>
      </c>
      <c r="D441" s="122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316">
        <v>0</v>
      </c>
      <c r="K441" s="124">
        <v>0</v>
      </c>
      <c r="L441" s="218">
        <v>0</v>
      </c>
      <c r="M441" s="124">
        <v>0</v>
      </c>
      <c r="N441" s="218">
        <v>0</v>
      </c>
      <c r="O441" s="124">
        <v>0</v>
      </c>
      <c r="P441" s="218">
        <v>0</v>
      </c>
      <c r="Q441" s="124">
        <v>0</v>
      </c>
      <c r="R441" s="218">
        <v>0</v>
      </c>
      <c r="S441" s="223">
        <v>0</v>
      </c>
      <c r="T441" s="218">
        <v>0</v>
      </c>
      <c r="U441" s="26">
        <f t="shared" si="33"/>
        <v>0</v>
      </c>
      <c r="V441" s="27">
        <f t="shared" si="33"/>
        <v>0</v>
      </c>
      <c r="W441" s="274" t="s">
        <v>716</v>
      </c>
    </row>
    <row r="442" spans="1:23" ht="47.25" x14ac:dyDescent="0.25">
      <c r="A442" s="16" t="s">
        <v>657</v>
      </c>
      <c r="B442" s="20" t="s">
        <v>658</v>
      </c>
      <c r="C442" s="17" t="s">
        <v>28</v>
      </c>
      <c r="D442" s="122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218">
        <v>0</v>
      </c>
      <c r="K442" s="124">
        <v>0</v>
      </c>
      <c r="L442" s="218">
        <v>0</v>
      </c>
      <c r="M442" s="124">
        <v>0</v>
      </c>
      <c r="N442" s="218">
        <v>0</v>
      </c>
      <c r="O442" s="124">
        <v>0</v>
      </c>
      <c r="P442" s="218">
        <v>0</v>
      </c>
      <c r="Q442" s="124">
        <v>0</v>
      </c>
      <c r="R442" s="218">
        <v>0</v>
      </c>
      <c r="S442" s="223">
        <v>0</v>
      </c>
      <c r="T442" s="218">
        <v>0</v>
      </c>
      <c r="U442" s="26">
        <f t="shared" si="33"/>
        <v>0</v>
      </c>
      <c r="V442" s="27">
        <f t="shared" si="33"/>
        <v>0</v>
      </c>
    </row>
    <row r="443" spans="1:23" x14ac:dyDescent="0.25">
      <c r="A443" s="16" t="s">
        <v>66</v>
      </c>
      <c r="B443" s="18" t="s">
        <v>659</v>
      </c>
      <c r="C443" s="17" t="s">
        <v>28</v>
      </c>
      <c r="D443" s="122">
        <v>0</v>
      </c>
      <c r="E443" s="123">
        <v>0</v>
      </c>
      <c r="F443" s="124">
        <v>0</v>
      </c>
      <c r="G443" s="124">
        <v>0</v>
      </c>
      <c r="H443" s="124">
        <v>0</v>
      </c>
      <c r="I443" s="124">
        <v>0</v>
      </c>
      <c r="J443" s="218">
        <v>0</v>
      </c>
      <c r="K443" s="124">
        <v>0</v>
      </c>
      <c r="L443" s="218">
        <v>0</v>
      </c>
      <c r="M443" s="124">
        <v>0</v>
      </c>
      <c r="N443" s="218">
        <v>0</v>
      </c>
      <c r="O443" s="124">
        <v>0</v>
      </c>
      <c r="P443" s="218">
        <v>0</v>
      </c>
      <c r="Q443" s="124">
        <v>0</v>
      </c>
      <c r="R443" s="218">
        <v>0</v>
      </c>
      <c r="S443" s="223">
        <v>0</v>
      </c>
      <c r="T443" s="218">
        <v>0</v>
      </c>
      <c r="U443" s="26">
        <f t="shared" si="33"/>
        <v>0</v>
      </c>
      <c r="V443" s="27">
        <f t="shared" si="33"/>
        <v>0</v>
      </c>
    </row>
    <row r="444" spans="1:23" ht="21" thickBot="1" x14ac:dyDescent="0.3">
      <c r="A444" s="22" t="s">
        <v>67</v>
      </c>
      <c r="B444" s="47" t="s">
        <v>660</v>
      </c>
      <c r="C444" s="23" t="s">
        <v>28</v>
      </c>
      <c r="D444" s="125">
        <v>0</v>
      </c>
      <c r="E444" s="126">
        <v>0</v>
      </c>
      <c r="F444" s="127">
        <v>0</v>
      </c>
      <c r="G444" s="127">
        <v>0</v>
      </c>
      <c r="H444" s="127">
        <v>0</v>
      </c>
      <c r="I444" s="127">
        <v>0</v>
      </c>
      <c r="J444" s="319">
        <v>0</v>
      </c>
      <c r="K444" s="127">
        <v>0</v>
      </c>
      <c r="L444" s="219">
        <v>0</v>
      </c>
      <c r="M444" s="127">
        <v>0</v>
      </c>
      <c r="N444" s="219">
        <v>0</v>
      </c>
      <c r="O444" s="127">
        <v>0</v>
      </c>
      <c r="P444" s="219">
        <v>0</v>
      </c>
      <c r="Q444" s="127">
        <v>0</v>
      </c>
      <c r="R444" s="219">
        <v>0</v>
      </c>
      <c r="S444" s="224">
        <v>0</v>
      </c>
      <c r="T444" s="219">
        <v>0</v>
      </c>
      <c r="U444" s="50">
        <f t="shared" si="33"/>
        <v>0</v>
      </c>
      <c r="V444" s="51">
        <f t="shared" si="33"/>
        <v>0</v>
      </c>
      <c r="W444" s="274" t="s">
        <v>709</v>
      </c>
    </row>
    <row r="445" spans="1:23" x14ac:dyDescent="0.25">
      <c r="A445" s="246" t="s">
        <v>124</v>
      </c>
      <c r="B445" s="247" t="s">
        <v>117</v>
      </c>
      <c r="C445" s="203" t="s">
        <v>230</v>
      </c>
      <c r="D445" s="128" t="s">
        <v>230</v>
      </c>
      <c r="E445" s="118" t="s">
        <v>230</v>
      </c>
      <c r="F445" s="129" t="s">
        <v>230</v>
      </c>
      <c r="G445" s="129" t="s">
        <v>230</v>
      </c>
      <c r="H445" s="129" t="s">
        <v>230</v>
      </c>
      <c r="I445" s="129" t="s">
        <v>230</v>
      </c>
      <c r="J445" s="243" t="str">
        <f t="shared" ref="J445:J453" si="34">I445</f>
        <v>-</v>
      </c>
      <c r="K445" s="129" t="s">
        <v>230</v>
      </c>
      <c r="L445" s="243" t="s">
        <v>230</v>
      </c>
      <c r="M445" s="129" t="s">
        <v>230</v>
      </c>
      <c r="N445" s="243" t="s">
        <v>230</v>
      </c>
      <c r="O445" s="129" t="s">
        <v>230</v>
      </c>
      <c r="P445" s="243" t="s">
        <v>230</v>
      </c>
      <c r="Q445" s="129" t="s">
        <v>230</v>
      </c>
      <c r="R445" s="243" t="s">
        <v>230</v>
      </c>
      <c r="S445" s="140" t="s">
        <v>230</v>
      </c>
      <c r="T445" s="243" t="s">
        <v>230</v>
      </c>
      <c r="U445" s="259" t="s">
        <v>230</v>
      </c>
      <c r="V445" s="260" t="s">
        <v>230</v>
      </c>
    </row>
    <row r="446" spans="1:23" ht="63" x14ac:dyDescent="0.25">
      <c r="A446" s="39" t="s">
        <v>661</v>
      </c>
      <c r="B446" s="248" t="s">
        <v>662</v>
      </c>
      <c r="C446" s="249" t="s">
        <v>28</v>
      </c>
      <c r="D446" s="130">
        <v>269.173</v>
      </c>
      <c r="E446" s="121">
        <v>190.71099999999998</v>
      </c>
      <c r="F446" s="120">
        <v>186.55700000000002</v>
      </c>
      <c r="G446" s="120">
        <v>322.87100000000004</v>
      </c>
      <c r="H446" s="120">
        <v>322.87100000000004</v>
      </c>
      <c r="I446" s="120">
        <v>443.20462890811012</v>
      </c>
      <c r="J446" s="320">
        <f t="shared" si="34"/>
        <v>443.20462890811012</v>
      </c>
      <c r="K446" s="120">
        <v>363.00163819589267</v>
      </c>
      <c r="L446" s="242">
        <v>364.60386600000004</v>
      </c>
      <c r="M446" s="120">
        <v>397.3619875105465</v>
      </c>
      <c r="N446" s="242">
        <v>429.837129</v>
      </c>
      <c r="O446" s="120">
        <v>351.18942560962836</v>
      </c>
      <c r="P446" s="242">
        <v>352.937749</v>
      </c>
      <c r="Q446" s="120">
        <v>331.20792761382899</v>
      </c>
      <c r="R446" s="242">
        <v>352.33700499999998</v>
      </c>
      <c r="S446" s="144">
        <v>334.8216192671814</v>
      </c>
      <c r="T446" s="242">
        <v>346.03354000000002</v>
      </c>
      <c r="U446" s="261">
        <f t="shared" si="33"/>
        <v>2543.6582271051884</v>
      </c>
      <c r="V446" s="262">
        <f t="shared" si="33"/>
        <v>2611.8249179081099</v>
      </c>
      <c r="W446" s="274" t="s">
        <v>711</v>
      </c>
    </row>
    <row r="447" spans="1:23" ht="31.5" x14ac:dyDescent="0.25">
      <c r="A447" s="16" t="s">
        <v>127</v>
      </c>
      <c r="B447" s="19" t="s">
        <v>663</v>
      </c>
      <c r="C447" s="23" t="s">
        <v>28</v>
      </c>
      <c r="D447" s="125">
        <v>31.474</v>
      </c>
      <c r="E447" s="124">
        <v>16.391999999999999</v>
      </c>
      <c r="F447" s="123">
        <v>0</v>
      </c>
      <c r="G447" s="123">
        <v>173.68370674896784</v>
      </c>
      <c r="H447" s="123">
        <v>173.68370674896784</v>
      </c>
      <c r="I447" s="123">
        <v>147.92316181049074</v>
      </c>
      <c r="J447" s="320">
        <f t="shared" si="34"/>
        <v>147.92316181049074</v>
      </c>
      <c r="K447" s="123">
        <v>67.024199792567174</v>
      </c>
      <c r="L447" s="242"/>
      <c r="M447" s="123">
        <v>83.262352644033015</v>
      </c>
      <c r="N447" s="242"/>
      <c r="O447" s="123">
        <v>67.724955125904486</v>
      </c>
      <c r="P447" s="242"/>
      <c r="Q447" s="123">
        <v>97.358067319483837</v>
      </c>
      <c r="R447" s="242"/>
      <c r="S447" s="148">
        <v>95.95877128415384</v>
      </c>
      <c r="T447" s="242"/>
      <c r="U447" s="263">
        <f t="shared" si="33"/>
        <v>732.93521472560099</v>
      </c>
      <c r="V447" s="264">
        <f t="shared" si="33"/>
        <v>321.60686855945858</v>
      </c>
      <c r="W447" s="274" t="s">
        <v>712</v>
      </c>
    </row>
    <row r="448" spans="1:23" ht="31.5" x14ac:dyDescent="0.25">
      <c r="A448" s="16" t="s">
        <v>128</v>
      </c>
      <c r="B448" s="19" t="s">
        <v>664</v>
      </c>
      <c r="C448" s="23" t="s">
        <v>28</v>
      </c>
      <c r="D448" s="125">
        <v>147.62799999999999</v>
      </c>
      <c r="E448" s="124">
        <v>133.035</v>
      </c>
      <c r="F448" s="123">
        <v>176.18242372881357</v>
      </c>
      <c r="G448" s="123">
        <v>108.81156087245928</v>
      </c>
      <c r="H448" s="123">
        <v>108.81156087245928</v>
      </c>
      <c r="I448" s="123">
        <v>230.16117818135893</v>
      </c>
      <c r="J448" s="320">
        <f t="shared" si="34"/>
        <v>230.16117818135893</v>
      </c>
      <c r="K448" s="123">
        <v>190.98082889534973</v>
      </c>
      <c r="L448" s="242">
        <v>364.60386600000004</v>
      </c>
      <c r="M448" s="123">
        <v>254.47334988794873</v>
      </c>
      <c r="N448" s="242">
        <v>429.837129</v>
      </c>
      <c r="O448" s="123">
        <v>230.63034455210553</v>
      </c>
      <c r="P448" s="242">
        <v>352.937749</v>
      </c>
      <c r="Q448" s="123">
        <v>184.27689497183044</v>
      </c>
      <c r="R448" s="242">
        <v>352.33700499999998</v>
      </c>
      <c r="S448" s="148">
        <v>188.82622574336511</v>
      </c>
      <c r="T448" s="242">
        <v>346.03354000000002</v>
      </c>
      <c r="U448" s="263">
        <f t="shared" si="33"/>
        <v>1388.1603831044176</v>
      </c>
      <c r="V448" s="264">
        <f t="shared" si="33"/>
        <v>2184.7220280538181</v>
      </c>
      <c r="W448" s="274" t="s">
        <v>714</v>
      </c>
    </row>
    <row r="449" spans="1:23" x14ac:dyDescent="0.25">
      <c r="A449" s="16" t="s">
        <v>129</v>
      </c>
      <c r="B449" s="19" t="s">
        <v>665</v>
      </c>
      <c r="C449" s="23" t="s">
        <v>28</v>
      </c>
      <c r="D449" s="122">
        <v>89.984999999999999</v>
      </c>
      <c r="E449" s="124">
        <v>41.283999999999999</v>
      </c>
      <c r="F449" s="123">
        <v>0</v>
      </c>
      <c r="G449" s="123">
        <v>0</v>
      </c>
      <c r="H449" s="123">
        <v>0</v>
      </c>
      <c r="I449" s="123">
        <v>0</v>
      </c>
      <c r="J449" s="320">
        <f t="shared" si="34"/>
        <v>0</v>
      </c>
      <c r="K449" s="123">
        <v>52.137437956521602</v>
      </c>
      <c r="L449" s="242"/>
      <c r="M449" s="123">
        <v>0</v>
      </c>
      <c r="N449" s="242"/>
      <c r="O449" s="123">
        <v>0</v>
      </c>
      <c r="P449" s="242"/>
      <c r="Q449" s="123">
        <v>0</v>
      </c>
      <c r="R449" s="242"/>
      <c r="S449" s="148">
        <v>0</v>
      </c>
      <c r="T449" s="242"/>
      <c r="U449" s="263">
        <f t="shared" si="33"/>
        <v>52.137437956521602</v>
      </c>
      <c r="V449" s="264">
        <f t="shared" si="33"/>
        <v>0</v>
      </c>
      <c r="W449" s="274" t="s">
        <v>713</v>
      </c>
    </row>
    <row r="450" spans="1:23" ht="47.25" x14ac:dyDescent="0.25">
      <c r="A450" s="39" t="s">
        <v>130</v>
      </c>
      <c r="B450" s="248" t="s">
        <v>666</v>
      </c>
      <c r="C450" s="250" t="s">
        <v>230</v>
      </c>
      <c r="D450" s="131" t="s">
        <v>230</v>
      </c>
      <c r="E450" s="132" t="s">
        <v>230</v>
      </c>
      <c r="F450" s="132" t="s">
        <v>230</v>
      </c>
      <c r="G450" s="150" t="s">
        <v>230</v>
      </c>
      <c r="H450" s="150" t="s">
        <v>230</v>
      </c>
      <c r="I450" s="150" t="s">
        <v>230</v>
      </c>
      <c r="J450" s="190" t="str">
        <f t="shared" si="34"/>
        <v>-</v>
      </c>
      <c r="K450" s="150" t="s">
        <v>230</v>
      </c>
      <c r="L450" s="190" t="s">
        <v>230</v>
      </c>
      <c r="M450" s="150" t="s">
        <v>230</v>
      </c>
      <c r="N450" s="190" t="s">
        <v>230</v>
      </c>
      <c r="O450" s="150" t="s">
        <v>230</v>
      </c>
      <c r="P450" s="190" t="s">
        <v>230</v>
      </c>
      <c r="Q450" s="150" t="s">
        <v>230</v>
      </c>
      <c r="R450" s="190" t="s">
        <v>230</v>
      </c>
      <c r="S450" s="151" t="s">
        <v>230</v>
      </c>
      <c r="T450" s="190" t="s">
        <v>230</v>
      </c>
      <c r="U450" s="265" t="s">
        <v>230</v>
      </c>
      <c r="V450" s="266" t="s">
        <v>230</v>
      </c>
    </row>
    <row r="451" spans="1:23" ht="31.5" x14ac:dyDescent="0.25">
      <c r="A451" s="16" t="s">
        <v>667</v>
      </c>
      <c r="B451" s="19" t="s">
        <v>668</v>
      </c>
      <c r="C451" s="23" t="s">
        <v>28</v>
      </c>
      <c r="D451" s="133">
        <v>557.85625721842382</v>
      </c>
      <c r="E451" s="134">
        <v>594.78301737532547</v>
      </c>
      <c r="F451" s="134">
        <v>539.43100000000004</v>
      </c>
      <c r="G451" s="154">
        <v>589.04034361708932</v>
      </c>
      <c r="H451" s="154">
        <v>589.04034361708932</v>
      </c>
      <c r="I451" s="154">
        <v>428.56515879429003</v>
      </c>
      <c r="J451" s="239">
        <f t="shared" si="34"/>
        <v>428.56515879429003</v>
      </c>
      <c r="K451" s="154">
        <v>446.18458672949401</v>
      </c>
      <c r="L451" s="239">
        <v>450.66025742081359</v>
      </c>
      <c r="M451" s="154">
        <v>476.02849983362199</v>
      </c>
      <c r="N451" s="239">
        <v>475.37873384163879</v>
      </c>
      <c r="O451" s="154">
        <v>497.93985444883901</v>
      </c>
      <c r="P451" s="239">
        <v>489.30393169418466</v>
      </c>
      <c r="Q451" s="154">
        <v>516.06803790652998</v>
      </c>
      <c r="R451" s="239">
        <v>505.93234749016227</v>
      </c>
      <c r="S451" s="155">
        <v>528.15681086487996</v>
      </c>
      <c r="T451" s="239">
        <v>526.36174126851415</v>
      </c>
      <c r="U451" s="267">
        <f t="shared" si="33"/>
        <v>3481.9832921947436</v>
      </c>
      <c r="V451" s="268">
        <f t="shared" si="33"/>
        <v>3465.2425141266922</v>
      </c>
    </row>
    <row r="452" spans="1:23" ht="31.5" x14ac:dyDescent="0.25">
      <c r="A452" s="16" t="s">
        <v>669</v>
      </c>
      <c r="B452" s="19" t="s">
        <v>670</v>
      </c>
      <c r="C452" s="23" t="s">
        <v>28</v>
      </c>
      <c r="D452" s="133">
        <v>0</v>
      </c>
      <c r="E452" s="134">
        <v>0</v>
      </c>
      <c r="F452" s="134">
        <v>0</v>
      </c>
      <c r="G452" s="154">
        <v>246.28500013291068</v>
      </c>
      <c r="H452" s="154">
        <v>246.28500013291068</v>
      </c>
      <c r="I452" s="154">
        <v>541.37284120570996</v>
      </c>
      <c r="J452" s="239">
        <f t="shared" si="34"/>
        <v>541.37284120570996</v>
      </c>
      <c r="K452" s="154">
        <v>412.55301688468717</v>
      </c>
      <c r="L452" s="239">
        <v>933.39134821879122</v>
      </c>
      <c r="M452" s="154">
        <v>483.97150152776129</v>
      </c>
      <c r="N452" s="239">
        <v>484.62126615836075</v>
      </c>
      <c r="O452" s="154">
        <v>503.67598930328029</v>
      </c>
      <c r="P452" s="239">
        <v>512.31190796033627</v>
      </c>
      <c r="Q452" s="154">
        <v>547.71631468881787</v>
      </c>
      <c r="R452" s="239">
        <v>407.85200582682575</v>
      </c>
      <c r="S452" s="155">
        <v>589.62401559581974</v>
      </c>
      <c r="T452" s="239">
        <v>441.41908816466503</v>
      </c>
      <c r="U452" s="267">
        <f t="shared" si="33"/>
        <v>3325.1986793389869</v>
      </c>
      <c r="V452" s="268">
        <f t="shared" si="33"/>
        <v>3567.2534576675998</v>
      </c>
    </row>
    <row r="453" spans="1:23" ht="21" thickBot="1" x14ac:dyDescent="0.3">
      <c r="A453" s="251" t="s">
        <v>671</v>
      </c>
      <c r="B453" s="252" t="s">
        <v>672</v>
      </c>
      <c r="C453" s="253" t="s">
        <v>28</v>
      </c>
      <c r="D453" s="135">
        <v>418.07191806796004</v>
      </c>
      <c r="E453" s="136">
        <v>16.400005517090204</v>
      </c>
      <c r="F453" s="136">
        <v>0</v>
      </c>
      <c r="G453" s="161">
        <v>0</v>
      </c>
      <c r="H453" s="161">
        <v>0</v>
      </c>
      <c r="I453" s="161">
        <v>0</v>
      </c>
      <c r="J453" s="231">
        <f t="shared" si="34"/>
        <v>0</v>
      </c>
      <c r="K453" s="161">
        <v>529.98525663280293</v>
      </c>
      <c r="L453" s="231">
        <v>182.10220587918113</v>
      </c>
      <c r="M453" s="161">
        <v>0</v>
      </c>
      <c r="N453" s="231">
        <v>66.038813088371882</v>
      </c>
      <c r="O453" s="161">
        <v>110.87810715950135</v>
      </c>
      <c r="P453" s="231">
        <v>103.08642411057458</v>
      </c>
      <c r="Q453" s="161">
        <v>64.215631058011439</v>
      </c>
      <c r="R453" s="231">
        <v>75.721421008548063</v>
      </c>
      <c r="S453" s="162">
        <v>2.2191549418207726</v>
      </c>
      <c r="T453" s="231">
        <v>4.0606132396369938</v>
      </c>
      <c r="U453" s="269">
        <f t="shared" si="33"/>
        <v>707.29814979213654</v>
      </c>
      <c r="V453" s="270">
        <f t="shared" si="33"/>
        <v>431.00947732631266</v>
      </c>
    </row>
  </sheetData>
  <autoFilter ref="A23:W453"/>
  <mergeCells count="38">
    <mergeCell ref="A375:B375"/>
    <mergeCell ref="A24:V24"/>
    <mergeCell ref="A168:V168"/>
    <mergeCell ref="A320:V320"/>
    <mergeCell ref="A371:U371"/>
    <mergeCell ref="A372:A373"/>
    <mergeCell ref="B372:B373"/>
    <mergeCell ref="C372:C373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U21:V21"/>
    <mergeCell ref="A13:U13"/>
    <mergeCell ref="A15:U15"/>
    <mergeCell ref="A17:U17"/>
    <mergeCell ref="A18:U18"/>
    <mergeCell ref="A20:U20"/>
    <mergeCell ref="A21:A22"/>
    <mergeCell ref="B21:B22"/>
    <mergeCell ref="C21:C22"/>
    <mergeCell ref="G21:H21"/>
    <mergeCell ref="I21:J21"/>
    <mergeCell ref="K21:L21"/>
    <mergeCell ref="M21:N21"/>
    <mergeCell ref="O21:P21"/>
    <mergeCell ref="Q21:R21"/>
    <mergeCell ref="S21:T21"/>
    <mergeCell ref="A11:U11"/>
    <mergeCell ref="T1:V1"/>
    <mergeCell ref="T2:V2"/>
    <mergeCell ref="T7:V7"/>
    <mergeCell ref="A8:U8"/>
    <mergeCell ref="A10:U10"/>
  </mergeCells>
  <pageMargins left="0.7" right="0.7" top="0.75" bottom="0.75" header="0.3" footer="0.3"/>
  <pageSetup paperSize="9" scale="1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V449"/>
  <sheetViews>
    <sheetView showGridLines="0" view="pageBreakPreview" zoomScale="55" zoomScaleNormal="55" zoomScaleSheetLayoutView="55" workbookViewId="0">
      <pane xSplit="6" ySplit="20" topLeftCell="J21" activePane="bottomRight" state="frozen"/>
      <selection activeCell="A11" sqref="A11:U11"/>
      <selection pane="topRight" activeCell="A11" sqref="A11:U11"/>
      <selection pane="bottomLeft" activeCell="A11" sqref="A11:U11"/>
      <selection pane="bottomRight" activeCell="A12" sqref="A12"/>
    </sheetView>
  </sheetViews>
  <sheetFormatPr defaultRowHeight="15.75" x14ac:dyDescent="0.25"/>
  <cols>
    <col min="1" max="1" width="9.140625" style="28"/>
    <col min="2" max="2" width="62.85546875" style="28" customWidth="1"/>
    <col min="3" max="6" width="22.42578125" style="28" customWidth="1"/>
    <col min="7" max="22" width="24.7109375" style="28" customWidth="1"/>
    <col min="23" max="16384" width="9.140625" style="28"/>
  </cols>
  <sheetData>
    <row r="1" spans="1:22" ht="18.75" x14ac:dyDescent="0.25">
      <c r="A1" s="211"/>
      <c r="B1" s="211"/>
      <c r="C1" s="21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393" t="s">
        <v>0</v>
      </c>
      <c r="U1" s="393"/>
      <c r="V1" s="393"/>
    </row>
    <row r="2" spans="1:22" ht="18.7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T2" s="393" t="s">
        <v>1</v>
      </c>
      <c r="U2" s="393"/>
      <c r="V2" s="393"/>
    </row>
    <row r="3" spans="1:22" ht="18.75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T3" s="393" t="s">
        <v>2</v>
      </c>
      <c r="U3" s="393"/>
      <c r="V3" s="393"/>
    </row>
    <row r="4" spans="1:22" ht="18.75" customHeight="1" x14ac:dyDescent="0.3">
      <c r="A4" s="397" t="s">
        <v>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</row>
    <row r="5" spans="1:22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2" ht="18.75" x14ac:dyDescent="0.25">
      <c r="A6" s="398" t="s">
        <v>715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</row>
    <row r="7" spans="1:22" x14ac:dyDescent="0.25">
      <c r="A7" s="399" t="s">
        <v>5</v>
      </c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</row>
    <row r="8" spans="1:22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76"/>
      <c r="U8" s="258"/>
    </row>
    <row r="9" spans="1:22" ht="18.75" x14ac:dyDescent="0.25">
      <c r="A9" s="400" t="s">
        <v>724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</row>
    <row r="10" spans="1:22" s="211" customFormat="1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2" ht="18.75" x14ac:dyDescent="0.3">
      <c r="A11" s="372" t="s">
        <v>732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s="21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2" ht="18.75" x14ac:dyDescent="0.3">
      <c r="A13" s="373" t="s">
        <v>731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x14ac:dyDescent="0.25">
      <c r="A14" s="374" t="s">
        <v>6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</row>
    <row r="15" spans="1:22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1:22" ht="19.5" thickBot="1" x14ac:dyDescent="0.35">
      <c r="A16" s="375" t="s">
        <v>7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</row>
    <row r="17" spans="1:22" ht="31.5" customHeight="1" x14ac:dyDescent="0.25">
      <c r="A17" s="369" t="s">
        <v>8</v>
      </c>
      <c r="B17" s="395" t="s">
        <v>9</v>
      </c>
      <c r="C17" s="396" t="s">
        <v>10</v>
      </c>
      <c r="D17" s="244" t="s">
        <v>11</v>
      </c>
      <c r="E17" s="245" t="s">
        <v>12</v>
      </c>
      <c r="F17" s="245" t="s">
        <v>13</v>
      </c>
      <c r="G17" s="394" t="s">
        <v>14</v>
      </c>
      <c r="H17" s="394"/>
      <c r="I17" s="394" t="s">
        <v>15</v>
      </c>
      <c r="J17" s="394"/>
      <c r="K17" s="394" t="s">
        <v>16</v>
      </c>
      <c r="L17" s="394"/>
      <c r="M17" s="394" t="s">
        <v>17</v>
      </c>
      <c r="N17" s="394"/>
      <c r="O17" s="394" t="s">
        <v>18</v>
      </c>
      <c r="P17" s="394"/>
      <c r="Q17" s="394" t="s">
        <v>19</v>
      </c>
      <c r="R17" s="394"/>
      <c r="S17" s="394" t="s">
        <v>20</v>
      </c>
      <c r="T17" s="394"/>
      <c r="U17" s="395" t="s">
        <v>21</v>
      </c>
      <c r="V17" s="396"/>
    </row>
    <row r="18" spans="1:22" ht="47.25" customHeight="1" thickBot="1" x14ac:dyDescent="0.3">
      <c r="A18" s="401"/>
      <c r="B18" s="406"/>
      <c r="C18" s="407"/>
      <c r="D18" s="9" t="s">
        <v>22</v>
      </c>
      <c r="E18" s="7" t="s">
        <v>22</v>
      </c>
      <c r="F18" s="7" t="s">
        <v>23</v>
      </c>
      <c r="G18" s="7" t="s">
        <v>24</v>
      </c>
      <c r="H18" s="7" t="s">
        <v>23</v>
      </c>
      <c r="I18" s="7" t="s">
        <v>24</v>
      </c>
      <c r="J18" s="7" t="s">
        <v>23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24</v>
      </c>
      <c r="P18" s="7" t="s">
        <v>25</v>
      </c>
      <c r="Q18" s="7" t="s">
        <v>24</v>
      </c>
      <c r="R18" s="7" t="s">
        <v>25</v>
      </c>
      <c r="S18" s="7" t="s">
        <v>24</v>
      </c>
      <c r="T18" s="8" t="s">
        <v>25</v>
      </c>
      <c r="U18" s="9" t="s">
        <v>24</v>
      </c>
      <c r="V18" s="10" t="s">
        <v>25</v>
      </c>
    </row>
    <row r="19" spans="1:22" ht="16.5" thickBot="1" x14ac:dyDescent="0.3">
      <c r="A19" s="11">
        <v>1</v>
      </c>
      <c r="B19" s="12">
        <v>2</v>
      </c>
      <c r="C19" s="13">
        <v>3</v>
      </c>
      <c r="D19" s="25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5">
        <v>20</v>
      </c>
      <c r="U19" s="12">
        <v>21</v>
      </c>
      <c r="V19" s="13">
        <v>22</v>
      </c>
    </row>
    <row r="20" spans="1:22" ht="16.5" thickBot="1" x14ac:dyDescent="0.3">
      <c r="A20" s="387" t="s">
        <v>26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9"/>
    </row>
    <row r="21" spans="1:22" ht="31.5" x14ac:dyDescent="0.25">
      <c r="A21" s="52" t="s">
        <v>27</v>
      </c>
      <c r="B21" s="53" t="s">
        <v>675</v>
      </c>
      <c r="C21" s="54" t="s">
        <v>676</v>
      </c>
      <c r="D21" s="277"/>
      <c r="E21" s="90"/>
      <c r="F21" s="91"/>
      <c r="G21" s="91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>
        <f>G21+I21+K21+M21+O21+Q21+S21</f>
        <v>0</v>
      </c>
      <c r="V21" s="92">
        <f t="shared" ref="V21:V79" si="0">H21+J21+L21+N21+P21+R21+T21</f>
        <v>0</v>
      </c>
    </row>
    <row r="22" spans="1:22" x14ac:dyDescent="0.25">
      <c r="A22" s="55" t="s">
        <v>29</v>
      </c>
      <c r="B22" s="56" t="s">
        <v>677</v>
      </c>
      <c r="C22" s="57" t="s">
        <v>676</v>
      </c>
      <c r="D22" s="267"/>
      <c r="E22" s="93"/>
      <c r="F22" s="94"/>
      <c r="G22" s="94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 t="s">
        <v>230</v>
      </c>
      <c r="V22" s="95" t="s">
        <v>230</v>
      </c>
    </row>
    <row r="23" spans="1:22" ht="31.5" x14ac:dyDescent="0.25">
      <c r="A23" s="55" t="s">
        <v>30</v>
      </c>
      <c r="B23" s="60" t="s">
        <v>31</v>
      </c>
      <c r="C23" s="57" t="s">
        <v>676</v>
      </c>
      <c r="D23" s="267"/>
      <c r="E23" s="93"/>
      <c r="F23" s="94"/>
      <c r="G23" s="94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 t="s">
        <v>230</v>
      </c>
      <c r="V23" s="95" t="s">
        <v>230</v>
      </c>
    </row>
    <row r="24" spans="1:22" ht="31.5" x14ac:dyDescent="0.25">
      <c r="A24" s="55" t="s">
        <v>32</v>
      </c>
      <c r="B24" s="60" t="s">
        <v>33</v>
      </c>
      <c r="C24" s="57" t="s">
        <v>676</v>
      </c>
      <c r="D24" s="267"/>
      <c r="E24" s="93"/>
      <c r="F24" s="94"/>
      <c r="G24" s="94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 t="s">
        <v>230</v>
      </c>
      <c r="V24" s="95" t="s">
        <v>230</v>
      </c>
    </row>
    <row r="25" spans="1:22" ht="31.5" x14ac:dyDescent="0.25">
      <c r="A25" s="55" t="s">
        <v>34</v>
      </c>
      <c r="B25" s="60" t="s">
        <v>35</v>
      </c>
      <c r="C25" s="57" t="s">
        <v>676</v>
      </c>
      <c r="D25" s="267"/>
      <c r="E25" s="93"/>
      <c r="F25" s="94"/>
      <c r="G25" s="94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 t="s">
        <v>230</v>
      </c>
      <c r="V25" s="95" t="s">
        <v>230</v>
      </c>
    </row>
    <row r="26" spans="1:22" x14ac:dyDescent="0.25">
      <c r="A26" s="55" t="s">
        <v>36</v>
      </c>
      <c r="B26" s="56" t="s">
        <v>37</v>
      </c>
      <c r="C26" s="57" t="s">
        <v>676</v>
      </c>
      <c r="D26" s="267"/>
      <c r="E26" s="93"/>
      <c r="F26" s="94"/>
      <c r="G26" s="94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 t="s">
        <v>230</v>
      </c>
      <c r="V26" s="95" t="s">
        <v>230</v>
      </c>
    </row>
    <row r="27" spans="1:22" x14ac:dyDescent="0.25">
      <c r="A27" s="55" t="s">
        <v>38</v>
      </c>
      <c r="B27" s="56" t="s">
        <v>39</v>
      </c>
      <c r="C27" s="57" t="s">
        <v>676</v>
      </c>
      <c r="D27" s="267"/>
      <c r="E27" s="93"/>
      <c r="F27" s="94"/>
      <c r="G27" s="94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f>G27+I27+K27+M27+O27+Q27+S27</f>
        <v>0</v>
      </c>
      <c r="V27" s="95">
        <f t="shared" si="0"/>
        <v>0</v>
      </c>
    </row>
    <row r="28" spans="1:22" x14ac:dyDescent="0.25">
      <c r="A28" s="55" t="s">
        <v>40</v>
      </c>
      <c r="B28" s="56" t="s">
        <v>41</v>
      </c>
      <c r="C28" s="57" t="s">
        <v>676</v>
      </c>
      <c r="D28" s="267"/>
      <c r="E28" s="93"/>
      <c r="F28" s="94"/>
      <c r="G28" s="94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230</v>
      </c>
      <c r="V28" s="95" t="s">
        <v>230</v>
      </c>
    </row>
    <row r="29" spans="1:22" x14ac:dyDescent="0.25">
      <c r="A29" s="55" t="s">
        <v>42</v>
      </c>
      <c r="B29" s="56" t="s">
        <v>43</v>
      </c>
      <c r="C29" s="57" t="s">
        <v>676</v>
      </c>
      <c r="D29" s="267"/>
      <c r="E29" s="93"/>
      <c r="F29" s="94"/>
      <c r="G29" s="94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f>G29+I29+K29+M29+O29+Q29+S29</f>
        <v>0</v>
      </c>
      <c r="V29" s="95">
        <f t="shared" si="0"/>
        <v>0</v>
      </c>
    </row>
    <row r="30" spans="1:22" x14ac:dyDescent="0.25">
      <c r="A30" s="55" t="s">
        <v>44</v>
      </c>
      <c r="B30" s="56" t="s">
        <v>45</v>
      </c>
      <c r="C30" s="57" t="s">
        <v>676</v>
      </c>
      <c r="D30" s="267"/>
      <c r="E30" s="93"/>
      <c r="F30" s="94"/>
      <c r="G30" s="94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 t="s">
        <v>230</v>
      </c>
      <c r="V30" s="95" t="s">
        <v>230</v>
      </c>
    </row>
    <row r="31" spans="1:22" x14ac:dyDescent="0.25">
      <c r="A31" s="55" t="s">
        <v>46</v>
      </c>
      <c r="B31" s="56" t="s">
        <v>47</v>
      </c>
      <c r="C31" s="57" t="s">
        <v>676</v>
      </c>
      <c r="D31" s="267"/>
      <c r="E31" s="93"/>
      <c r="F31" s="94"/>
      <c r="G31" s="94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 t="s">
        <v>230</v>
      </c>
      <c r="V31" s="95" t="s">
        <v>230</v>
      </c>
    </row>
    <row r="32" spans="1:22" ht="31.5" x14ac:dyDescent="0.25">
      <c r="A32" s="55" t="s">
        <v>48</v>
      </c>
      <c r="B32" s="60" t="s">
        <v>49</v>
      </c>
      <c r="C32" s="57" t="s">
        <v>676</v>
      </c>
      <c r="D32" s="267"/>
      <c r="E32" s="93"/>
      <c r="F32" s="94"/>
      <c r="G32" s="94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230</v>
      </c>
      <c r="V32" s="95" t="s">
        <v>230</v>
      </c>
    </row>
    <row r="33" spans="1:22" x14ac:dyDescent="0.25">
      <c r="A33" s="55" t="s">
        <v>50</v>
      </c>
      <c r="B33" s="61" t="s">
        <v>604</v>
      </c>
      <c r="C33" s="57" t="s">
        <v>676</v>
      </c>
      <c r="D33" s="267"/>
      <c r="E33" s="93"/>
      <c r="F33" s="94"/>
      <c r="G33" s="94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230</v>
      </c>
      <c r="V33" s="95" t="s">
        <v>230</v>
      </c>
    </row>
    <row r="34" spans="1:22" x14ac:dyDescent="0.25">
      <c r="A34" s="55" t="s">
        <v>52</v>
      </c>
      <c r="B34" s="61" t="s">
        <v>53</v>
      </c>
      <c r="C34" s="57" t="s">
        <v>676</v>
      </c>
      <c r="D34" s="267"/>
      <c r="E34" s="93"/>
      <c r="F34" s="94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 t="s">
        <v>230</v>
      </c>
      <c r="V34" s="95" t="s">
        <v>230</v>
      </c>
    </row>
    <row r="35" spans="1:22" x14ac:dyDescent="0.25">
      <c r="A35" s="55" t="s">
        <v>54</v>
      </c>
      <c r="B35" s="56" t="s">
        <v>55</v>
      </c>
      <c r="C35" s="57" t="s">
        <v>676</v>
      </c>
      <c r="D35" s="267"/>
      <c r="E35" s="93"/>
      <c r="F35" s="94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f>G35+I35+K35+M35+O35+Q35+S35</f>
        <v>0</v>
      </c>
      <c r="V35" s="95">
        <f t="shared" si="0"/>
        <v>0</v>
      </c>
    </row>
    <row r="36" spans="1:22" ht="31.5" x14ac:dyDescent="0.25">
      <c r="A36" s="55" t="s">
        <v>56</v>
      </c>
      <c r="B36" s="62" t="s">
        <v>57</v>
      </c>
      <c r="C36" s="57" t="s">
        <v>676</v>
      </c>
      <c r="D36" s="267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>
        <f>G36+I36+K36+M36+O36+Q36+S36</f>
        <v>0</v>
      </c>
      <c r="V36" s="95">
        <f t="shared" si="0"/>
        <v>0</v>
      </c>
    </row>
    <row r="37" spans="1:22" x14ac:dyDescent="0.25">
      <c r="A37" s="55" t="s">
        <v>58</v>
      </c>
      <c r="B37" s="56" t="s">
        <v>677</v>
      </c>
      <c r="C37" s="57" t="s">
        <v>676</v>
      </c>
      <c r="D37" s="267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230</v>
      </c>
      <c r="V37" s="95" t="s">
        <v>230</v>
      </c>
    </row>
    <row r="38" spans="1:22" ht="31.5" x14ac:dyDescent="0.25">
      <c r="A38" s="55" t="s">
        <v>59</v>
      </c>
      <c r="B38" s="63" t="s">
        <v>31</v>
      </c>
      <c r="C38" s="57" t="s">
        <v>676</v>
      </c>
      <c r="D38" s="267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230</v>
      </c>
      <c r="V38" s="95" t="s">
        <v>230</v>
      </c>
    </row>
    <row r="39" spans="1:22" ht="31.5" x14ac:dyDescent="0.25">
      <c r="A39" s="55" t="s">
        <v>60</v>
      </c>
      <c r="B39" s="63" t="s">
        <v>33</v>
      </c>
      <c r="C39" s="57" t="s">
        <v>676</v>
      </c>
      <c r="D39" s="267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 t="s">
        <v>230</v>
      </c>
      <c r="V39" s="95" t="s">
        <v>230</v>
      </c>
    </row>
    <row r="40" spans="1:22" ht="31.5" x14ac:dyDescent="0.25">
      <c r="A40" s="55" t="s">
        <v>61</v>
      </c>
      <c r="B40" s="63" t="s">
        <v>35</v>
      </c>
      <c r="C40" s="57" t="s">
        <v>676</v>
      </c>
      <c r="D40" s="267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 t="s">
        <v>230</v>
      </c>
      <c r="V40" s="95" t="s">
        <v>230</v>
      </c>
    </row>
    <row r="41" spans="1:22" x14ac:dyDescent="0.25">
      <c r="A41" s="55" t="s">
        <v>62</v>
      </c>
      <c r="B41" s="56" t="s">
        <v>37</v>
      </c>
      <c r="C41" s="57" t="s">
        <v>676</v>
      </c>
      <c r="D41" s="267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230</v>
      </c>
      <c r="V41" s="95" t="s">
        <v>230</v>
      </c>
    </row>
    <row r="42" spans="1:22" x14ac:dyDescent="0.25">
      <c r="A42" s="55" t="s">
        <v>63</v>
      </c>
      <c r="B42" s="56" t="s">
        <v>39</v>
      </c>
      <c r="C42" s="57" t="s">
        <v>676</v>
      </c>
      <c r="D42" s="267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>
        <f>G42+I42+K42+M42+O42+Q42+S42</f>
        <v>0</v>
      </c>
      <c r="V42" s="95">
        <f t="shared" si="0"/>
        <v>0</v>
      </c>
    </row>
    <row r="43" spans="1:22" x14ac:dyDescent="0.25">
      <c r="A43" s="55" t="s">
        <v>64</v>
      </c>
      <c r="B43" s="56" t="s">
        <v>41</v>
      </c>
      <c r="C43" s="57" t="s">
        <v>676</v>
      </c>
      <c r="D43" s="267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 t="s">
        <v>230</v>
      </c>
      <c r="V43" s="95" t="s">
        <v>230</v>
      </c>
    </row>
    <row r="44" spans="1:22" x14ac:dyDescent="0.25">
      <c r="A44" s="55" t="s">
        <v>65</v>
      </c>
      <c r="B44" s="56" t="s">
        <v>43</v>
      </c>
      <c r="C44" s="57" t="s">
        <v>676</v>
      </c>
      <c r="D44" s="267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f>G44+I44+K44+M44+O44+Q44+S44</f>
        <v>0</v>
      </c>
      <c r="V44" s="95">
        <f t="shared" si="0"/>
        <v>0</v>
      </c>
    </row>
    <row r="45" spans="1:22" x14ac:dyDescent="0.25">
      <c r="A45" s="55" t="s">
        <v>66</v>
      </c>
      <c r="B45" s="56" t="s">
        <v>45</v>
      </c>
      <c r="C45" s="57" t="s">
        <v>676</v>
      </c>
      <c r="D45" s="267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 t="s">
        <v>230</v>
      </c>
      <c r="V45" s="95" t="s">
        <v>230</v>
      </c>
    </row>
    <row r="46" spans="1:22" x14ac:dyDescent="0.25">
      <c r="A46" s="55" t="s">
        <v>67</v>
      </c>
      <c r="B46" s="56" t="s">
        <v>47</v>
      </c>
      <c r="C46" s="57" t="s">
        <v>676</v>
      </c>
      <c r="D46" s="267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 t="s">
        <v>230</v>
      </c>
      <c r="V46" s="95" t="s">
        <v>230</v>
      </c>
    </row>
    <row r="47" spans="1:22" ht="31.5" x14ac:dyDescent="0.25">
      <c r="A47" s="55" t="s">
        <v>68</v>
      </c>
      <c r="B47" s="60" t="s">
        <v>49</v>
      </c>
      <c r="C47" s="57" t="s">
        <v>676</v>
      </c>
      <c r="D47" s="267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 t="s">
        <v>230</v>
      </c>
      <c r="V47" s="95" t="s">
        <v>230</v>
      </c>
    </row>
    <row r="48" spans="1:22" x14ac:dyDescent="0.25">
      <c r="A48" s="55" t="s">
        <v>69</v>
      </c>
      <c r="B48" s="63" t="s">
        <v>604</v>
      </c>
      <c r="C48" s="57" t="s">
        <v>676</v>
      </c>
      <c r="D48" s="267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230</v>
      </c>
      <c r="V48" s="95" t="s">
        <v>230</v>
      </c>
    </row>
    <row r="49" spans="1:22" x14ac:dyDescent="0.25">
      <c r="A49" s="55" t="s">
        <v>70</v>
      </c>
      <c r="B49" s="63" t="s">
        <v>53</v>
      </c>
      <c r="C49" s="57" t="s">
        <v>676</v>
      </c>
      <c r="D49" s="267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 t="s">
        <v>230</v>
      </c>
      <c r="V49" s="95" t="s">
        <v>230</v>
      </c>
    </row>
    <row r="50" spans="1:22" x14ac:dyDescent="0.25">
      <c r="A50" s="55" t="s">
        <v>71</v>
      </c>
      <c r="B50" s="56" t="s">
        <v>55</v>
      </c>
      <c r="C50" s="57" t="s">
        <v>676</v>
      </c>
      <c r="D50" s="267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>
        <f>G50+I50+K50+M50+O50+Q50+S50</f>
        <v>0</v>
      </c>
      <c r="V50" s="95">
        <f t="shared" si="0"/>
        <v>0</v>
      </c>
    </row>
    <row r="51" spans="1:22" x14ac:dyDescent="0.25">
      <c r="A51" s="55" t="s">
        <v>72</v>
      </c>
      <c r="B51" s="64" t="s">
        <v>73</v>
      </c>
      <c r="C51" s="57" t="s">
        <v>676</v>
      </c>
      <c r="D51" s="267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>
        <f>G51+I51+K51+M51+O51+Q51+S51</f>
        <v>0</v>
      </c>
      <c r="V51" s="95">
        <f t="shared" si="0"/>
        <v>0</v>
      </c>
    </row>
    <row r="52" spans="1:22" x14ac:dyDescent="0.25">
      <c r="A52" s="55" t="s">
        <v>59</v>
      </c>
      <c r="B52" s="63" t="s">
        <v>74</v>
      </c>
      <c r="C52" s="57" t="s">
        <v>676</v>
      </c>
      <c r="D52" s="267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 t="s">
        <v>230</v>
      </c>
      <c r="V52" s="95" t="s">
        <v>230</v>
      </c>
    </row>
    <row r="53" spans="1:22" x14ac:dyDescent="0.25">
      <c r="A53" s="55" t="s">
        <v>60</v>
      </c>
      <c r="B53" s="61" t="s">
        <v>75</v>
      </c>
      <c r="C53" s="57" t="s">
        <v>676</v>
      </c>
      <c r="D53" s="267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f>G53+I53+K53+M53+O53+Q53+S53</f>
        <v>0</v>
      </c>
      <c r="V53" s="95">
        <f t="shared" si="0"/>
        <v>0</v>
      </c>
    </row>
    <row r="54" spans="1:22" ht="31.5" x14ac:dyDescent="0.25">
      <c r="A54" s="55" t="s">
        <v>76</v>
      </c>
      <c r="B54" s="65" t="s">
        <v>77</v>
      </c>
      <c r="C54" s="57" t="s">
        <v>676</v>
      </c>
      <c r="D54" s="26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>
        <f>G54+I54+K54+M54+O54+Q54+S54</f>
        <v>0</v>
      </c>
      <c r="V54" s="95">
        <f t="shared" si="0"/>
        <v>0</v>
      </c>
    </row>
    <row r="55" spans="1:22" ht="31.5" x14ac:dyDescent="0.25">
      <c r="A55" s="55" t="s">
        <v>78</v>
      </c>
      <c r="B55" s="66" t="s">
        <v>79</v>
      </c>
      <c r="C55" s="57" t="s">
        <v>676</v>
      </c>
      <c r="D55" s="267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>
        <f>G55+I55+K55+M55+O55+Q55+S55</f>
        <v>0</v>
      </c>
      <c r="V55" s="95">
        <f t="shared" si="0"/>
        <v>0</v>
      </c>
    </row>
    <row r="56" spans="1:22" x14ac:dyDescent="0.25">
      <c r="A56" s="55" t="s">
        <v>80</v>
      </c>
      <c r="B56" s="66" t="s">
        <v>81</v>
      </c>
      <c r="C56" s="57" t="s">
        <v>676</v>
      </c>
      <c r="D56" s="267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 t="s">
        <v>230</v>
      </c>
      <c r="V56" s="95" t="s">
        <v>230</v>
      </c>
    </row>
    <row r="57" spans="1:22" x14ac:dyDescent="0.25">
      <c r="A57" s="55" t="s">
        <v>82</v>
      </c>
      <c r="B57" s="65" t="s">
        <v>83</v>
      </c>
      <c r="C57" s="57" t="s">
        <v>676</v>
      </c>
      <c r="D57" s="267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 t="s">
        <v>230</v>
      </c>
      <c r="V57" s="95" t="s">
        <v>230</v>
      </c>
    </row>
    <row r="58" spans="1:22" x14ac:dyDescent="0.25">
      <c r="A58" s="55" t="s">
        <v>61</v>
      </c>
      <c r="B58" s="61" t="s">
        <v>84</v>
      </c>
      <c r="C58" s="57" t="s">
        <v>676</v>
      </c>
      <c r="D58" s="267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>
        <f>G58+I58+K58+M58+O58+Q58+S58</f>
        <v>0</v>
      </c>
      <c r="V58" s="95">
        <f t="shared" si="0"/>
        <v>0</v>
      </c>
    </row>
    <row r="59" spans="1:22" x14ac:dyDescent="0.25">
      <c r="A59" s="55" t="s">
        <v>85</v>
      </c>
      <c r="B59" s="61" t="s">
        <v>86</v>
      </c>
      <c r="C59" s="57" t="s">
        <v>676</v>
      </c>
      <c r="D59" s="26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>
        <f>G59+I59+K59+M59+O59+Q59+S59</f>
        <v>0</v>
      </c>
      <c r="V59" s="95">
        <f t="shared" si="0"/>
        <v>0</v>
      </c>
    </row>
    <row r="60" spans="1:22" ht="31.5" x14ac:dyDescent="0.25">
      <c r="A60" s="55" t="s">
        <v>87</v>
      </c>
      <c r="B60" s="64" t="s">
        <v>88</v>
      </c>
      <c r="C60" s="57" t="s">
        <v>676</v>
      </c>
      <c r="D60" s="267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>
        <f>G60+I60+K60+M60+O60+Q60+S60</f>
        <v>0</v>
      </c>
      <c r="V60" s="95">
        <f t="shared" si="0"/>
        <v>0</v>
      </c>
    </row>
    <row r="61" spans="1:22" ht="31.5" x14ac:dyDescent="0.25">
      <c r="A61" s="55" t="s">
        <v>89</v>
      </c>
      <c r="B61" s="63" t="s">
        <v>90</v>
      </c>
      <c r="C61" s="57" t="s">
        <v>676</v>
      </c>
      <c r="D61" s="267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>
        <f>G61+I61+K61+M61+O61+Q61+S61</f>
        <v>0</v>
      </c>
      <c r="V61" s="95">
        <f t="shared" si="0"/>
        <v>0</v>
      </c>
    </row>
    <row r="62" spans="1:22" ht="31.5" x14ac:dyDescent="0.25">
      <c r="A62" s="55" t="s">
        <v>91</v>
      </c>
      <c r="B62" s="63" t="s">
        <v>92</v>
      </c>
      <c r="C62" s="57" t="s">
        <v>676</v>
      </c>
      <c r="D62" s="267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>
        <f>G62+I62+K62+M62+O62+Q62+S62</f>
        <v>0</v>
      </c>
      <c r="V62" s="95">
        <f t="shared" si="0"/>
        <v>0</v>
      </c>
    </row>
    <row r="63" spans="1:22" x14ac:dyDescent="0.25">
      <c r="A63" s="55" t="s">
        <v>93</v>
      </c>
      <c r="B63" s="61" t="s">
        <v>94</v>
      </c>
      <c r="C63" s="57" t="s">
        <v>676</v>
      </c>
      <c r="D63" s="267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 t="s">
        <v>230</v>
      </c>
      <c r="V63" s="95" t="s">
        <v>230</v>
      </c>
    </row>
    <row r="64" spans="1:22" x14ac:dyDescent="0.25">
      <c r="A64" s="55" t="s">
        <v>95</v>
      </c>
      <c r="B64" s="61" t="s">
        <v>678</v>
      </c>
      <c r="C64" s="57" t="s">
        <v>676</v>
      </c>
      <c r="D64" s="267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 t="s">
        <v>230</v>
      </c>
      <c r="V64" s="95" t="s">
        <v>230</v>
      </c>
    </row>
    <row r="65" spans="1:22" x14ac:dyDescent="0.25">
      <c r="A65" s="55" t="s">
        <v>96</v>
      </c>
      <c r="B65" s="61" t="s">
        <v>97</v>
      </c>
      <c r="C65" s="57" t="s">
        <v>676</v>
      </c>
      <c r="D65" s="267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>
        <f t="shared" ref="U65:U74" si="1">G65+I65+K65+M65+O65+Q65+S65</f>
        <v>0</v>
      </c>
      <c r="V65" s="95">
        <f t="shared" si="0"/>
        <v>0</v>
      </c>
    </row>
    <row r="66" spans="1:22" x14ac:dyDescent="0.25">
      <c r="A66" s="55" t="s">
        <v>98</v>
      </c>
      <c r="B66" s="64" t="s">
        <v>99</v>
      </c>
      <c r="C66" s="57" t="s">
        <v>676</v>
      </c>
      <c r="D66" s="267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>
        <f t="shared" si="1"/>
        <v>0</v>
      </c>
      <c r="V66" s="95">
        <f t="shared" si="0"/>
        <v>0</v>
      </c>
    </row>
    <row r="67" spans="1:22" x14ac:dyDescent="0.25">
      <c r="A67" s="55" t="s">
        <v>100</v>
      </c>
      <c r="B67" s="64" t="s">
        <v>101</v>
      </c>
      <c r="C67" s="57" t="s">
        <v>676</v>
      </c>
      <c r="D67" s="267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>
        <f t="shared" si="1"/>
        <v>0</v>
      </c>
      <c r="V67" s="95">
        <f t="shared" si="0"/>
        <v>0</v>
      </c>
    </row>
    <row r="68" spans="1:22" x14ac:dyDescent="0.25">
      <c r="A68" s="55" t="s">
        <v>102</v>
      </c>
      <c r="B68" s="64" t="s">
        <v>103</v>
      </c>
      <c r="C68" s="57" t="s">
        <v>676</v>
      </c>
      <c r="D68" s="267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>
        <f t="shared" si="1"/>
        <v>0</v>
      </c>
      <c r="V68" s="95">
        <f t="shared" si="0"/>
        <v>0</v>
      </c>
    </row>
    <row r="69" spans="1:22" x14ac:dyDescent="0.25">
      <c r="A69" s="55" t="s">
        <v>104</v>
      </c>
      <c r="B69" s="61" t="s">
        <v>105</v>
      </c>
      <c r="C69" s="57" t="s">
        <v>676</v>
      </c>
      <c r="D69" s="267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>
        <f t="shared" si="1"/>
        <v>0</v>
      </c>
      <c r="V69" s="95">
        <f t="shared" si="0"/>
        <v>0</v>
      </c>
    </row>
    <row r="70" spans="1:22" x14ac:dyDescent="0.25">
      <c r="A70" s="55" t="s">
        <v>106</v>
      </c>
      <c r="B70" s="61" t="s">
        <v>107</v>
      </c>
      <c r="C70" s="57" t="s">
        <v>676</v>
      </c>
      <c r="D70" s="267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>
        <f t="shared" si="1"/>
        <v>0</v>
      </c>
      <c r="V70" s="95">
        <f t="shared" si="0"/>
        <v>0</v>
      </c>
    </row>
    <row r="71" spans="1:22" x14ac:dyDescent="0.25">
      <c r="A71" s="55" t="s">
        <v>108</v>
      </c>
      <c r="B71" s="64" t="s">
        <v>109</v>
      </c>
      <c r="C71" s="57" t="s">
        <v>676</v>
      </c>
      <c r="D71" s="267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>
        <f t="shared" si="1"/>
        <v>0</v>
      </c>
      <c r="V71" s="95">
        <f t="shared" si="0"/>
        <v>0</v>
      </c>
    </row>
    <row r="72" spans="1:22" x14ac:dyDescent="0.25">
      <c r="A72" s="55" t="s">
        <v>110</v>
      </c>
      <c r="B72" s="61" t="s">
        <v>111</v>
      </c>
      <c r="C72" s="57" t="s">
        <v>676</v>
      </c>
      <c r="D72" s="267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>
        <f t="shared" si="1"/>
        <v>0</v>
      </c>
      <c r="V72" s="95">
        <f t="shared" si="0"/>
        <v>0</v>
      </c>
    </row>
    <row r="73" spans="1:22" x14ac:dyDescent="0.25">
      <c r="A73" s="55" t="s">
        <v>112</v>
      </c>
      <c r="B73" s="61" t="s">
        <v>113</v>
      </c>
      <c r="C73" s="57" t="s">
        <v>676</v>
      </c>
      <c r="D73" s="267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>
        <f t="shared" si="1"/>
        <v>0</v>
      </c>
      <c r="V73" s="95">
        <f t="shared" si="0"/>
        <v>0</v>
      </c>
    </row>
    <row r="74" spans="1:22" ht="16.5" thickBot="1" x14ac:dyDescent="0.3">
      <c r="A74" s="67" t="s">
        <v>114</v>
      </c>
      <c r="B74" s="68" t="s">
        <v>115</v>
      </c>
      <c r="C74" s="69" t="s">
        <v>676</v>
      </c>
      <c r="D74" s="278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>
        <f t="shared" si="1"/>
        <v>0</v>
      </c>
      <c r="V74" s="97">
        <f t="shared" si="0"/>
        <v>0</v>
      </c>
    </row>
    <row r="75" spans="1:22" x14ac:dyDescent="0.25">
      <c r="A75" s="52" t="s">
        <v>116</v>
      </c>
      <c r="B75" s="70" t="s">
        <v>117</v>
      </c>
      <c r="C75" s="54" t="s">
        <v>676</v>
      </c>
      <c r="D75" s="277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 t="s">
        <v>230</v>
      </c>
      <c r="V75" s="92" t="s">
        <v>230</v>
      </c>
    </row>
    <row r="76" spans="1:22" x14ac:dyDescent="0.25">
      <c r="A76" s="55" t="s">
        <v>118</v>
      </c>
      <c r="B76" s="61" t="s">
        <v>119</v>
      </c>
      <c r="C76" s="57" t="s">
        <v>676</v>
      </c>
      <c r="D76" s="267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>
        <f>G76+I76+K76+M76+O76+Q76+S76</f>
        <v>0</v>
      </c>
      <c r="V76" s="95">
        <f t="shared" si="0"/>
        <v>0</v>
      </c>
    </row>
    <row r="77" spans="1:22" x14ac:dyDescent="0.25">
      <c r="A77" s="55" t="s">
        <v>120</v>
      </c>
      <c r="B77" s="61" t="s">
        <v>121</v>
      </c>
      <c r="C77" s="57" t="s">
        <v>676</v>
      </c>
      <c r="D77" s="267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>
        <f>G77+I77+K77+M77+O77+Q77+S77</f>
        <v>0</v>
      </c>
      <c r="V77" s="95">
        <f t="shared" si="0"/>
        <v>0</v>
      </c>
    </row>
    <row r="78" spans="1:22" ht="16.5" thickBot="1" x14ac:dyDescent="0.3">
      <c r="A78" s="71" t="s">
        <v>122</v>
      </c>
      <c r="B78" s="72" t="s">
        <v>123</v>
      </c>
      <c r="C78" s="73" t="s">
        <v>676</v>
      </c>
      <c r="D78" s="26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>
        <f>G78+I78+K78+M78+O78+Q78+S78</f>
        <v>0</v>
      </c>
      <c r="V78" s="99">
        <f t="shared" si="0"/>
        <v>0</v>
      </c>
    </row>
    <row r="79" spans="1:22" ht="31.5" x14ac:dyDescent="0.25">
      <c r="A79" s="76" t="s">
        <v>124</v>
      </c>
      <c r="B79" s="53" t="s">
        <v>125</v>
      </c>
      <c r="C79" s="77" t="s">
        <v>676</v>
      </c>
      <c r="D79" s="279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>
        <f>G79+I79+K79+M79+O79+Q79+S79</f>
        <v>0</v>
      </c>
      <c r="V79" s="101">
        <f t="shared" si="0"/>
        <v>0</v>
      </c>
    </row>
    <row r="80" spans="1:22" x14ac:dyDescent="0.25">
      <c r="A80" s="55" t="s">
        <v>126</v>
      </c>
      <c r="B80" s="56" t="s">
        <v>677</v>
      </c>
      <c r="C80" s="57" t="s">
        <v>676</v>
      </c>
      <c r="D80" s="267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 t="s">
        <v>230</v>
      </c>
      <c r="V80" s="95" t="s">
        <v>230</v>
      </c>
    </row>
    <row r="81" spans="1:22" ht="31.5" x14ac:dyDescent="0.25">
      <c r="A81" s="55" t="s">
        <v>127</v>
      </c>
      <c r="B81" s="63" t="s">
        <v>31</v>
      </c>
      <c r="C81" s="57" t="s">
        <v>676</v>
      </c>
      <c r="D81" s="267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230</v>
      </c>
      <c r="V81" s="95" t="s">
        <v>230</v>
      </c>
    </row>
    <row r="82" spans="1:22" ht="31.5" x14ac:dyDescent="0.25">
      <c r="A82" s="55" t="s">
        <v>128</v>
      </c>
      <c r="B82" s="63" t="s">
        <v>33</v>
      </c>
      <c r="C82" s="57" t="s">
        <v>676</v>
      </c>
      <c r="D82" s="267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 t="s">
        <v>230</v>
      </c>
      <c r="V82" s="95" t="s">
        <v>230</v>
      </c>
    </row>
    <row r="83" spans="1:22" ht="31.5" x14ac:dyDescent="0.25">
      <c r="A83" s="55" t="s">
        <v>129</v>
      </c>
      <c r="B83" s="63" t="s">
        <v>35</v>
      </c>
      <c r="C83" s="57" t="s">
        <v>676</v>
      </c>
      <c r="D83" s="267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 t="s">
        <v>230</v>
      </c>
      <c r="V83" s="95" t="s">
        <v>230</v>
      </c>
    </row>
    <row r="84" spans="1:22" x14ac:dyDescent="0.25">
      <c r="A84" s="55" t="s">
        <v>130</v>
      </c>
      <c r="B84" s="56" t="s">
        <v>37</v>
      </c>
      <c r="C84" s="57" t="s">
        <v>676</v>
      </c>
      <c r="D84" s="267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 t="s">
        <v>230</v>
      </c>
      <c r="V84" s="95" t="s">
        <v>230</v>
      </c>
    </row>
    <row r="85" spans="1:22" x14ac:dyDescent="0.25">
      <c r="A85" s="55" t="s">
        <v>131</v>
      </c>
      <c r="B85" s="56" t="s">
        <v>39</v>
      </c>
      <c r="C85" s="57" t="s">
        <v>676</v>
      </c>
      <c r="D85" s="267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>
        <f>G85+I85+K85+M85+O85+Q85+S85</f>
        <v>0</v>
      </c>
      <c r="V85" s="95">
        <f>H85+J85+L85+N85+P85+R85+T85</f>
        <v>0</v>
      </c>
    </row>
    <row r="86" spans="1:22" x14ac:dyDescent="0.25">
      <c r="A86" s="55" t="s">
        <v>132</v>
      </c>
      <c r="B86" s="56" t="s">
        <v>41</v>
      </c>
      <c r="C86" s="57" t="s">
        <v>676</v>
      </c>
      <c r="D86" s="267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 t="s">
        <v>230</v>
      </c>
      <c r="V86" s="95" t="s">
        <v>230</v>
      </c>
    </row>
    <row r="87" spans="1:22" x14ac:dyDescent="0.25">
      <c r="A87" s="55" t="s">
        <v>133</v>
      </c>
      <c r="B87" s="56" t="s">
        <v>43</v>
      </c>
      <c r="C87" s="57" t="s">
        <v>676</v>
      </c>
      <c r="D87" s="267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>
        <f>G87+I87+K87+M87+O87+Q87+S87</f>
        <v>0</v>
      </c>
      <c r="V87" s="95">
        <f>H87+J87+L87+N87+P87+R87+T87</f>
        <v>0</v>
      </c>
    </row>
    <row r="88" spans="1:22" x14ac:dyDescent="0.25">
      <c r="A88" s="55" t="s">
        <v>134</v>
      </c>
      <c r="B88" s="56" t="s">
        <v>45</v>
      </c>
      <c r="C88" s="57" t="s">
        <v>676</v>
      </c>
      <c r="D88" s="267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 t="s">
        <v>230</v>
      </c>
      <c r="V88" s="95" t="s">
        <v>230</v>
      </c>
    </row>
    <row r="89" spans="1:22" x14ac:dyDescent="0.25">
      <c r="A89" s="55" t="s">
        <v>135</v>
      </c>
      <c r="B89" s="56" t="s">
        <v>47</v>
      </c>
      <c r="C89" s="57" t="s">
        <v>676</v>
      </c>
      <c r="D89" s="267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 t="s">
        <v>230</v>
      </c>
      <c r="V89" s="95" t="s">
        <v>230</v>
      </c>
    </row>
    <row r="90" spans="1:22" ht="31.5" x14ac:dyDescent="0.25">
      <c r="A90" s="55" t="s">
        <v>136</v>
      </c>
      <c r="B90" s="60" t="s">
        <v>49</v>
      </c>
      <c r="C90" s="57" t="s">
        <v>676</v>
      </c>
      <c r="D90" s="267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 t="s">
        <v>230</v>
      </c>
      <c r="V90" s="95" t="s">
        <v>230</v>
      </c>
    </row>
    <row r="91" spans="1:22" x14ac:dyDescent="0.25">
      <c r="A91" s="55" t="s">
        <v>137</v>
      </c>
      <c r="B91" s="63" t="s">
        <v>604</v>
      </c>
      <c r="C91" s="57" t="s">
        <v>676</v>
      </c>
      <c r="D91" s="267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 t="s">
        <v>230</v>
      </c>
      <c r="V91" s="95" t="s">
        <v>230</v>
      </c>
    </row>
    <row r="92" spans="1:22" x14ac:dyDescent="0.25">
      <c r="A92" s="55" t="s">
        <v>138</v>
      </c>
      <c r="B92" s="61" t="s">
        <v>53</v>
      </c>
      <c r="C92" s="57" t="s">
        <v>676</v>
      </c>
      <c r="D92" s="267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 t="s">
        <v>230</v>
      </c>
      <c r="V92" s="95" t="s">
        <v>230</v>
      </c>
    </row>
    <row r="93" spans="1:22" x14ac:dyDescent="0.25">
      <c r="A93" s="55" t="s">
        <v>139</v>
      </c>
      <c r="B93" s="56" t="s">
        <v>55</v>
      </c>
      <c r="C93" s="57" t="s">
        <v>676</v>
      </c>
      <c r="D93" s="267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>
        <f t="shared" ref="U93:V95" si="2">G93+I93+K93+M93+O93+Q93+S93</f>
        <v>0</v>
      </c>
      <c r="V93" s="95">
        <f t="shared" si="2"/>
        <v>0</v>
      </c>
    </row>
    <row r="94" spans="1:22" x14ac:dyDescent="0.25">
      <c r="A94" s="55" t="s">
        <v>140</v>
      </c>
      <c r="B94" s="62" t="s">
        <v>679</v>
      </c>
      <c r="C94" s="57" t="s">
        <v>676</v>
      </c>
      <c r="D94" s="267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>
        <f t="shared" si="2"/>
        <v>0</v>
      </c>
      <c r="V94" s="95">
        <f t="shared" si="2"/>
        <v>0</v>
      </c>
    </row>
    <row r="95" spans="1:22" x14ac:dyDescent="0.25">
      <c r="A95" s="55" t="s">
        <v>141</v>
      </c>
      <c r="B95" s="60" t="s">
        <v>142</v>
      </c>
      <c r="C95" s="57" t="s">
        <v>676</v>
      </c>
      <c r="D95" s="267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>
        <f t="shared" si="2"/>
        <v>0</v>
      </c>
      <c r="V95" s="95">
        <f t="shared" si="2"/>
        <v>0</v>
      </c>
    </row>
    <row r="96" spans="1:22" x14ac:dyDescent="0.25">
      <c r="A96" s="55" t="s">
        <v>143</v>
      </c>
      <c r="B96" s="63" t="s">
        <v>144</v>
      </c>
      <c r="C96" s="57" t="s">
        <v>676</v>
      </c>
      <c r="D96" s="267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 t="s">
        <v>230</v>
      </c>
      <c r="V96" s="95" t="s">
        <v>230</v>
      </c>
    </row>
    <row r="97" spans="1:22" x14ac:dyDescent="0.25">
      <c r="A97" s="55" t="s">
        <v>145</v>
      </c>
      <c r="B97" s="63" t="s">
        <v>146</v>
      </c>
      <c r="C97" s="57" t="s">
        <v>676</v>
      </c>
      <c r="D97" s="267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>
        <f t="shared" ref="U97:U107" si="3">G97+I97+K97+M97+O97+Q97+S97</f>
        <v>0</v>
      </c>
      <c r="V97" s="95">
        <f t="shared" ref="V97:V107" si="4">H97+J97+L97+N97+P97+R97+T97</f>
        <v>0</v>
      </c>
    </row>
    <row r="98" spans="1:22" x14ac:dyDescent="0.25">
      <c r="A98" s="55" t="s">
        <v>147</v>
      </c>
      <c r="B98" s="63" t="s">
        <v>148</v>
      </c>
      <c r="C98" s="57" t="s">
        <v>676</v>
      </c>
      <c r="D98" s="267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>
        <f t="shared" si="3"/>
        <v>0</v>
      </c>
      <c r="V98" s="95">
        <f t="shared" si="4"/>
        <v>0</v>
      </c>
    </row>
    <row r="99" spans="1:22" x14ac:dyDescent="0.25">
      <c r="A99" s="55" t="s">
        <v>149</v>
      </c>
      <c r="B99" s="65" t="s">
        <v>150</v>
      </c>
      <c r="C99" s="57" t="s">
        <v>676</v>
      </c>
      <c r="D99" s="267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>
        <f t="shared" si="3"/>
        <v>0</v>
      </c>
      <c r="V99" s="95">
        <f t="shared" si="4"/>
        <v>0</v>
      </c>
    </row>
    <row r="100" spans="1:22" x14ac:dyDescent="0.25">
      <c r="A100" s="55" t="s">
        <v>151</v>
      </c>
      <c r="B100" s="61" t="s">
        <v>152</v>
      </c>
      <c r="C100" s="57" t="s">
        <v>676</v>
      </c>
      <c r="D100" s="267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 t="shared" si="3"/>
        <v>0</v>
      </c>
      <c r="V100" s="95">
        <f t="shared" si="4"/>
        <v>0</v>
      </c>
    </row>
    <row r="101" spans="1:22" x14ac:dyDescent="0.25">
      <c r="A101" s="55" t="s">
        <v>153</v>
      </c>
      <c r="B101" s="64" t="s">
        <v>109</v>
      </c>
      <c r="C101" s="57" t="s">
        <v>676</v>
      </c>
      <c r="D101" s="267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>
        <f t="shared" si="3"/>
        <v>0</v>
      </c>
      <c r="V101" s="95">
        <f t="shared" si="4"/>
        <v>0</v>
      </c>
    </row>
    <row r="102" spans="1:22" x14ac:dyDescent="0.25">
      <c r="A102" s="55" t="s">
        <v>154</v>
      </c>
      <c r="B102" s="61" t="s">
        <v>155</v>
      </c>
      <c r="C102" s="57" t="s">
        <v>676</v>
      </c>
      <c r="D102" s="267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>
        <f t="shared" si="3"/>
        <v>0</v>
      </c>
      <c r="V102" s="95">
        <f t="shared" si="4"/>
        <v>0</v>
      </c>
    </row>
    <row r="103" spans="1:22" x14ac:dyDescent="0.25">
      <c r="A103" s="55" t="s">
        <v>156</v>
      </c>
      <c r="B103" s="61" t="s">
        <v>157</v>
      </c>
      <c r="C103" s="57" t="s">
        <v>676</v>
      </c>
      <c r="D103" s="267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>
        <f t="shared" si="3"/>
        <v>0</v>
      </c>
      <c r="V103" s="95">
        <f t="shared" si="4"/>
        <v>0</v>
      </c>
    </row>
    <row r="104" spans="1:22" x14ac:dyDescent="0.25">
      <c r="A104" s="55" t="s">
        <v>158</v>
      </c>
      <c r="B104" s="61" t="s">
        <v>159</v>
      </c>
      <c r="C104" s="57" t="s">
        <v>676</v>
      </c>
      <c r="D104" s="267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>
        <f t="shared" si="3"/>
        <v>0</v>
      </c>
      <c r="V104" s="95">
        <f t="shared" si="4"/>
        <v>0</v>
      </c>
    </row>
    <row r="105" spans="1:22" x14ac:dyDescent="0.25">
      <c r="A105" s="55" t="s">
        <v>160</v>
      </c>
      <c r="B105" s="65" t="s">
        <v>680</v>
      </c>
      <c r="C105" s="57" t="s">
        <v>676</v>
      </c>
      <c r="D105" s="267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>
        <f t="shared" si="3"/>
        <v>0</v>
      </c>
      <c r="V105" s="95">
        <f t="shared" si="4"/>
        <v>0</v>
      </c>
    </row>
    <row r="106" spans="1:22" x14ac:dyDescent="0.25">
      <c r="A106" s="55" t="s">
        <v>161</v>
      </c>
      <c r="B106" s="61" t="s">
        <v>162</v>
      </c>
      <c r="C106" s="57" t="s">
        <v>676</v>
      </c>
      <c r="D106" s="267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>
        <f t="shared" si="3"/>
        <v>0</v>
      </c>
      <c r="V106" s="95">
        <f t="shared" si="4"/>
        <v>0</v>
      </c>
    </row>
    <row r="107" spans="1:22" ht="31.5" x14ac:dyDescent="0.25">
      <c r="A107" s="55" t="s">
        <v>163</v>
      </c>
      <c r="B107" s="62" t="s">
        <v>164</v>
      </c>
      <c r="C107" s="57" t="s">
        <v>676</v>
      </c>
      <c r="D107" s="267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f t="shared" si="3"/>
        <v>0</v>
      </c>
      <c r="V107" s="95">
        <f t="shared" si="4"/>
        <v>0</v>
      </c>
    </row>
    <row r="108" spans="1:22" ht="31.5" x14ac:dyDescent="0.25">
      <c r="A108" s="55" t="s">
        <v>165</v>
      </c>
      <c r="B108" s="60" t="s">
        <v>166</v>
      </c>
      <c r="C108" s="57" t="s">
        <v>676</v>
      </c>
      <c r="D108" s="267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230</v>
      </c>
      <c r="V108" s="95" t="s">
        <v>230</v>
      </c>
    </row>
    <row r="109" spans="1:22" ht="31.5" x14ac:dyDescent="0.25">
      <c r="A109" s="55" t="s">
        <v>167</v>
      </c>
      <c r="B109" s="63" t="s">
        <v>31</v>
      </c>
      <c r="C109" s="57" t="s">
        <v>676</v>
      </c>
      <c r="D109" s="267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230</v>
      </c>
      <c r="V109" s="95" t="s">
        <v>230</v>
      </c>
    </row>
    <row r="110" spans="1:22" ht="31.5" x14ac:dyDescent="0.25">
      <c r="A110" s="55" t="s">
        <v>168</v>
      </c>
      <c r="B110" s="63" t="s">
        <v>33</v>
      </c>
      <c r="C110" s="57" t="s">
        <v>676</v>
      </c>
      <c r="D110" s="267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 t="s">
        <v>230</v>
      </c>
      <c r="V110" s="95" t="s">
        <v>230</v>
      </c>
    </row>
    <row r="111" spans="1:22" ht="31.5" x14ac:dyDescent="0.25">
      <c r="A111" s="55" t="s">
        <v>169</v>
      </c>
      <c r="B111" s="63" t="s">
        <v>35</v>
      </c>
      <c r="C111" s="57" t="s">
        <v>676</v>
      </c>
      <c r="D111" s="267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 t="s">
        <v>230</v>
      </c>
      <c r="V111" s="95" t="s">
        <v>230</v>
      </c>
    </row>
    <row r="112" spans="1:22" x14ac:dyDescent="0.25">
      <c r="A112" s="55" t="s">
        <v>170</v>
      </c>
      <c r="B112" s="56" t="s">
        <v>37</v>
      </c>
      <c r="C112" s="57" t="s">
        <v>676</v>
      </c>
      <c r="D112" s="267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 t="s">
        <v>230</v>
      </c>
      <c r="V112" s="95" t="s">
        <v>230</v>
      </c>
    </row>
    <row r="113" spans="1:22" x14ac:dyDescent="0.25">
      <c r="A113" s="55" t="s">
        <v>171</v>
      </c>
      <c r="B113" s="56" t="s">
        <v>39</v>
      </c>
      <c r="C113" s="57" t="s">
        <v>676</v>
      </c>
      <c r="D113" s="267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>
        <f>G113+I113+K113+M113+O113+Q113+S113</f>
        <v>0</v>
      </c>
      <c r="V113" s="95">
        <f>H113+J113+L113+N113+P113+R113+T113</f>
        <v>0</v>
      </c>
    </row>
    <row r="114" spans="1:22" x14ac:dyDescent="0.25">
      <c r="A114" s="55" t="s">
        <v>172</v>
      </c>
      <c r="B114" s="56" t="s">
        <v>41</v>
      </c>
      <c r="C114" s="57" t="s">
        <v>676</v>
      </c>
      <c r="D114" s="267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 t="s">
        <v>230</v>
      </c>
      <c r="V114" s="95" t="s">
        <v>230</v>
      </c>
    </row>
    <row r="115" spans="1:22" x14ac:dyDescent="0.25">
      <c r="A115" s="55" t="s">
        <v>173</v>
      </c>
      <c r="B115" s="56" t="s">
        <v>43</v>
      </c>
      <c r="C115" s="57" t="s">
        <v>676</v>
      </c>
      <c r="D115" s="267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>
        <f>G115+I115+K115+M115+O115+Q115+S115</f>
        <v>0</v>
      </c>
      <c r="V115" s="95">
        <f>H115+J115+L115+N115+P115+R115+T115</f>
        <v>0</v>
      </c>
    </row>
    <row r="116" spans="1:22" x14ac:dyDescent="0.25">
      <c r="A116" s="55" t="s">
        <v>174</v>
      </c>
      <c r="B116" s="56" t="s">
        <v>45</v>
      </c>
      <c r="C116" s="57" t="s">
        <v>676</v>
      </c>
      <c r="D116" s="267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 t="s">
        <v>230</v>
      </c>
      <c r="V116" s="95" t="s">
        <v>230</v>
      </c>
    </row>
    <row r="117" spans="1:22" x14ac:dyDescent="0.25">
      <c r="A117" s="55" t="s">
        <v>175</v>
      </c>
      <c r="B117" s="56" t="s">
        <v>47</v>
      </c>
      <c r="C117" s="57" t="s">
        <v>676</v>
      </c>
      <c r="D117" s="267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 t="s">
        <v>230</v>
      </c>
      <c r="V117" s="95" t="s">
        <v>230</v>
      </c>
    </row>
    <row r="118" spans="1:22" ht="31.5" x14ac:dyDescent="0.25">
      <c r="A118" s="55" t="s">
        <v>176</v>
      </c>
      <c r="B118" s="60" t="s">
        <v>49</v>
      </c>
      <c r="C118" s="57" t="s">
        <v>676</v>
      </c>
      <c r="D118" s="267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 t="s">
        <v>230</v>
      </c>
      <c r="V118" s="95" t="s">
        <v>230</v>
      </c>
    </row>
    <row r="119" spans="1:22" x14ac:dyDescent="0.25">
      <c r="A119" s="55" t="s">
        <v>177</v>
      </c>
      <c r="B119" s="61" t="s">
        <v>604</v>
      </c>
      <c r="C119" s="57" t="s">
        <v>676</v>
      </c>
      <c r="D119" s="267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 t="s">
        <v>230</v>
      </c>
      <c r="V119" s="95" t="s">
        <v>230</v>
      </c>
    </row>
    <row r="120" spans="1:22" x14ac:dyDescent="0.25">
      <c r="A120" s="55" t="s">
        <v>178</v>
      </c>
      <c r="B120" s="61" t="s">
        <v>53</v>
      </c>
      <c r="C120" s="57" t="s">
        <v>676</v>
      </c>
      <c r="D120" s="267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 t="s">
        <v>230</v>
      </c>
      <c r="V120" s="95" t="s">
        <v>230</v>
      </c>
    </row>
    <row r="121" spans="1:22" x14ac:dyDescent="0.25">
      <c r="A121" s="55" t="s">
        <v>179</v>
      </c>
      <c r="B121" s="56" t="s">
        <v>55</v>
      </c>
      <c r="C121" s="57" t="s">
        <v>676</v>
      </c>
      <c r="D121" s="267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>
        <f>G121+I121+K121+M121+O121+Q121+S121</f>
        <v>0</v>
      </c>
      <c r="V121" s="95">
        <f>H121+J121+L121+N121+P121+R121+T121</f>
        <v>0</v>
      </c>
    </row>
    <row r="122" spans="1:22" x14ac:dyDescent="0.25">
      <c r="A122" s="55" t="s">
        <v>180</v>
      </c>
      <c r="B122" s="62" t="s">
        <v>181</v>
      </c>
      <c r="C122" s="57" t="s">
        <v>676</v>
      </c>
      <c r="D122" s="267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>
        <f>G122+I122+K122+M122+O122+Q122+S122</f>
        <v>0</v>
      </c>
      <c r="V122" s="95">
        <f>H122+J122+L122+N122+P122+R122+T122</f>
        <v>0</v>
      </c>
    </row>
    <row r="123" spans="1:22" x14ac:dyDescent="0.25">
      <c r="A123" s="55" t="s">
        <v>182</v>
      </c>
      <c r="B123" s="56" t="s">
        <v>677</v>
      </c>
      <c r="C123" s="57" t="s">
        <v>676</v>
      </c>
      <c r="D123" s="267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 t="s">
        <v>230</v>
      </c>
      <c r="V123" s="95" t="s">
        <v>230</v>
      </c>
    </row>
    <row r="124" spans="1:22" ht="31.5" x14ac:dyDescent="0.25">
      <c r="A124" s="55" t="s">
        <v>183</v>
      </c>
      <c r="B124" s="63" t="s">
        <v>31</v>
      </c>
      <c r="C124" s="57" t="s">
        <v>676</v>
      </c>
      <c r="D124" s="267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 t="s">
        <v>230</v>
      </c>
      <c r="V124" s="95" t="s">
        <v>230</v>
      </c>
    </row>
    <row r="125" spans="1:22" ht="31.5" x14ac:dyDescent="0.25">
      <c r="A125" s="55" t="s">
        <v>184</v>
      </c>
      <c r="B125" s="63" t="s">
        <v>33</v>
      </c>
      <c r="C125" s="57" t="s">
        <v>676</v>
      </c>
      <c r="D125" s="267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 t="s">
        <v>230</v>
      </c>
      <c r="V125" s="95" t="s">
        <v>230</v>
      </c>
    </row>
    <row r="126" spans="1:22" ht="31.5" x14ac:dyDescent="0.25">
      <c r="A126" s="55" t="s">
        <v>185</v>
      </c>
      <c r="B126" s="63" t="s">
        <v>35</v>
      </c>
      <c r="C126" s="57" t="s">
        <v>676</v>
      </c>
      <c r="D126" s="267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 t="s">
        <v>230</v>
      </c>
      <c r="V126" s="95" t="s">
        <v>230</v>
      </c>
    </row>
    <row r="127" spans="1:22" x14ac:dyDescent="0.25">
      <c r="A127" s="55" t="s">
        <v>186</v>
      </c>
      <c r="B127" s="64" t="s">
        <v>187</v>
      </c>
      <c r="C127" s="57" t="s">
        <v>676</v>
      </c>
      <c r="D127" s="267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 t="s">
        <v>230</v>
      </c>
      <c r="V127" s="95" t="s">
        <v>230</v>
      </c>
    </row>
    <row r="128" spans="1:22" x14ac:dyDescent="0.25">
      <c r="A128" s="55" t="s">
        <v>188</v>
      </c>
      <c r="B128" s="64" t="s">
        <v>189</v>
      </c>
      <c r="C128" s="57" t="s">
        <v>676</v>
      </c>
      <c r="D128" s="267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>
        <f>G128+I128+K128+M128+O128+Q128+S128</f>
        <v>0</v>
      </c>
      <c r="V128" s="95">
        <f>H128+J128+L128+N128+P128+R128+T128</f>
        <v>0</v>
      </c>
    </row>
    <row r="129" spans="1:22" ht="31.5" x14ac:dyDescent="0.25">
      <c r="A129" s="55" t="s">
        <v>190</v>
      </c>
      <c r="B129" s="64" t="s">
        <v>191</v>
      </c>
      <c r="C129" s="57" t="s">
        <v>676</v>
      </c>
      <c r="D129" s="267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 t="s">
        <v>230</v>
      </c>
      <c r="V129" s="95" t="s">
        <v>230</v>
      </c>
    </row>
    <row r="130" spans="1:22" x14ac:dyDescent="0.25">
      <c r="A130" s="55" t="s">
        <v>192</v>
      </c>
      <c r="B130" s="64" t="s">
        <v>193</v>
      </c>
      <c r="C130" s="57" t="s">
        <v>676</v>
      </c>
      <c r="D130" s="267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>
        <f>G130+I130+K130+M130+O130+Q130+S130</f>
        <v>0</v>
      </c>
      <c r="V130" s="95">
        <f>H130+J130+L130+N130+P130+R130+T130</f>
        <v>0</v>
      </c>
    </row>
    <row r="131" spans="1:22" x14ac:dyDescent="0.25">
      <c r="A131" s="55" t="s">
        <v>194</v>
      </c>
      <c r="B131" s="64" t="s">
        <v>195</v>
      </c>
      <c r="C131" s="57" t="s">
        <v>676</v>
      </c>
      <c r="D131" s="267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 t="s">
        <v>230</v>
      </c>
      <c r="V131" s="95" t="s">
        <v>230</v>
      </c>
    </row>
    <row r="132" spans="1:22" x14ac:dyDescent="0.25">
      <c r="A132" s="55" t="s">
        <v>196</v>
      </c>
      <c r="B132" s="64" t="s">
        <v>197</v>
      </c>
      <c r="C132" s="57" t="s">
        <v>676</v>
      </c>
      <c r="D132" s="267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 t="s">
        <v>230</v>
      </c>
      <c r="V132" s="95" t="s">
        <v>230</v>
      </c>
    </row>
    <row r="133" spans="1:22" ht="31.5" x14ac:dyDescent="0.25">
      <c r="A133" s="55" t="s">
        <v>198</v>
      </c>
      <c r="B133" s="64" t="s">
        <v>49</v>
      </c>
      <c r="C133" s="57" t="s">
        <v>676</v>
      </c>
      <c r="D133" s="267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 t="s">
        <v>230</v>
      </c>
      <c r="V133" s="95" t="s">
        <v>230</v>
      </c>
    </row>
    <row r="134" spans="1:22" x14ac:dyDescent="0.25">
      <c r="A134" s="55" t="s">
        <v>199</v>
      </c>
      <c r="B134" s="61" t="s">
        <v>51</v>
      </c>
      <c r="C134" s="57" t="s">
        <v>676</v>
      </c>
      <c r="D134" s="267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 t="s">
        <v>230</v>
      </c>
      <c r="V134" s="95" t="s">
        <v>230</v>
      </c>
    </row>
    <row r="135" spans="1:22" x14ac:dyDescent="0.25">
      <c r="A135" s="55" t="s">
        <v>200</v>
      </c>
      <c r="B135" s="61" t="s">
        <v>53</v>
      </c>
      <c r="C135" s="57" t="s">
        <v>676</v>
      </c>
      <c r="D135" s="267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 t="s">
        <v>230</v>
      </c>
      <c r="V135" s="95" t="s">
        <v>230</v>
      </c>
    </row>
    <row r="136" spans="1:22" x14ac:dyDescent="0.25">
      <c r="A136" s="55" t="s">
        <v>201</v>
      </c>
      <c r="B136" s="64" t="s">
        <v>202</v>
      </c>
      <c r="C136" s="57" t="s">
        <v>676</v>
      </c>
      <c r="D136" s="267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>
        <f>G136+I136+K136+M136+O136+Q136+S136</f>
        <v>0</v>
      </c>
      <c r="V136" s="95">
        <f>H136+J136+L136+N136+P136+R136+T136</f>
        <v>0</v>
      </c>
    </row>
    <row r="137" spans="1:22" x14ac:dyDescent="0.25">
      <c r="A137" s="55" t="s">
        <v>203</v>
      </c>
      <c r="B137" s="62" t="s">
        <v>204</v>
      </c>
      <c r="C137" s="57" t="s">
        <v>676</v>
      </c>
      <c r="D137" s="267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>
        <f>G137+I137+K137+M137+O137+Q137+S137</f>
        <v>0</v>
      </c>
      <c r="V137" s="95">
        <f>H137+J137+L137+N137+P137+R137+T137</f>
        <v>0</v>
      </c>
    </row>
    <row r="138" spans="1:22" x14ac:dyDescent="0.25">
      <c r="A138" s="55" t="s">
        <v>205</v>
      </c>
      <c r="B138" s="56" t="s">
        <v>677</v>
      </c>
      <c r="C138" s="57" t="s">
        <v>676</v>
      </c>
      <c r="D138" s="267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 t="s">
        <v>230</v>
      </c>
      <c r="V138" s="95" t="s">
        <v>230</v>
      </c>
    </row>
    <row r="139" spans="1:22" ht="31.5" x14ac:dyDescent="0.25">
      <c r="A139" s="55" t="s">
        <v>206</v>
      </c>
      <c r="B139" s="63" t="s">
        <v>31</v>
      </c>
      <c r="C139" s="57" t="s">
        <v>676</v>
      </c>
      <c r="D139" s="267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 t="s">
        <v>230</v>
      </c>
      <c r="V139" s="95" t="s">
        <v>230</v>
      </c>
    </row>
    <row r="140" spans="1:22" ht="31.5" x14ac:dyDescent="0.25">
      <c r="A140" s="55" t="s">
        <v>207</v>
      </c>
      <c r="B140" s="63" t="s">
        <v>33</v>
      </c>
      <c r="C140" s="57" t="s">
        <v>676</v>
      </c>
      <c r="D140" s="267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 t="s">
        <v>230</v>
      </c>
      <c r="V140" s="95" t="s">
        <v>230</v>
      </c>
    </row>
    <row r="141" spans="1:22" ht="31.5" x14ac:dyDescent="0.25">
      <c r="A141" s="55" t="s">
        <v>208</v>
      </c>
      <c r="B141" s="63" t="s">
        <v>35</v>
      </c>
      <c r="C141" s="57" t="s">
        <v>676</v>
      </c>
      <c r="D141" s="267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 t="s">
        <v>230</v>
      </c>
      <c r="V141" s="95" t="s">
        <v>230</v>
      </c>
    </row>
    <row r="142" spans="1:22" x14ac:dyDescent="0.25">
      <c r="A142" s="55" t="s">
        <v>209</v>
      </c>
      <c r="B142" s="56" t="s">
        <v>37</v>
      </c>
      <c r="C142" s="57" t="s">
        <v>676</v>
      </c>
      <c r="D142" s="267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 t="s">
        <v>230</v>
      </c>
      <c r="V142" s="95" t="s">
        <v>230</v>
      </c>
    </row>
    <row r="143" spans="1:22" x14ac:dyDescent="0.25">
      <c r="A143" s="55" t="s">
        <v>210</v>
      </c>
      <c r="B143" s="56" t="s">
        <v>39</v>
      </c>
      <c r="C143" s="57" t="s">
        <v>676</v>
      </c>
      <c r="D143" s="267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>
        <f>G143+I143+K143+M143+O143+Q143+S143</f>
        <v>0</v>
      </c>
      <c r="V143" s="95">
        <f>H143+J143+L143+N143+P143+R143+T143</f>
        <v>0</v>
      </c>
    </row>
    <row r="144" spans="1:22" x14ac:dyDescent="0.25">
      <c r="A144" s="55" t="s">
        <v>211</v>
      </c>
      <c r="B144" s="56" t="s">
        <v>41</v>
      </c>
      <c r="C144" s="57" t="s">
        <v>676</v>
      </c>
      <c r="D144" s="267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 t="s">
        <v>230</v>
      </c>
      <c r="V144" s="95" t="s">
        <v>230</v>
      </c>
    </row>
    <row r="145" spans="1:22" x14ac:dyDescent="0.25">
      <c r="A145" s="55" t="s">
        <v>212</v>
      </c>
      <c r="B145" s="60" t="s">
        <v>43</v>
      </c>
      <c r="C145" s="57" t="s">
        <v>676</v>
      </c>
      <c r="D145" s="267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>
        <f>G145+I145+K145+M145+O145+Q145+S145</f>
        <v>0</v>
      </c>
      <c r="V145" s="95">
        <f>H145+J145+L145+N145+P145+R145+T145</f>
        <v>0</v>
      </c>
    </row>
    <row r="146" spans="1:22" x14ac:dyDescent="0.25">
      <c r="A146" s="55" t="s">
        <v>213</v>
      </c>
      <c r="B146" s="56" t="s">
        <v>45</v>
      </c>
      <c r="C146" s="57" t="s">
        <v>676</v>
      </c>
      <c r="D146" s="267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 t="s">
        <v>230</v>
      </c>
      <c r="V146" s="95" t="s">
        <v>230</v>
      </c>
    </row>
    <row r="147" spans="1:22" x14ac:dyDescent="0.25">
      <c r="A147" s="55" t="s">
        <v>214</v>
      </c>
      <c r="B147" s="56" t="s">
        <v>47</v>
      </c>
      <c r="C147" s="57" t="s">
        <v>676</v>
      </c>
      <c r="D147" s="267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 t="s">
        <v>230</v>
      </c>
      <c r="V147" s="95" t="s">
        <v>230</v>
      </c>
    </row>
    <row r="148" spans="1:22" ht="31.5" x14ac:dyDescent="0.25">
      <c r="A148" s="55" t="s">
        <v>215</v>
      </c>
      <c r="B148" s="60" t="s">
        <v>49</v>
      </c>
      <c r="C148" s="57" t="s">
        <v>676</v>
      </c>
      <c r="D148" s="267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 t="s">
        <v>230</v>
      </c>
      <c r="V148" s="95" t="s">
        <v>230</v>
      </c>
    </row>
    <row r="149" spans="1:22" x14ac:dyDescent="0.25">
      <c r="A149" s="55" t="s">
        <v>216</v>
      </c>
      <c r="B149" s="61" t="s">
        <v>604</v>
      </c>
      <c r="C149" s="57" t="s">
        <v>676</v>
      </c>
      <c r="D149" s="267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 t="s">
        <v>230</v>
      </c>
      <c r="V149" s="95" t="s">
        <v>230</v>
      </c>
    </row>
    <row r="150" spans="1:22" x14ac:dyDescent="0.25">
      <c r="A150" s="55" t="s">
        <v>217</v>
      </c>
      <c r="B150" s="61" t="s">
        <v>53</v>
      </c>
      <c r="C150" s="57" t="s">
        <v>676</v>
      </c>
      <c r="D150" s="267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 t="s">
        <v>230</v>
      </c>
      <c r="V150" s="95" t="s">
        <v>230</v>
      </c>
    </row>
    <row r="151" spans="1:22" x14ac:dyDescent="0.25">
      <c r="A151" s="55" t="s">
        <v>218</v>
      </c>
      <c r="B151" s="56" t="s">
        <v>55</v>
      </c>
      <c r="C151" s="57" t="s">
        <v>676</v>
      </c>
      <c r="D151" s="267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>
        <f t="shared" ref="U151:V158" si="5">G151+I151+K151+M151+O151+Q151+S151</f>
        <v>0</v>
      </c>
      <c r="V151" s="95">
        <f t="shared" si="5"/>
        <v>0</v>
      </c>
    </row>
    <row r="152" spans="1:22" x14ac:dyDescent="0.25">
      <c r="A152" s="55" t="s">
        <v>219</v>
      </c>
      <c r="B152" s="62" t="s">
        <v>220</v>
      </c>
      <c r="C152" s="57" t="s">
        <v>676</v>
      </c>
      <c r="D152" s="267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>
        <f t="shared" si="5"/>
        <v>0</v>
      </c>
      <c r="V152" s="95">
        <f t="shared" si="5"/>
        <v>0</v>
      </c>
    </row>
    <row r="153" spans="1:22" x14ac:dyDescent="0.25">
      <c r="A153" s="55" t="s">
        <v>221</v>
      </c>
      <c r="B153" s="64" t="s">
        <v>222</v>
      </c>
      <c r="C153" s="57" t="s">
        <v>676</v>
      </c>
      <c r="D153" s="267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>
        <f t="shared" si="5"/>
        <v>0</v>
      </c>
      <c r="V153" s="95">
        <f t="shared" si="5"/>
        <v>0</v>
      </c>
    </row>
    <row r="154" spans="1:22" x14ac:dyDescent="0.25">
      <c r="A154" s="55" t="s">
        <v>223</v>
      </c>
      <c r="B154" s="64" t="s">
        <v>224</v>
      </c>
      <c r="C154" s="57" t="s">
        <v>676</v>
      </c>
      <c r="D154" s="267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 t="s">
        <v>230</v>
      </c>
      <c r="V154" s="95" t="s">
        <v>230</v>
      </c>
    </row>
    <row r="155" spans="1:22" x14ac:dyDescent="0.25">
      <c r="A155" s="55" t="s">
        <v>225</v>
      </c>
      <c r="B155" s="64" t="s">
        <v>226</v>
      </c>
      <c r="C155" s="57" t="s">
        <v>676</v>
      </c>
      <c r="D155" s="267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>
        <f t="shared" si="5"/>
        <v>0</v>
      </c>
      <c r="V155" s="95">
        <f t="shared" si="5"/>
        <v>0</v>
      </c>
    </row>
    <row r="156" spans="1:22" ht="16.5" thickBot="1" x14ac:dyDescent="0.3">
      <c r="A156" s="71" t="s">
        <v>227</v>
      </c>
      <c r="B156" s="64" t="s">
        <v>228</v>
      </c>
      <c r="C156" s="73" t="s">
        <v>676</v>
      </c>
      <c r="D156" s="267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6">
        <f t="shared" si="5"/>
        <v>0</v>
      </c>
      <c r="V156" s="97">
        <f t="shared" si="5"/>
        <v>0</v>
      </c>
    </row>
    <row r="157" spans="1:22" x14ac:dyDescent="0.25">
      <c r="A157" s="52" t="s">
        <v>229</v>
      </c>
      <c r="B157" s="53" t="s">
        <v>117</v>
      </c>
      <c r="C157" s="54" t="s">
        <v>230</v>
      </c>
      <c r="D157" s="277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 t="s">
        <v>230</v>
      </c>
      <c r="V157" s="92" t="s">
        <v>230</v>
      </c>
    </row>
    <row r="158" spans="1:22" ht="31.5" x14ac:dyDescent="0.25">
      <c r="A158" s="55" t="s">
        <v>231</v>
      </c>
      <c r="B158" s="64" t="s">
        <v>681</v>
      </c>
      <c r="C158" s="57" t="s">
        <v>676</v>
      </c>
      <c r="D158" s="267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>
        <f t="shared" si="5"/>
        <v>0</v>
      </c>
      <c r="V158" s="95">
        <f t="shared" si="5"/>
        <v>0</v>
      </c>
    </row>
    <row r="159" spans="1:22" ht="31.5" x14ac:dyDescent="0.25">
      <c r="A159" s="55" t="s">
        <v>232</v>
      </c>
      <c r="B159" s="64" t="s">
        <v>233</v>
      </c>
      <c r="C159" s="57" t="s">
        <v>676</v>
      </c>
      <c r="D159" s="267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>
        <f>S159</f>
        <v>0</v>
      </c>
      <c r="V159" s="95">
        <f>T159</f>
        <v>0</v>
      </c>
    </row>
    <row r="160" spans="1:22" x14ac:dyDescent="0.25">
      <c r="A160" s="55" t="s">
        <v>234</v>
      </c>
      <c r="B160" s="63" t="s">
        <v>235</v>
      </c>
      <c r="C160" s="57" t="s">
        <v>676</v>
      </c>
      <c r="D160" s="267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>
        <f t="shared" ref="U160:V162" si="6">S160</f>
        <v>0</v>
      </c>
      <c r="V160" s="95">
        <f t="shared" si="6"/>
        <v>0</v>
      </c>
    </row>
    <row r="161" spans="1:22" x14ac:dyDescent="0.25">
      <c r="A161" s="55" t="s">
        <v>236</v>
      </c>
      <c r="B161" s="64" t="s">
        <v>237</v>
      </c>
      <c r="C161" s="57" t="s">
        <v>676</v>
      </c>
      <c r="D161" s="267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>
        <f t="shared" si="6"/>
        <v>0</v>
      </c>
      <c r="V161" s="95">
        <f t="shared" si="6"/>
        <v>0</v>
      </c>
    </row>
    <row r="162" spans="1:22" x14ac:dyDescent="0.25">
      <c r="A162" s="67" t="s">
        <v>238</v>
      </c>
      <c r="B162" s="63" t="s">
        <v>239</v>
      </c>
      <c r="C162" s="57" t="s">
        <v>676</v>
      </c>
      <c r="D162" s="267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>
        <f t="shared" si="6"/>
        <v>0</v>
      </c>
      <c r="V162" s="95">
        <f t="shared" si="6"/>
        <v>0</v>
      </c>
    </row>
    <row r="163" spans="1:22" ht="48" thickBot="1" x14ac:dyDescent="0.3">
      <c r="A163" s="71" t="s">
        <v>240</v>
      </c>
      <c r="B163" s="78" t="s">
        <v>241</v>
      </c>
      <c r="C163" s="73" t="s">
        <v>230</v>
      </c>
      <c r="D163" s="280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4" t="s">
        <v>230</v>
      </c>
      <c r="V163" s="75" t="s">
        <v>230</v>
      </c>
    </row>
    <row r="164" spans="1:22" ht="16.5" thickBot="1" x14ac:dyDescent="0.3">
      <c r="A164" s="390" t="s">
        <v>242</v>
      </c>
      <c r="B164" s="391"/>
      <c r="C164" s="391"/>
      <c r="D164" s="391"/>
      <c r="E164" s="391"/>
      <c r="F164" s="391"/>
      <c r="G164" s="391"/>
      <c r="H164" s="391"/>
      <c r="I164" s="391"/>
      <c r="J164" s="391"/>
      <c r="K164" s="391"/>
      <c r="L164" s="391"/>
      <c r="M164" s="391"/>
      <c r="N164" s="391"/>
      <c r="O164" s="391"/>
      <c r="P164" s="391"/>
      <c r="Q164" s="391"/>
      <c r="R164" s="391"/>
      <c r="S164" s="391"/>
      <c r="T164" s="391"/>
      <c r="U164" s="391"/>
      <c r="V164" s="392"/>
    </row>
    <row r="165" spans="1:22" x14ac:dyDescent="0.25">
      <c r="A165" s="52" t="s">
        <v>243</v>
      </c>
      <c r="B165" s="53" t="s">
        <v>244</v>
      </c>
      <c r="C165" s="54" t="s">
        <v>676</v>
      </c>
      <c r="D165" s="28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3">
        <f t="shared" ref="U165:V228" si="7">G165+I165+K165+M165+O165+Q165+S165</f>
        <v>0</v>
      </c>
      <c r="V165" s="104">
        <f t="shared" si="7"/>
        <v>0</v>
      </c>
    </row>
    <row r="166" spans="1:22" x14ac:dyDescent="0.25">
      <c r="A166" s="55" t="s">
        <v>245</v>
      </c>
      <c r="B166" s="56" t="s">
        <v>677</v>
      </c>
      <c r="C166" s="57" t="s">
        <v>676</v>
      </c>
      <c r="D166" s="28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5" t="s">
        <v>230</v>
      </c>
      <c r="V166" s="106" t="s">
        <v>230</v>
      </c>
    </row>
    <row r="167" spans="1:22" ht="31.5" x14ac:dyDescent="0.25">
      <c r="A167" s="55" t="s">
        <v>246</v>
      </c>
      <c r="B167" s="63" t="s">
        <v>31</v>
      </c>
      <c r="C167" s="57" t="s">
        <v>676</v>
      </c>
      <c r="D167" s="28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5" t="s">
        <v>230</v>
      </c>
      <c r="V167" s="106" t="s">
        <v>230</v>
      </c>
    </row>
    <row r="168" spans="1:22" ht="31.5" x14ac:dyDescent="0.25">
      <c r="A168" s="55" t="s">
        <v>247</v>
      </c>
      <c r="B168" s="63" t="s">
        <v>33</v>
      </c>
      <c r="C168" s="57" t="s">
        <v>676</v>
      </c>
      <c r="D168" s="28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5" t="s">
        <v>230</v>
      </c>
      <c r="V168" s="106" t="s">
        <v>230</v>
      </c>
    </row>
    <row r="169" spans="1:22" ht="31.5" x14ac:dyDescent="0.25">
      <c r="A169" s="55" t="s">
        <v>248</v>
      </c>
      <c r="B169" s="63" t="s">
        <v>35</v>
      </c>
      <c r="C169" s="57" t="s">
        <v>676</v>
      </c>
      <c r="D169" s="28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5" t="s">
        <v>230</v>
      </c>
      <c r="V169" s="106" t="s">
        <v>230</v>
      </c>
    </row>
    <row r="170" spans="1:22" x14ac:dyDescent="0.25">
      <c r="A170" s="55" t="s">
        <v>249</v>
      </c>
      <c r="B170" s="56" t="s">
        <v>37</v>
      </c>
      <c r="C170" s="57" t="s">
        <v>676</v>
      </c>
      <c r="D170" s="28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5" t="s">
        <v>230</v>
      </c>
      <c r="V170" s="106" t="s">
        <v>230</v>
      </c>
    </row>
    <row r="171" spans="1:22" x14ac:dyDescent="0.25">
      <c r="A171" s="55" t="s">
        <v>250</v>
      </c>
      <c r="B171" s="56" t="s">
        <v>39</v>
      </c>
      <c r="C171" s="57" t="s">
        <v>676</v>
      </c>
      <c r="D171" s="28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5">
        <f t="shared" si="7"/>
        <v>0</v>
      </c>
      <c r="V171" s="106">
        <f t="shared" si="7"/>
        <v>0</v>
      </c>
    </row>
    <row r="172" spans="1:22" x14ac:dyDescent="0.25">
      <c r="A172" s="55" t="s">
        <v>251</v>
      </c>
      <c r="B172" s="56" t="s">
        <v>41</v>
      </c>
      <c r="C172" s="57" t="s">
        <v>676</v>
      </c>
      <c r="D172" s="28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5" t="s">
        <v>230</v>
      </c>
      <c r="V172" s="106" t="s">
        <v>230</v>
      </c>
    </row>
    <row r="173" spans="1:22" x14ac:dyDescent="0.25">
      <c r="A173" s="55" t="s">
        <v>252</v>
      </c>
      <c r="B173" s="56" t="s">
        <v>43</v>
      </c>
      <c r="C173" s="57" t="s">
        <v>676</v>
      </c>
      <c r="D173" s="28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5">
        <f t="shared" si="7"/>
        <v>0</v>
      </c>
      <c r="V173" s="106">
        <f t="shared" si="7"/>
        <v>0</v>
      </c>
    </row>
    <row r="174" spans="1:22" x14ac:dyDescent="0.25">
      <c r="A174" s="55" t="s">
        <v>253</v>
      </c>
      <c r="B174" s="56" t="s">
        <v>45</v>
      </c>
      <c r="C174" s="57" t="s">
        <v>676</v>
      </c>
      <c r="D174" s="28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5" t="s">
        <v>230</v>
      </c>
      <c r="V174" s="106" t="s">
        <v>230</v>
      </c>
    </row>
    <row r="175" spans="1:22" x14ac:dyDescent="0.25">
      <c r="A175" s="55" t="s">
        <v>254</v>
      </c>
      <c r="B175" s="56" t="s">
        <v>47</v>
      </c>
      <c r="C175" s="57" t="s">
        <v>676</v>
      </c>
      <c r="D175" s="28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5" t="s">
        <v>230</v>
      </c>
      <c r="V175" s="106" t="s">
        <v>230</v>
      </c>
    </row>
    <row r="176" spans="1:22" ht="31.5" x14ac:dyDescent="0.25">
      <c r="A176" s="55" t="s">
        <v>255</v>
      </c>
      <c r="B176" s="60" t="s">
        <v>49</v>
      </c>
      <c r="C176" s="57" t="s">
        <v>676</v>
      </c>
      <c r="D176" s="28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5" t="s">
        <v>230</v>
      </c>
      <c r="V176" s="106" t="s">
        <v>230</v>
      </c>
    </row>
    <row r="177" spans="1:22" x14ac:dyDescent="0.25">
      <c r="A177" s="55" t="s">
        <v>256</v>
      </c>
      <c r="B177" s="61" t="s">
        <v>604</v>
      </c>
      <c r="C177" s="57" t="s">
        <v>676</v>
      </c>
      <c r="D177" s="28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5" t="s">
        <v>230</v>
      </c>
      <c r="V177" s="106" t="s">
        <v>230</v>
      </c>
    </row>
    <row r="178" spans="1:22" x14ac:dyDescent="0.25">
      <c r="A178" s="55" t="s">
        <v>257</v>
      </c>
      <c r="B178" s="61" t="s">
        <v>53</v>
      </c>
      <c r="C178" s="57" t="s">
        <v>676</v>
      </c>
      <c r="D178" s="28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5" t="s">
        <v>230</v>
      </c>
      <c r="V178" s="106" t="s">
        <v>230</v>
      </c>
    </row>
    <row r="179" spans="1:22" ht="47.25" x14ac:dyDescent="0.25">
      <c r="A179" s="55" t="s">
        <v>258</v>
      </c>
      <c r="B179" s="64" t="s">
        <v>259</v>
      </c>
      <c r="C179" s="57" t="s">
        <v>676</v>
      </c>
      <c r="D179" s="28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5" t="s">
        <v>230</v>
      </c>
      <c r="V179" s="106" t="s">
        <v>230</v>
      </c>
    </row>
    <row r="180" spans="1:22" x14ac:dyDescent="0.25">
      <c r="A180" s="55" t="s">
        <v>260</v>
      </c>
      <c r="B180" s="63" t="s">
        <v>261</v>
      </c>
      <c r="C180" s="57" t="s">
        <v>676</v>
      </c>
      <c r="D180" s="28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5" t="s">
        <v>230</v>
      </c>
      <c r="V180" s="106" t="s">
        <v>230</v>
      </c>
    </row>
    <row r="181" spans="1:22" ht="31.5" x14ac:dyDescent="0.25">
      <c r="A181" s="55" t="s">
        <v>262</v>
      </c>
      <c r="B181" s="63" t="s">
        <v>263</v>
      </c>
      <c r="C181" s="57" t="s">
        <v>676</v>
      </c>
      <c r="D181" s="28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5" t="s">
        <v>230</v>
      </c>
      <c r="V181" s="106" t="s">
        <v>230</v>
      </c>
    </row>
    <row r="182" spans="1:22" x14ac:dyDescent="0.25">
      <c r="A182" s="55" t="s">
        <v>264</v>
      </c>
      <c r="B182" s="56" t="s">
        <v>55</v>
      </c>
      <c r="C182" s="57" t="s">
        <v>676</v>
      </c>
      <c r="D182" s="28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5">
        <f t="shared" si="7"/>
        <v>0</v>
      </c>
      <c r="V182" s="106">
        <f t="shared" si="7"/>
        <v>0</v>
      </c>
    </row>
    <row r="183" spans="1:22" x14ac:dyDescent="0.25">
      <c r="A183" s="55" t="s">
        <v>265</v>
      </c>
      <c r="B183" s="62" t="s">
        <v>266</v>
      </c>
      <c r="C183" s="57" t="s">
        <v>676</v>
      </c>
      <c r="D183" s="28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5">
        <f t="shared" si="7"/>
        <v>0</v>
      </c>
      <c r="V183" s="106">
        <f t="shared" si="7"/>
        <v>0</v>
      </c>
    </row>
    <row r="184" spans="1:22" x14ac:dyDescent="0.25">
      <c r="A184" s="55" t="s">
        <v>267</v>
      </c>
      <c r="B184" s="64" t="s">
        <v>268</v>
      </c>
      <c r="C184" s="57" t="s">
        <v>676</v>
      </c>
      <c r="D184" s="28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5">
        <f t="shared" si="7"/>
        <v>0</v>
      </c>
      <c r="V184" s="106">
        <f t="shared" si="7"/>
        <v>0</v>
      </c>
    </row>
    <row r="185" spans="1:22" x14ac:dyDescent="0.25">
      <c r="A185" s="55" t="s">
        <v>269</v>
      </c>
      <c r="B185" s="64" t="s">
        <v>270</v>
      </c>
      <c r="C185" s="57" t="s">
        <v>676</v>
      </c>
      <c r="D185" s="28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5">
        <f t="shared" si="7"/>
        <v>0</v>
      </c>
      <c r="V185" s="106">
        <f t="shared" si="7"/>
        <v>0</v>
      </c>
    </row>
    <row r="186" spans="1:22" x14ac:dyDescent="0.25">
      <c r="A186" s="55" t="s">
        <v>271</v>
      </c>
      <c r="B186" s="63" t="s">
        <v>272</v>
      </c>
      <c r="C186" s="57" t="s">
        <v>676</v>
      </c>
      <c r="D186" s="28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5">
        <f t="shared" si="7"/>
        <v>0</v>
      </c>
      <c r="V186" s="106">
        <f>SUM(H186,J186,L186,N186,P186,R186,T186)</f>
        <v>0</v>
      </c>
    </row>
    <row r="187" spans="1:22" x14ac:dyDescent="0.25">
      <c r="A187" s="55" t="s">
        <v>273</v>
      </c>
      <c r="B187" s="63" t="s">
        <v>274</v>
      </c>
      <c r="C187" s="57" t="s">
        <v>676</v>
      </c>
      <c r="D187" s="28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5">
        <f t="shared" si="7"/>
        <v>0</v>
      </c>
      <c r="V187" s="106">
        <f>SUM(H187,J187,L187,N187,P187,R187,T187)</f>
        <v>0</v>
      </c>
    </row>
    <row r="188" spans="1:22" x14ac:dyDescent="0.25">
      <c r="A188" s="55" t="s">
        <v>275</v>
      </c>
      <c r="B188" s="63" t="s">
        <v>276</v>
      </c>
      <c r="C188" s="57" t="s">
        <v>676</v>
      </c>
      <c r="D188" s="28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5">
        <f t="shared" si="7"/>
        <v>0</v>
      </c>
      <c r="V188" s="106">
        <f t="shared" si="7"/>
        <v>0</v>
      </c>
    </row>
    <row r="189" spans="1:22" ht="31.5" x14ac:dyDescent="0.25">
      <c r="A189" s="55" t="s">
        <v>277</v>
      </c>
      <c r="B189" s="64" t="s">
        <v>278</v>
      </c>
      <c r="C189" s="57" t="s">
        <v>676</v>
      </c>
      <c r="D189" s="28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5">
        <f t="shared" si="7"/>
        <v>0</v>
      </c>
      <c r="V189" s="106">
        <f t="shared" si="7"/>
        <v>0</v>
      </c>
    </row>
    <row r="190" spans="1:22" ht="31.5" x14ac:dyDescent="0.25">
      <c r="A190" s="55" t="s">
        <v>279</v>
      </c>
      <c r="B190" s="64" t="s">
        <v>280</v>
      </c>
      <c r="C190" s="57" t="s">
        <v>676</v>
      </c>
      <c r="D190" s="28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5">
        <f t="shared" si="7"/>
        <v>0</v>
      </c>
      <c r="V190" s="106">
        <f t="shared" si="7"/>
        <v>0</v>
      </c>
    </row>
    <row r="191" spans="1:22" x14ac:dyDescent="0.25">
      <c r="A191" s="55" t="s">
        <v>281</v>
      </c>
      <c r="B191" s="64" t="s">
        <v>282</v>
      </c>
      <c r="C191" s="57" t="s">
        <v>676</v>
      </c>
      <c r="D191" s="28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5">
        <f t="shared" si="7"/>
        <v>0</v>
      </c>
      <c r="V191" s="106">
        <f t="shared" si="7"/>
        <v>0</v>
      </c>
    </row>
    <row r="192" spans="1:22" x14ac:dyDescent="0.25">
      <c r="A192" s="55" t="s">
        <v>283</v>
      </c>
      <c r="B192" s="64" t="s">
        <v>284</v>
      </c>
      <c r="C192" s="57" t="s">
        <v>676</v>
      </c>
      <c r="D192" s="28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5">
        <f t="shared" si="7"/>
        <v>0</v>
      </c>
      <c r="V192" s="106">
        <f t="shared" si="7"/>
        <v>0</v>
      </c>
    </row>
    <row r="193" spans="1:22" x14ac:dyDescent="0.25">
      <c r="A193" s="55" t="s">
        <v>285</v>
      </c>
      <c r="B193" s="64" t="s">
        <v>286</v>
      </c>
      <c r="C193" s="57" t="s">
        <v>676</v>
      </c>
      <c r="D193" s="28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5">
        <f t="shared" si="7"/>
        <v>0</v>
      </c>
      <c r="V193" s="106">
        <f t="shared" si="7"/>
        <v>0</v>
      </c>
    </row>
    <row r="194" spans="1:22" x14ac:dyDescent="0.25">
      <c r="A194" s="55" t="s">
        <v>287</v>
      </c>
      <c r="B194" s="64" t="s">
        <v>288</v>
      </c>
      <c r="C194" s="57" t="s">
        <v>676</v>
      </c>
      <c r="D194" s="28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5">
        <f t="shared" si="7"/>
        <v>0</v>
      </c>
      <c r="V194" s="106">
        <f t="shared" si="7"/>
        <v>0</v>
      </c>
    </row>
    <row r="195" spans="1:22" x14ac:dyDescent="0.25">
      <c r="A195" s="55" t="s">
        <v>289</v>
      </c>
      <c r="B195" s="63" t="s">
        <v>290</v>
      </c>
      <c r="C195" s="57" t="s">
        <v>676</v>
      </c>
      <c r="D195" s="28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291</v>
      </c>
      <c r="B196" s="64" t="s">
        <v>292</v>
      </c>
      <c r="C196" s="57" t="s">
        <v>676</v>
      </c>
      <c r="D196" s="28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5">
        <f t="shared" si="7"/>
        <v>0</v>
      </c>
      <c r="V196" s="106">
        <f t="shared" si="7"/>
        <v>0</v>
      </c>
    </row>
    <row r="197" spans="1:22" x14ac:dyDescent="0.25">
      <c r="A197" s="55" t="s">
        <v>293</v>
      </c>
      <c r="B197" s="64" t="s">
        <v>294</v>
      </c>
      <c r="C197" s="57" t="s">
        <v>676</v>
      </c>
      <c r="D197" s="28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10"/>
      <c r="U197" s="105">
        <f t="shared" si="7"/>
        <v>0</v>
      </c>
      <c r="V197" s="106">
        <f t="shared" si="7"/>
        <v>0</v>
      </c>
    </row>
    <row r="198" spans="1:22" x14ac:dyDescent="0.25">
      <c r="A198" s="55" t="s">
        <v>295</v>
      </c>
      <c r="B198" s="64" t="s">
        <v>296</v>
      </c>
      <c r="C198" s="57" t="s">
        <v>676</v>
      </c>
      <c r="D198" s="28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5">
        <f t="shared" si="7"/>
        <v>0</v>
      </c>
      <c r="V198" s="106">
        <f t="shared" si="7"/>
        <v>0</v>
      </c>
    </row>
    <row r="199" spans="1:22" ht="47.25" x14ac:dyDescent="0.25">
      <c r="A199" s="55" t="s">
        <v>297</v>
      </c>
      <c r="B199" s="64" t="s">
        <v>298</v>
      </c>
      <c r="C199" s="57" t="s">
        <v>676</v>
      </c>
      <c r="D199" s="28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5">
        <f t="shared" si="7"/>
        <v>0</v>
      </c>
      <c r="V199" s="106">
        <f t="shared" si="7"/>
        <v>0</v>
      </c>
    </row>
    <row r="200" spans="1:22" x14ac:dyDescent="0.25">
      <c r="A200" s="55" t="s">
        <v>299</v>
      </c>
      <c r="B200" s="64" t="s">
        <v>300</v>
      </c>
      <c r="C200" s="57" t="s">
        <v>676</v>
      </c>
      <c r="D200" s="28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5">
        <f t="shared" si="7"/>
        <v>0</v>
      </c>
      <c r="V200" s="106">
        <f t="shared" si="7"/>
        <v>0</v>
      </c>
    </row>
    <row r="201" spans="1:22" ht="31.5" x14ac:dyDescent="0.25">
      <c r="A201" s="55" t="s">
        <v>301</v>
      </c>
      <c r="B201" s="62" t="s">
        <v>302</v>
      </c>
      <c r="C201" s="57" t="s">
        <v>676</v>
      </c>
      <c r="D201" s="28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5">
        <f t="shared" si="7"/>
        <v>0</v>
      </c>
      <c r="V201" s="106">
        <f t="shared" si="7"/>
        <v>0</v>
      </c>
    </row>
    <row r="202" spans="1:22" ht="31.5" x14ac:dyDescent="0.25">
      <c r="A202" s="55" t="s">
        <v>303</v>
      </c>
      <c r="B202" s="64" t="s">
        <v>304</v>
      </c>
      <c r="C202" s="57" t="s">
        <v>676</v>
      </c>
      <c r="D202" s="28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5" t="s">
        <v>230</v>
      </c>
      <c r="V202" s="106" t="s">
        <v>230</v>
      </c>
    </row>
    <row r="203" spans="1:22" ht="31.5" x14ac:dyDescent="0.25">
      <c r="A203" s="55" t="s">
        <v>305</v>
      </c>
      <c r="B203" s="64" t="s">
        <v>682</v>
      </c>
      <c r="C203" s="57" t="s">
        <v>676</v>
      </c>
      <c r="D203" s="28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5" t="s">
        <v>230</v>
      </c>
      <c r="V203" s="106" t="s">
        <v>230</v>
      </c>
    </row>
    <row r="204" spans="1:22" ht="31.5" x14ac:dyDescent="0.25">
      <c r="A204" s="55" t="s">
        <v>306</v>
      </c>
      <c r="B204" s="63" t="s">
        <v>307</v>
      </c>
      <c r="C204" s="57" t="s">
        <v>676</v>
      </c>
      <c r="D204" s="28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5" t="s">
        <v>230</v>
      </c>
      <c r="V204" s="106" t="s">
        <v>230</v>
      </c>
    </row>
    <row r="205" spans="1:22" x14ac:dyDescent="0.25">
      <c r="A205" s="55" t="s">
        <v>308</v>
      </c>
      <c r="B205" s="65" t="s">
        <v>309</v>
      </c>
      <c r="C205" s="57" t="s">
        <v>676</v>
      </c>
      <c r="D205" s="28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5" t="s">
        <v>230</v>
      </c>
      <c r="V205" s="106" t="s">
        <v>230</v>
      </c>
    </row>
    <row r="206" spans="1:22" ht="31.5" x14ac:dyDescent="0.25">
      <c r="A206" s="55" t="s">
        <v>310</v>
      </c>
      <c r="B206" s="65" t="s">
        <v>311</v>
      </c>
      <c r="C206" s="57" t="s">
        <v>676</v>
      </c>
      <c r="D206" s="28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5" t="s">
        <v>230</v>
      </c>
      <c r="V206" s="106" t="s">
        <v>230</v>
      </c>
    </row>
    <row r="207" spans="1:22" x14ac:dyDescent="0.25">
      <c r="A207" s="55" t="s">
        <v>312</v>
      </c>
      <c r="B207" s="64" t="s">
        <v>313</v>
      </c>
      <c r="C207" s="57" t="s">
        <v>676</v>
      </c>
      <c r="D207" s="28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5">
        <f t="shared" si="7"/>
        <v>0</v>
      </c>
      <c r="V207" s="106">
        <f t="shared" si="7"/>
        <v>0</v>
      </c>
    </row>
    <row r="208" spans="1:22" x14ac:dyDescent="0.25">
      <c r="A208" s="55" t="s">
        <v>314</v>
      </c>
      <c r="B208" s="62" t="s">
        <v>315</v>
      </c>
      <c r="C208" s="57" t="s">
        <v>676</v>
      </c>
      <c r="D208" s="282">
        <f>D209+D216+D217+D218</f>
        <v>0</v>
      </c>
      <c r="E208" s="102">
        <f t="shared" ref="E208:T208" si="8">E209+E216+E217+E218</f>
        <v>0</v>
      </c>
      <c r="F208" s="102">
        <f t="shared" si="8"/>
        <v>0</v>
      </c>
      <c r="G208" s="102">
        <f t="shared" si="8"/>
        <v>0</v>
      </c>
      <c r="H208" s="102">
        <f t="shared" si="8"/>
        <v>0</v>
      </c>
      <c r="I208" s="102">
        <f t="shared" si="8"/>
        <v>0</v>
      </c>
      <c r="J208" s="102">
        <f t="shared" si="8"/>
        <v>0</v>
      </c>
      <c r="K208" s="102">
        <f t="shared" si="8"/>
        <v>0</v>
      </c>
      <c r="L208" s="102">
        <f t="shared" si="8"/>
        <v>0</v>
      </c>
      <c r="M208" s="102">
        <f t="shared" si="8"/>
        <v>0</v>
      </c>
      <c r="N208" s="102">
        <f t="shared" si="8"/>
        <v>0</v>
      </c>
      <c r="O208" s="102">
        <f t="shared" si="8"/>
        <v>0</v>
      </c>
      <c r="P208" s="102">
        <f t="shared" si="8"/>
        <v>0</v>
      </c>
      <c r="Q208" s="102">
        <f t="shared" si="8"/>
        <v>0</v>
      </c>
      <c r="R208" s="102">
        <f t="shared" si="8"/>
        <v>0</v>
      </c>
      <c r="S208" s="102">
        <f t="shared" si="8"/>
        <v>0</v>
      </c>
      <c r="T208" s="102">
        <f t="shared" si="8"/>
        <v>0</v>
      </c>
      <c r="U208" s="200">
        <f t="shared" si="7"/>
        <v>0</v>
      </c>
      <c r="V208" s="107">
        <f t="shared" si="7"/>
        <v>0</v>
      </c>
    </row>
    <row r="209" spans="1:22" x14ac:dyDescent="0.25">
      <c r="A209" s="55" t="s">
        <v>316</v>
      </c>
      <c r="B209" s="64" t="s">
        <v>317</v>
      </c>
      <c r="C209" s="57" t="s">
        <v>676</v>
      </c>
      <c r="D209" s="282">
        <f>D210+D211+D212+D213+D214+D215</f>
        <v>0</v>
      </c>
      <c r="E209" s="102">
        <f t="shared" ref="E209:T209" si="9">E210+E211+E212+E213+E214+E215</f>
        <v>0</v>
      </c>
      <c r="F209" s="102">
        <f t="shared" si="9"/>
        <v>0</v>
      </c>
      <c r="G209" s="102">
        <f t="shared" si="9"/>
        <v>0</v>
      </c>
      <c r="H209" s="102">
        <f t="shared" si="9"/>
        <v>0</v>
      </c>
      <c r="I209" s="102">
        <f t="shared" si="9"/>
        <v>0</v>
      </c>
      <c r="J209" s="102">
        <f t="shared" si="9"/>
        <v>0</v>
      </c>
      <c r="K209" s="102">
        <f t="shared" si="9"/>
        <v>0</v>
      </c>
      <c r="L209" s="102">
        <f t="shared" si="9"/>
        <v>0</v>
      </c>
      <c r="M209" s="102">
        <f t="shared" si="9"/>
        <v>0</v>
      </c>
      <c r="N209" s="102">
        <f t="shared" si="9"/>
        <v>0</v>
      </c>
      <c r="O209" s="102">
        <f t="shared" si="9"/>
        <v>0</v>
      </c>
      <c r="P209" s="102">
        <f t="shared" si="9"/>
        <v>0</v>
      </c>
      <c r="Q209" s="102">
        <f t="shared" si="9"/>
        <v>0</v>
      </c>
      <c r="R209" s="102">
        <f t="shared" si="9"/>
        <v>0</v>
      </c>
      <c r="S209" s="102">
        <f t="shared" si="9"/>
        <v>0</v>
      </c>
      <c r="T209" s="102">
        <f t="shared" si="9"/>
        <v>0</v>
      </c>
      <c r="U209" s="200">
        <f t="shared" si="7"/>
        <v>0</v>
      </c>
      <c r="V209" s="107">
        <f t="shared" si="7"/>
        <v>0</v>
      </c>
    </row>
    <row r="210" spans="1:22" x14ac:dyDescent="0.25">
      <c r="A210" s="55" t="s">
        <v>318</v>
      </c>
      <c r="B210" s="63" t="s">
        <v>319</v>
      </c>
      <c r="C210" s="57" t="s">
        <v>676</v>
      </c>
      <c r="D210" s="28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200">
        <f t="shared" si="7"/>
        <v>0</v>
      </c>
      <c r="V210" s="107">
        <f t="shared" si="7"/>
        <v>0</v>
      </c>
    </row>
    <row r="211" spans="1:22" x14ac:dyDescent="0.25">
      <c r="A211" s="55" t="s">
        <v>320</v>
      </c>
      <c r="B211" s="63" t="s">
        <v>321</v>
      </c>
      <c r="C211" s="57" t="s">
        <v>676</v>
      </c>
      <c r="D211" s="28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200">
        <f t="shared" si="7"/>
        <v>0</v>
      </c>
      <c r="V211" s="107">
        <f t="shared" si="7"/>
        <v>0</v>
      </c>
    </row>
    <row r="212" spans="1:22" ht="31.5" x14ac:dyDescent="0.25">
      <c r="A212" s="55" t="s">
        <v>322</v>
      </c>
      <c r="B212" s="63" t="s">
        <v>323</v>
      </c>
      <c r="C212" s="57" t="s">
        <v>676</v>
      </c>
      <c r="D212" s="28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200">
        <f t="shared" si="7"/>
        <v>0</v>
      </c>
      <c r="V212" s="107">
        <f t="shared" si="7"/>
        <v>0</v>
      </c>
    </row>
    <row r="213" spans="1:22" ht="31.5" x14ac:dyDescent="0.25">
      <c r="A213" s="55" t="s">
        <v>324</v>
      </c>
      <c r="B213" s="63" t="s">
        <v>325</v>
      </c>
      <c r="C213" s="57" t="s">
        <v>676</v>
      </c>
      <c r="D213" s="28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200">
        <f t="shared" si="7"/>
        <v>0</v>
      </c>
      <c r="V213" s="107">
        <f t="shared" si="7"/>
        <v>0</v>
      </c>
    </row>
    <row r="214" spans="1:22" ht="31.5" x14ac:dyDescent="0.25">
      <c r="A214" s="55" t="s">
        <v>326</v>
      </c>
      <c r="B214" s="63" t="s">
        <v>327</v>
      </c>
      <c r="C214" s="57" t="s">
        <v>676</v>
      </c>
      <c r="D214" s="28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200">
        <f t="shared" si="7"/>
        <v>0</v>
      </c>
      <c r="V214" s="107">
        <f t="shared" si="7"/>
        <v>0</v>
      </c>
    </row>
    <row r="215" spans="1:22" ht="31.5" x14ac:dyDescent="0.25">
      <c r="A215" s="55" t="s">
        <v>328</v>
      </c>
      <c r="B215" s="63" t="s">
        <v>329</v>
      </c>
      <c r="C215" s="57" t="s">
        <v>676</v>
      </c>
      <c r="D215" s="28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200">
        <f t="shared" si="7"/>
        <v>0</v>
      </c>
      <c r="V215" s="107">
        <f t="shared" si="7"/>
        <v>0</v>
      </c>
    </row>
    <row r="216" spans="1:22" x14ac:dyDescent="0.25">
      <c r="A216" s="55" t="s">
        <v>330</v>
      </c>
      <c r="B216" s="64" t="s">
        <v>331</v>
      </c>
      <c r="C216" s="57" t="s">
        <v>676</v>
      </c>
      <c r="D216" s="28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200">
        <f t="shared" si="7"/>
        <v>0</v>
      </c>
      <c r="V216" s="107">
        <f t="shared" si="7"/>
        <v>0</v>
      </c>
    </row>
    <row r="217" spans="1:22" ht="31.5" x14ac:dyDescent="0.25">
      <c r="A217" s="55" t="s">
        <v>332</v>
      </c>
      <c r="B217" s="64" t="s">
        <v>333</v>
      </c>
      <c r="C217" s="57" t="s">
        <v>676</v>
      </c>
      <c r="D217" s="28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200">
        <f t="shared" si="7"/>
        <v>0</v>
      </c>
      <c r="V217" s="107">
        <f t="shared" si="7"/>
        <v>0</v>
      </c>
    </row>
    <row r="218" spans="1:22" x14ac:dyDescent="0.25">
      <c r="A218" s="55" t="s">
        <v>334</v>
      </c>
      <c r="B218" s="64" t="s">
        <v>117</v>
      </c>
      <c r="C218" s="57" t="s">
        <v>230</v>
      </c>
      <c r="D218" s="28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200">
        <f t="shared" si="7"/>
        <v>0</v>
      </c>
      <c r="V218" s="107">
        <f t="shared" si="7"/>
        <v>0</v>
      </c>
    </row>
    <row r="219" spans="1:22" ht="31.5" x14ac:dyDescent="0.25">
      <c r="A219" s="55" t="s">
        <v>335</v>
      </c>
      <c r="B219" s="64" t="s">
        <v>336</v>
      </c>
      <c r="C219" s="57" t="s">
        <v>676</v>
      </c>
      <c r="D219" s="28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200">
        <f t="shared" si="7"/>
        <v>0</v>
      </c>
      <c r="V219" s="107">
        <f t="shared" si="7"/>
        <v>0</v>
      </c>
    </row>
    <row r="220" spans="1:22" x14ac:dyDescent="0.25">
      <c r="A220" s="55" t="s">
        <v>337</v>
      </c>
      <c r="B220" s="62" t="s">
        <v>338</v>
      </c>
      <c r="C220" s="57" t="s">
        <v>676</v>
      </c>
      <c r="D220" s="28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5">
        <f t="shared" si="7"/>
        <v>0</v>
      </c>
      <c r="V220" s="106">
        <f t="shared" si="7"/>
        <v>0</v>
      </c>
    </row>
    <row r="221" spans="1:22" x14ac:dyDescent="0.25">
      <c r="A221" s="55" t="s">
        <v>339</v>
      </c>
      <c r="B221" s="64" t="s">
        <v>340</v>
      </c>
      <c r="C221" s="57" t="s">
        <v>676</v>
      </c>
      <c r="D221" s="28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5">
        <f t="shared" si="7"/>
        <v>0</v>
      </c>
      <c r="V221" s="106">
        <f t="shared" si="7"/>
        <v>0</v>
      </c>
    </row>
    <row r="222" spans="1:22" x14ac:dyDescent="0.25">
      <c r="A222" s="55" t="s">
        <v>341</v>
      </c>
      <c r="B222" s="64" t="s">
        <v>683</v>
      </c>
      <c r="C222" s="57" t="s">
        <v>676</v>
      </c>
      <c r="D222" s="28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5">
        <f t="shared" si="7"/>
        <v>0</v>
      </c>
      <c r="V222" s="106">
        <f t="shared" si="7"/>
        <v>0</v>
      </c>
    </row>
    <row r="223" spans="1:22" x14ac:dyDescent="0.25">
      <c r="A223" s="55" t="s">
        <v>342</v>
      </c>
      <c r="B223" s="63" t="s">
        <v>343</v>
      </c>
      <c r="C223" s="57" t="s">
        <v>676</v>
      </c>
      <c r="D223" s="28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5">
        <f t="shared" si="7"/>
        <v>0</v>
      </c>
      <c r="V223" s="106">
        <f t="shared" si="7"/>
        <v>0</v>
      </c>
    </row>
    <row r="224" spans="1:22" x14ac:dyDescent="0.25">
      <c r="A224" s="55" t="s">
        <v>344</v>
      </c>
      <c r="B224" s="63" t="s">
        <v>345</v>
      </c>
      <c r="C224" s="57" t="s">
        <v>676</v>
      </c>
      <c r="D224" s="28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5">
        <f t="shared" si="7"/>
        <v>0</v>
      </c>
      <c r="V224" s="106">
        <f t="shared" si="7"/>
        <v>0</v>
      </c>
    </row>
    <row r="225" spans="1:22" x14ac:dyDescent="0.25">
      <c r="A225" s="55" t="s">
        <v>346</v>
      </c>
      <c r="B225" s="63" t="s">
        <v>347</v>
      </c>
      <c r="C225" s="57" t="s">
        <v>676</v>
      </c>
      <c r="D225" s="28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5">
        <f t="shared" si="7"/>
        <v>0</v>
      </c>
      <c r="V225" s="106">
        <f t="shared" si="7"/>
        <v>0</v>
      </c>
    </row>
    <row r="226" spans="1:22" x14ac:dyDescent="0.25">
      <c r="A226" s="55" t="s">
        <v>348</v>
      </c>
      <c r="B226" s="64" t="s">
        <v>684</v>
      </c>
      <c r="C226" s="57" t="s">
        <v>676</v>
      </c>
      <c r="D226" s="28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5">
        <f t="shared" si="7"/>
        <v>0</v>
      </c>
      <c r="V226" s="106">
        <f t="shared" si="7"/>
        <v>0</v>
      </c>
    </row>
    <row r="227" spans="1:22" ht="31.5" x14ac:dyDescent="0.25">
      <c r="A227" s="55" t="s">
        <v>349</v>
      </c>
      <c r="B227" s="64" t="s">
        <v>350</v>
      </c>
      <c r="C227" s="57" t="s">
        <v>676</v>
      </c>
      <c r="D227" s="28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5">
        <f t="shared" si="7"/>
        <v>0</v>
      </c>
      <c r="V227" s="106">
        <f t="shared" si="7"/>
        <v>0</v>
      </c>
    </row>
    <row r="228" spans="1:22" x14ac:dyDescent="0.25">
      <c r="A228" s="55" t="s">
        <v>351</v>
      </c>
      <c r="B228" s="63" t="s">
        <v>352</v>
      </c>
      <c r="C228" s="57" t="s">
        <v>676</v>
      </c>
      <c r="D228" s="28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5">
        <f t="shared" si="7"/>
        <v>0</v>
      </c>
      <c r="V228" s="106">
        <f t="shared" si="7"/>
        <v>0</v>
      </c>
    </row>
    <row r="229" spans="1:22" x14ac:dyDescent="0.25">
      <c r="A229" s="55" t="s">
        <v>353</v>
      </c>
      <c r="B229" s="63" t="s">
        <v>685</v>
      </c>
      <c r="C229" s="57" t="s">
        <v>676</v>
      </c>
      <c r="D229" s="28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5">
        <f t="shared" ref="U229:V248" si="10">G229+I229+K229+M229+O229+Q229+S229</f>
        <v>0</v>
      </c>
      <c r="V229" s="106">
        <f t="shared" si="10"/>
        <v>0</v>
      </c>
    </row>
    <row r="230" spans="1:22" x14ac:dyDescent="0.25">
      <c r="A230" s="55" t="s">
        <v>354</v>
      </c>
      <c r="B230" s="64" t="s">
        <v>355</v>
      </c>
      <c r="C230" s="57" t="s">
        <v>676</v>
      </c>
      <c r="D230" s="28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5">
        <f t="shared" si="10"/>
        <v>0</v>
      </c>
      <c r="V230" s="106">
        <f t="shared" si="10"/>
        <v>0</v>
      </c>
    </row>
    <row r="231" spans="1:22" x14ac:dyDescent="0.25">
      <c r="A231" s="55" t="s">
        <v>356</v>
      </c>
      <c r="B231" s="64" t="s">
        <v>357</v>
      </c>
      <c r="C231" s="57" t="s">
        <v>676</v>
      </c>
      <c r="D231" s="28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5">
        <f t="shared" si="10"/>
        <v>0</v>
      </c>
      <c r="V231" s="106">
        <f t="shared" si="10"/>
        <v>0</v>
      </c>
    </row>
    <row r="232" spans="1:22" x14ac:dyDescent="0.25">
      <c r="A232" s="55" t="s">
        <v>358</v>
      </c>
      <c r="B232" s="64" t="s">
        <v>359</v>
      </c>
      <c r="C232" s="57" t="s">
        <v>676</v>
      </c>
      <c r="D232" s="28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5">
        <f t="shared" si="10"/>
        <v>0</v>
      </c>
      <c r="V232" s="106">
        <f t="shared" si="10"/>
        <v>0</v>
      </c>
    </row>
    <row r="233" spans="1:22" x14ac:dyDescent="0.25">
      <c r="A233" s="55" t="s">
        <v>360</v>
      </c>
      <c r="B233" s="62" t="s">
        <v>361</v>
      </c>
      <c r="C233" s="57" t="s">
        <v>676</v>
      </c>
      <c r="D233" s="28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5">
        <f t="shared" si="10"/>
        <v>0</v>
      </c>
      <c r="V233" s="106">
        <f t="shared" si="10"/>
        <v>0</v>
      </c>
    </row>
    <row r="234" spans="1:22" x14ac:dyDescent="0.25">
      <c r="A234" s="55">
        <v>15.1</v>
      </c>
      <c r="B234" s="64" t="s">
        <v>362</v>
      </c>
      <c r="C234" s="57" t="s">
        <v>676</v>
      </c>
      <c r="D234" s="28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363</v>
      </c>
      <c r="B235" s="63" t="s">
        <v>343</v>
      </c>
      <c r="C235" s="57" t="s">
        <v>676</v>
      </c>
      <c r="D235" s="28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364</v>
      </c>
      <c r="B236" s="63" t="s">
        <v>345</v>
      </c>
      <c r="C236" s="57" t="s">
        <v>676</v>
      </c>
      <c r="D236" s="28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5">
        <f t="shared" si="10"/>
        <v>0</v>
      </c>
      <c r="V236" s="106">
        <f t="shared" si="10"/>
        <v>0</v>
      </c>
    </row>
    <row r="237" spans="1:22" x14ac:dyDescent="0.25">
      <c r="A237" s="55" t="s">
        <v>365</v>
      </c>
      <c r="B237" s="63" t="s">
        <v>347</v>
      </c>
      <c r="C237" s="57" t="s">
        <v>676</v>
      </c>
      <c r="D237" s="28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5">
        <f t="shared" si="10"/>
        <v>0</v>
      </c>
      <c r="V237" s="106">
        <f t="shared" si="10"/>
        <v>0</v>
      </c>
    </row>
    <row r="238" spans="1:22" x14ac:dyDescent="0.25">
      <c r="A238" s="55" t="s">
        <v>366</v>
      </c>
      <c r="B238" s="64" t="s">
        <v>226</v>
      </c>
      <c r="C238" s="57" t="s">
        <v>676</v>
      </c>
      <c r="D238" s="28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5">
        <f t="shared" si="10"/>
        <v>0</v>
      </c>
      <c r="V238" s="106">
        <f t="shared" si="10"/>
        <v>0</v>
      </c>
    </row>
    <row r="239" spans="1:22" x14ac:dyDescent="0.25">
      <c r="A239" s="55" t="s">
        <v>367</v>
      </c>
      <c r="B239" s="64" t="s">
        <v>368</v>
      </c>
      <c r="C239" s="57" t="s">
        <v>676</v>
      </c>
      <c r="D239" s="28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5">
        <f t="shared" si="10"/>
        <v>0</v>
      </c>
      <c r="V239" s="106">
        <f t="shared" si="10"/>
        <v>0</v>
      </c>
    </row>
    <row r="240" spans="1:22" ht="31.5" x14ac:dyDescent="0.25">
      <c r="A240" s="55" t="s">
        <v>369</v>
      </c>
      <c r="B240" s="62" t="s">
        <v>686</v>
      </c>
      <c r="C240" s="57" t="s">
        <v>676</v>
      </c>
      <c r="D240" s="28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5">
        <f t="shared" si="10"/>
        <v>0</v>
      </c>
      <c r="V240" s="106">
        <f t="shared" si="10"/>
        <v>0</v>
      </c>
    </row>
    <row r="241" spans="1:22" ht="31.5" x14ac:dyDescent="0.25">
      <c r="A241" s="55" t="s">
        <v>370</v>
      </c>
      <c r="B241" s="62" t="s">
        <v>687</v>
      </c>
      <c r="C241" s="57" t="s">
        <v>676</v>
      </c>
      <c r="D241" s="28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5">
        <f t="shared" si="10"/>
        <v>0</v>
      </c>
      <c r="V241" s="106">
        <f t="shared" si="10"/>
        <v>0</v>
      </c>
    </row>
    <row r="242" spans="1:22" x14ac:dyDescent="0.25">
      <c r="A242" s="55" t="s">
        <v>371</v>
      </c>
      <c r="B242" s="64" t="s">
        <v>372</v>
      </c>
      <c r="C242" s="57" t="s">
        <v>676</v>
      </c>
      <c r="D242" s="28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5">
        <f t="shared" si="10"/>
        <v>0</v>
      </c>
      <c r="V242" s="106">
        <f t="shared" si="10"/>
        <v>0</v>
      </c>
    </row>
    <row r="243" spans="1:22" x14ac:dyDescent="0.25">
      <c r="A243" s="55" t="s">
        <v>373</v>
      </c>
      <c r="B243" s="64" t="s">
        <v>374</v>
      </c>
      <c r="C243" s="57" t="s">
        <v>676</v>
      </c>
      <c r="D243" s="28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5">
        <f t="shared" si="10"/>
        <v>0</v>
      </c>
      <c r="V243" s="106">
        <f t="shared" si="10"/>
        <v>0</v>
      </c>
    </row>
    <row r="244" spans="1:22" ht="31.5" x14ac:dyDescent="0.25">
      <c r="A244" s="55" t="s">
        <v>375</v>
      </c>
      <c r="B244" s="62" t="s">
        <v>688</v>
      </c>
      <c r="C244" s="57" t="s">
        <v>676</v>
      </c>
      <c r="D244" s="28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5">
        <f t="shared" si="10"/>
        <v>0</v>
      </c>
      <c r="V244" s="106">
        <f t="shared" si="10"/>
        <v>0</v>
      </c>
    </row>
    <row r="245" spans="1:22" ht="31.5" x14ac:dyDescent="0.25">
      <c r="A245" s="55" t="s">
        <v>376</v>
      </c>
      <c r="B245" s="64" t="s">
        <v>377</v>
      </c>
      <c r="C245" s="57" t="s">
        <v>676</v>
      </c>
      <c r="D245" s="28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5">
        <f t="shared" si="10"/>
        <v>0</v>
      </c>
      <c r="V245" s="106">
        <f t="shared" si="10"/>
        <v>0</v>
      </c>
    </row>
    <row r="246" spans="1:22" ht="31.5" x14ac:dyDescent="0.25">
      <c r="A246" s="55" t="s">
        <v>378</v>
      </c>
      <c r="B246" s="64" t="s">
        <v>379</v>
      </c>
      <c r="C246" s="57" t="s">
        <v>676</v>
      </c>
      <c r="D246" s="28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5">
        <f t="shared" si="10"/>
        <v>0</v>
      </c>
      <c r="V246" s="106">
        <f t="shared" si="10"/>
        <v>0</v>
      </c>
    </row>
    <row r="247" spans="1:22" x14ac:dyDescent="0.25">
      <c r="A247" s="55" t="s">
        <v>380</v>
      </c>
      <c r="B247" s="62" t="s">
        <v>381</v>
      </c>
      <c r="C247" s="57" t="s">
        <v>676</v>
      </c>
      <c r="D247" s="28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5" t="s">
        <v>230</v>
      </c>
      <c r="V247" s="106" t="s">
        <v>230</v>
      </c>
    </row>
    <row r="248" spans="1:22" ht="31.5" x14ac:dyDescent="0.25">
      <c r="A248" s="55" t="s">
        <v>382</v>
      </c>
      <c r="B248" s="62" t="s">
        <v>689</v>
      </c>
      <c r="C248" s="57" t="s">
        <v>676</v>
      </c>
      <c r="D248" s="28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5">
        <f t="shared" si="10"/>
        <v>0</v>
      </c>
      <c r="V248" s="106">
        <f t="shared" si="10"/>
        <v>0</v>
      </c>
    </row>
    <row r="249" spans="1:22" x14ac:dyDescent="0.25">
      <c r="A249" s="55" t="s">
        <v>383</v>
      </c>
      <c r="B249" s="62" t="s">
        <v>384</v>
      </c>
      <c r="C249" s="57" t="s">
        <v>676</v>
      </c>
      <c r="D249" s="28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5">
        <f>S249</f>
        <v>0</v>
      </c>
      <c r="V249" s="106">
        <f>T249</f>
        <v>0</v>
      </c>
    </row>
    <row r="250" spans="1:22" ht="16.5" thickBot="1" x14ac:dyDescent="0.3">
      <c r="A250" s="67" t="s">
        <v>385</v>
      </c>
      <c r="B250" s="80" t="s">
        <v>386</v>
      </c>
      <c r="C250" s="69" t="s">
        <v>676</v>
      </c>
      <c r="D250" s="28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8">
        <f>S250</f>
        <v>0</v>
      </c>
      <c r="V250" s="109">
        <f>T250</f>
        <v>0</v>
      </c>
    </row>
    <row r="251" spans="1:22" x14ac:dyDescent="0.25">
      <c r="A251" s="52" t="s">
        <v>387</v>
      </c>
      <c r="B251" s="53" t="s">
        <v>117</v>
      </c>
      <c r="C251" s="54" t="s">
        <v>230</v>
      </c>
      <c r="D251" s="28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 t="s">
        <v>230</v>
      </c>
      <c r="V251" s="104" t="s">
        <v>230</v>
      </c>
    </row>
    <row r="252" spans="1:22" ht="31.5" x14ac:dyDescent="0.25">
      <c r="A252" s="55" t="s">
        <v>388</v>
      </c>
      <c r="B252" s="64" t="s">
        <v>389</v>
      </c>
      <c r="C252" s="57" t="s">
        <v>676</v>
      </c>
      <c r="D252" s="284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>
        <f>S252</f>
        <v>0</v>
      </c>
      <c r="V252" s="106">
        <f>T252</f>
        <v>0</v>
      </c>
    </row>
    <row r="253" spans="1:22" ht="31.5" x14ac:dyDescent="0.25">
      <c r="A253" s="55" t="s">
        <v>390</v>
      </c>
      <c r="B253" s="63" t="s">
        <v>690</v>
      </c>
      <c r="C253" s="57" t="s">
        <v>676</v>
      </c>
      <c r="D253" s="284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>
        <f t="shared" ref="U253:V302" si="11">S253</f>
        <v>0</v>
      </c>
      <c r="V253" s="106">
        <f t="shared" si="11"/>
        <v>0</v>
      </c>
    </row>
    <row r="254" spans="1:22" x14ac:dyDescent="0.25">
      <c r="A254" s="55" t="s">
        <v>391</v>
      </c>
      <c r="B254" s="65" t="s">
        <v>392</v>
      </c>
      <c r="C254" s="57" t="s">
        <v>676</v>
      </c>
      <c r="D254" s="284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>
        <f t="shared" si="11"/>
        <v>0</v>
      </c>
      <c r="V254" s="106">
        <f t="shared" si="11"/>
        <v>0</v>
      </c>
    </row>
    <row r="255" spans="1:22" ht="31.5" x14ac:dyDescent="0.25">
      <c r="A255" s="55" t="s">
        <v>393</v>
      </c>
      <c r="B255" s="65" t="s">
        <v>691</v>
      </c>
      <c r="C255" s="57" t="s">
        <v>676</v>
      </c>
      <c r="D255" s="284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>
        <f t="shared" si="11"/>
        <v>0</v>
      </c>
      <c r="V255" s="106">
        <f t="shared" si="11"/>
        <v>0</v>
      </c>
    </row>
    <row r="256" spans="1:22" x14ac:dyDescent="0.25">
      <c r="A256" s="55" t="s">
        <v>394</v>
      </c>
      <c r="B256" s="66" t="s">
        <v>392</v>
      </c>
      <c r="C256" s="57" t="s">
        <v>676</v>
      </c>
      <c r="D256" s="284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>
        <f t="shared" si="11"/>
        <v>0</v>
      </c>
      <c r="V256" s="106">
        <f t="shared" si="11"/>
        <v>0</v>
      </c>
    </row>
    <row r="257" spans="1:22" ht="31.5" x14ac:dyDescent="0.25">
      <c r="A257" s="55" t="s">
        <v>395</v>
      </c>
      <c r="B257" s="65" t="s">
        <v>33</v>
      </c>
      <c r="C257" s="57" t="s">
        <v>676</v>
      </c>
      <c r="D257" s="284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>
        <f t="shared" si="11"/>
        <v>0</v>
      </c>
      <c r="V257" s="106">
        <f t="shared" si="11"/>
        <v>0</v>
      </c>
    </row>
    <row r="258" spans="1:22" x14ac:dyDescent="0.25">
      <c r="A258" s="55" t="s">
        <v>396</v>
      </c>
      <c r="B258" s="66" t="s">
        <v>392</v>
      </c>
      <c r="C258" s="57" t="s">
        <v>676</v>
      </c>
      <c r="D258" s="284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>
        <f t="shared" si="11"/>
        <v>0</v>
      </c>
      <c r="V258" s="106">
        <f t="shared" si="11"/>
        <v>0</v>
      </c>
    </row>
    <row r="259" spans="1:22" ht="47.25" x14ac:dyDescent="0.25">
      <c r="A259" s="55" t="s">
        <v>397</v>
      </c>
      <c r="B259" s="65" t="s">
        <v>35</v>
      </c>
      <c r="C259" s="57" t="s">
        <v>676</v>
      </c>
      <c r="D259" s="284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>
        <f t="shared" si="11"/>
        <v>0</v>
      </c>
      <c r="V259" s="106">
        <f t="shared" si="11"/>
        <v>0</v>
      </c>
    </row>
    <row r="260" spans="1:22" x14ac:dyDescent="0.25">
      <c r="A260" s="55" t="s">
        <v>398</v>
      </c>
      <c r="B260" s="66" t="s">
        <v>392</v>
      </c>
      <c r="C260" s="57" t="s">
        <v>676</v>
      </c>
      <c r="D260" s="284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>
        <f t="shared" si="11"/>
        <v>0</v>
      </c>
      <c r="V260" s="106">
        <f t="shared" si="11"/>
        <v>0</v>
      </c>
    </row>
    <row r="261" spans="1:22" x14ac:dyDescent="0.25">
      <c r="A261" s="55" t="s">
        <v>399</v>
      </c>
      <c r="B261" s="63" t="s">
        <v>400</v>
      </c>
      <c r="C261" s="57" t="s">
        <v>676</v>
      </c>
      <c r="D261" s="284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>
        <f t="shared" si="11"/>
        <v>0</v>
      </c>
      <c r="V261" s="106">
        <f t="shared" si="11"/>
        <v>0</v>
      </c>
    </row>
    <row r="262" spans="1:22" x14ac:dyDescent="0.25">
      <c r="A262" s="55" t="s">
        <v>401</v>
      </c>
      <c r="B262" s="65" t="s">
        <v>392</v>
      </c>
      <c r="C262" s="57" t="s">
        <v>676</v>
      </c>
      <c r="D262" s="284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>
        <f t="shared" si="11"/>
        <v>0</v>
      </c>
      <c r="V262" s="106">
        <f t="shared" si="11"/>
        <v>0</v>
      </c>
    </row>
    <row r="263" spans="1:22" x14ac:dyDescent="0.25">
      <c r="A263" s="55" t="s">
        <v>402</v>
      </c>
      <c r="B263" s="61" t="s">
        <v>403</v>
      </c>
      <c r="C263" s="57" t="s">
        <v>676</v>
      </c>
      <c r="D263" s="284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>
        <f t="shared" si="11"/>
        <v>0</v>
      </c>
      <c r="V263" s="106">
        <f t="shared" si="11"/>
        <v>0</v>
      </c>
    </row>
    <row r="264" spans="1:22" x14ac:dyDescent="0.25">
      <c r="A264" s="55" t="s">
        <v>404</v>
      </c>
      <c r="B264" s="65" t="s">
        <v>392</v>
      </c>
      <c r="C264" s="57" t="s">
        <v>676</v>
      </c>
      <c r="D264" s="284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>
        <f t="shared" si="11"/>
        <v>0</v>
      </c>
      <c r="V264" s="106">
        <f t="shared" si="11"/>
        <v>0</v>
      </c>
    </row>
    <row r="265" spans="1:22" x14ac:dyDescent="0.25">
      <c r="A265" s="55" t="s">
        <v>405</v>
      </c>
      <c r="B265" s="61" t="s">
        <v>406</v>
      </c>
      <c r="C265" s="57" t="s">
        <v>676</v>
      </c>
      <c r="D265" s="284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>
        <f t="shared" si="11"/>
        <v>0</v>
      </c>
      <c r="V265" s="106">
        <f t="shared" si="11"/>
        <v>0</v>
      </c>
    </row>
    <row r="266" spans="1:22" x14ac:dyDescent="0.25">
      <c r="A266" s="55" t="s">
        <v>407</v>
      </c>
      <c r="B266" s="65" t="s">
        <v>392</v>
      </c>
      <c r="C266" s="57" t="s">
        <v>676</v>
      </c>
      <c r="D266" s="284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>
        <f t="shared" si="11"/>
        <v>0</v>
      </c>
      <c r="V266" s="106">
        <f t="shared" si="11"/>
        <v>0</v>
      </c>
    </row>
    <row r="267" spans="1:22" x14ac:dyDescent="0.25">
      <c r="A267" s="55" t="s">
        <v>408</v>
      </c>
      <c r="B267" s="61" t="s">
        <v>409</v>
      </c>
      <c r="C267" s="57" t="s">
        <v>676</v>
      </c>
      <c r="D267" s="284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>
        <f t="shared" si="11"/>
        <v>0</v>
      </c>
      <c r="V267" s="106">
        <f t="shared" si="11"/>
        <v>0</v>
      </c>
    </row>
    <row r="268" spans="1:22" x14ac:dyDescent="0.25">
      <c r="A268" s="55" t="s">
        <v>410</v>
      </c>
      <c r="B268" s="65" t="s">
        <v>392</v>
      </c>
      <c r="C268" s="57" t="s">
        <v>676</v>
      </c>
      <c r="D268" s="284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>
        <f t="shared" si="11"/>
        <v>0</v>
      </c>
      <c r="V268" s="106">
        <f t="shared" si="11"/>
        <v>0</v>
      </c>
    </row>
    <row r="269" spans="1:22" x14ac:dyDescent="0.25">
      <c r="A269" s="55" t="s">
        <v>413</v>
      </c>
      <c r="B269" s="61" t="s">
        <v>411</v>
      </c>
      <c r="C269" s="57" t="s">
        <v>676</v>
      </c>
      <c r="D269" s="284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>
        <f t="shared" si="11"/>
        <v>0</v>
      </c>
      <c r="V269" s="106">
        <f t="shared" si="11"/>
        <v>0</v>
      </c>
    </row>
    <row r="270" spans="1:22" x14ac:dyDescent="0.25">
      <c r="A270" s="55" t="s">
        <v>412</v>
      </c>
      <c r="B270" s="65" t="s">
        <v>392</v>
      </c>
      <c r="C270" s="57" t="s">
        <v>676</v>
      </c>
      <c r="D270" s="284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>
        <f t="shared" si="11"/>
        <v>0</v>
      </c>
      <c r="V270" s="106">
        <f t="shared" si="11"/>
        <v>0</v>
      </c>
    </row>
    <row r="271" spans="1:22" x14ac:dyDescent="0.25">
      <c r="A271" s="55" t="s">
        <v>413</v>
      </c>
      <c r="B271" s="61" t="s">
        <v>414</v>
      </c>
      <c r="C271" s="57" t="s">
        <v>676</v>
      </c>
      <c r="D271" s="284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>
        <f t="shared" si="11"/>
        <v>0</v>
      </c>
      <c r="V271" s="106">
        <f t="shared" si="11"/>
        <v>0</v>
      </c>
    </row>
    <row r="272" spans="1:22" x14ac:dyDescent="0.25">
      <c r="A272" s="55" t="s">
        <v>415</v>
      </c>
      <c r="B272" s="65" t="s">
        <v>392</v>
      </c>
      <c r="C272" s="57" t="s">
        <v>676</v>
      </c>
      <c r="D272" s="284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>
        <f t="shared" si="11"/>
        <v>0</v>
      </c>
      <c r="V272" s="106">
        <f t="shared" si="11"/>
        <v>0</v>
      </c>
    </row>
    <row r="273" spans="1:22" ht="31.5" x14ac:dyDescent="0.25">
      <c r="A273" s="55" t="s">
        <v>416</v>
      </c>
      <c r="B273" s="63" t="s">
        <v>417</v>
      </c>
      <c r="C273" s="57" t="s">
        <v>676</v>
      </c>
      <c r="D273" s="284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>
        <f t="shared" si="11"/>
        <v>0</v>
      </c>
      <c r="V273" s="106">
        <f t="shared" si="11"/>
        <v>0</v>
      </c>
    </row>
    <row r="274" spans="1:22" x14ac:dyDescent="0.25">
      <c r="A274" s="55" t="s">
        <v>418</v>
      </c>
      <c r="B274" s="65" t="s">
        <v>392</v>
      </c>
      <c r="C274" s="57" t="s">
        <v>676</v>
      </c>
      <c r="D274" s="284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>
        <f t="shared" si="11"/>
        <v>0</v>
      </c>
      <c r="V274" s="106">
        <f t="shared" si="11"/>
        <v>0</v>
      </c>
    </row>
    <row r="275" spans="1:22" x14ac:dyDescent="0.25">
      <c r="A275" s="55" t="s">
        <v>419</v>
      </c>
      <c r="B275" s="65" t="s">
        <v>604</v>
      </c>
      <c r="C275" s="57" t="s">
        <v>676</v>
      </c>
      <c r="D275" s="284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>
        <f t="shared" si="11"/>
        <v>0</v>
      </c>
      <c r="V275" s="106">
        <f t="shared" si="11"/>
        <v>0</v>
      </c>
    </row>
    <row r="276" spans="1:22" x14ac:dyDescent="0.25">
      <c r="A276" s="55" t="s">
        <v>420</v>
      </c>
      <c r="B276" s="66" t="s">
        <v>392</v>
      </c>
      <c r="C276" s="57" t="s">
        <v>676</v>
      </c>
      <c r="D276" s="284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>
        <f t="shared" si="11"/>
        <v>0</v>
      </c>
      <c r="V276" s="106">
        <f t="shared" si="11"/>
        <v>0</v>
      </c>
    </row>
    <row r="277" spans="1:22" x14ac:dyDescent="0.25">
      <c r="A277" s="55" t="s">
        <v>421</v>
      </c>
      <c r="B277" s="65" t="s">
        <v>53</v>
      </c>
      <c r="C277" s="57" t="s">
        <v>676</v>
      </c>
      <c r="D277" s="284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>
        <f t="shared" si="11"/>
        <v>0</v>
      </c>
      <c r="V277" s="106">
        <f t="shared" si="11"/>
        <v>0</v>
      </c>
    </row>
    <row r="278" spans="1:22" x14ac:dyDescent="0.25">
      <c r="A278" s="55" t="s">
        <v>422</v>
      </c>
      <c r="B278" s="66" t="s">
        <v>392</v>
      </c>
      <c r="C278" s="57" t="s">
        <v>676</v>
      </c>
      <c r="D278" s="284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>
        <f t="shared" si="11"/>
        <v>0</v>
      </c>
      <c r="V278" s="106">
        <f t="shared" si="11"/>
        <v>0</v>
      </c>
    </row>
    <row r="279" spans="1:22" x14ac:dyDescent="0.25">
      <c r="A279" s="55" t="s">
        <v>423</v>
      </c>
      <c r="B279" s="63" t="s">
        <v>424</v>
      </c>
      <c r="C279" s="57" t="s">
        <v>676</v>
      </c>
      <c r="D279" s="284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>
        <f t="shared" si="11"/>
        <v>0</v>
      </c>
      <c r="V279" s="106">
        <f t="shared" si="11"/>
        <v>0</v>
      </c>
    </row>
    <row r="280" spans="1:22" x14ac:dyDescent="0.25">
      <c r="A280" s="55" t="s">
        <v>425</v>
      </c>
      <c r="B280" s="65" t="s">
        <v>392</v>
      </c>
      <c r="C280" s="57" t="s">
        <v>676</v>
      </c>
      <c r="D280" s="284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>
        <f t="shared" si="11"/>
        <v>0</v>
      </c>
      <c r="V280" s="106">
        <f t="shared" si="11"/>
        <v>0</v>
      </c>
    </row>
    <row r="281" spans="1:22" ht="31.5" x14ac:dyDescent="0.25">
      <c r="A281" s="55" t="s">
        <v>426</v>
      </c>
      <c r="B281" s="64" t="s">
        <v>427</v>
      </c>
      <c r="C281" s="57" t="s">
        <v>676</v>
      </c>
      <c r="D281" s="284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>
        <f t="shared" si="11"/>
        <v>0</v>
      </c>
      <c r="V281" s="106">
        <f t="shared" si="11"/>
        <v>0</v>
      </c>
    </row>
    <row r="282" spans="1:22" x14ac:dyDescent="0.25">
      <c r="A282" s="55" t="s">
        <v>428</v>
      </c>
      <c r="B282" s="63" t="s">
        <v>429</v>
      </c>
      <c r="C282" s="57" t="s">
        <v>676</v>
      </c>
      <c r="D282" s="284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>
        <f t="shared" si="11"/>
        <v>0</v>
      </c>
      <c r="V282" s="106">
        <f t="shared" si="11"/>
        <v>0</v>
      </c>
    </row>
    <row r="283" spans="1:22" x14ac:dyDescent="0.25">
      <c r="A283" s="55" t="s">
        <v>430</v>
      </c>
      <c r="B283" s="65" t="s">
        <v>392</v>
      </c>
      <c r="C283" s="57" t="s">
        <v>676</v>
      </c>
      <c r="D283" s="284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>
        <f t="shared" si="11"/>
        <v>0</v>
      </c>
      <c r="V283" s="106">
        <f t="shared" si="11"/>
        <v>0</v>
      </c>
    </row>
    <row r="284" spans="1:22" x14ac:dyDescent="0.25">
      <c r="A284" s="55" t="s">
        <v>431</v>
      </c>
      <c r="B284" s="63" t="s">
        <v>432</v>
      </c>
      <c r="C284" s="57" t="s">
        <v>676</v>
      </c>
      <c r="D284" s="284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>
        <f t="shared" si="11"/>
        <v>0</v>
      </c>
      <c r="V284" s="106">
        <f t="shared" si="11"/>
        <v>0</v>
      </c>
    </row>
    <row r="285" spans="1:22" x14ac:dyDescent="0.25">
      <c r="A285" s="55" t="s">
        <v>433</v>
      </c>
      <c r="B285" s="65" t="s">
        <v>272</v>
      </c>
      <c r="C285" s="57" t="s">
        <v>676</v>
      </c>
      <c r="D285" s="284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>
        <f t="shared" si="11"/>
        <v>0</v>
      </c>
      <c r="V285" s="106">
        <f t="shared" si="11"/>
        <v>0</v>
      </c>
    </row>
    <row r="286" spans="1:22" x14ac:dyDescent="0.25">
      <c r="A286" s="55" t="s">
        <v>434</v>
      </c>
      <c r="B286" s="66" t="s">
        <v>392</v>
      </c>
      <c r="C286" s="57" t="s">
        <v>676</v>
      </c>
      <c r="D286" s="284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435</v>
      </c>
      <c r="B287" s="65" t="s">
        <v>436</v>
      </c>
      <c r="C287" s="57" t="s">
        <v>676</v>
      </c>
      <c r="D287" s="284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437</v>
      </c>
      <c r="B288" s="66" t="s">
        <v>392</v>
      </c>
      <c r="C288" s="57" t="s">
        <v>676</v>
      </c>
      <c r="D288" s="284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>
        <f t="shared" si="11"/>
        <v>0</v>
      </c>
      <c r="V288" s="106">
        <f t="shared" si="11"/>
        <v>0</v>
      </c>
    </row>
    <row r="289" spans="1:22" ht="47.25" x14ac:dyDescent="0.25">
      <c r="A289" s="55" t="s">
        <v>438</v>
      </c>
      <c r="B289" s="63" t="s">
        <v>439</v>
      </c>
      <c r="C289" s="57" t="s">
        <v>676</v>
      </c>
      <c r="D289" s="284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440</v>
      </c>
      <c r="B290" s="65" t="s">
        <v>392</v>
      </c>
      <c r="C290" s="57" t="s">
        <v>676</v>
      </c>
      <c r="D290" s="284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441</v>
      </c>
      <c r="B291" s="63" t="s">
        <v>442</v>
      </c>
      <c r="C291" s="57" t="s">
        <v>676</v>
      </c>
      <c r="D291" s="284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>
        <f t="shared" si="11"/>
        <v>0</v>
      </c>
      <c r="V291" s="106">
        <f t="shared" si="11"/>
        <v>0</v>
      </c>
    </row>
    <row r="292" spans="1:22" x14ac:dyDescent="0.25">
      <c r="A292" s="55" t="s">
        <v>443</v>
      </c>
      <c r="B292" s="65" t="s">
        <v>392</v>
      </c>
      <c r="C292" s="57" t="s">
        <v>676</v>
      </c>
      <c r="D292" s="284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>
        <f t="shared" si="11"/>
        <v>0</v>
      </c>
      <c r="V292" s="106">
        <f t="shared" si="11"/>
        <v>0</v>
      </c>
    </row>
    <row r="293" spans="1:22" x14ac:dyDescent="0.25">
      <c r="A293" s="55" t="s">
        <v>444</v>
      </c>
      <c r="B293" s="63" t="s">
        <v>445</v>
      </c>
      <c r="C293" s="57" t="s">
        <v>676</v>
      </c>
      <c r="D293" s="284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>
        <f t="shared" si="11"/>
        <v>0</v>
      </c>
      <c r="V293" s="106">
        <f t="shared" si="11"/>
        <v>0</v>
      </c>
    </row>
    <row r="294" spans="1:22" x14ac:dyDescent="0.25">
      <c r="A294" s="55" t="s">
        <v>446</v>
      </c>
      <c r="B294" s="65" t="s">
        <v>392</v>
      </c>
      <c r="C294" s="57" t="s">
        <v>676</v>
      </c>
      <c r="D294" s="284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447</v>
      </c>
      <c r="B295" s="63" t="s">
        <v>448</v>
      </c>
      <c r="C295" s="57" t="s">
        <v>676</v>
      </c>
      <c r="D295" s="284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>
        <f t="shared" si="11"/>
        <v>0</v>
      </c>
      <c r="V295" s="106">
        <f t="shared" si="11"/>
        <v>0</v>
      </c>
    </row>
    <row r="296" spans="1:22" x14ac:dyDescent="0.25">
      <c r="A296" s="55" t="s">
        <v>449</v>
      </c>
      <c r="B296" s="65" t="s">
        <v>392</v>
      </c>
      <c r="C296" s="57" t="s">
        <v>676</v>
      </c>
      <c r="D296" s="284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450</v>
      </c>
      <c r="B297" s="63" t="s">
        <v>451</v>
      </c>
      <c r="C297" s="57" t="s">
        <v>676</v>
      </c>
      <c r="D297" s="284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>
        <f t="shared" si="11"/>
        <v>0</v>
      </c>
      <c r="V297" s="106">
        <f t="shared" si="11"/>
        <v>0</v>
      </c>
    </row>
    <row r="298" spans="1:22" x14ac:dyDescent="0.25">
      <c r="A298" s="55" t="s">
        <v>452</v>
      </c>
      <c r="B298" s="65" t="s">
        <v>392</v>
      </c>
      <c r="C298" s="57" t="s">
        <v>676</v>
      </c>
      <c r="D298" s="284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>
        <f t="shared" si="11"/>
        <v>0</v>
      </c>
      <c r="V298" s="106">
        <f t="shared" si="11"/>
        <v>0</v>
      </c>
    </row>
    <row r="299" spans="1:22" ht="31.5" x14ac:dyDescent="0.25">
      <c r="A299" s="55" t="s">
        <v>453</v>
      </c>
      <c r="B299" s="63" t="s">
        <v>692</v>
      </c>
      <c r="C299" s="57" t="s">
        <v>676</v>
      </c>
      <c r="D299" s="284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>
        <f t="shared" si="11"/>
        <v>0</v>
      </c>
      <c r="V299" s="106">
        <f t="shared" si="11"/>
        <v>0</v>
      </c>
    </row>
    <row r="300" spans="1:22" x14ac:dyDescent="0.25">
      <c r="A300" s="55" t="s">
        <v>454</v>
      </c>
      <c r="B300" s="65" t="s">
        <v>392</v>
      </c>
      <c r="C300" s="57" t="s">
        <v>676</v>
      </c>
      <c r="D300" s="284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455</v>
      </c>
      <c r="B301" s="63" t="s">
        <v>456</v>
      </c>
      <c r="C301" s="57" t="s">
        <v>676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>
        <f t="shared" si="11"/>
        <v>0</v>
      </c>
      <c r="V301" s="106">
        <f t="shared" si="11"/>
        <v>0</v>
      </c>
    </row>
    <row r="302" spans="1:22" x14ac:dyDescent="0.25">
      <c r="A302" s="55" t="s">
        <v>457</v>
      </c>
      <c r="B302" s="65" t="s">
        <v>392</v>
      </c>
      <c r="C302" s="57" t="s">
        <v>676</v>
      </c>
      <c r="D302" s="284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>
        <f t="shared" si="11"/>
        <v>0</v>
      </c>
      <c r="V302" s="106">
        <f t="shared" si="11"/>
        <v>0</v>
      </c>
    </row>
    <row r="303" spans="1:22" ht="47.25" x14ac:dyDescent="0.25">
      <c r="A303" s="55" t="s">
        <v>458</v>
      </c>
      <c r="B303" s="64" t="s">
        <v>459</v>
      </c>
      <c r="C303" s="57" t="s">
        <v>460</v>
      </c>
      <c r="D303" s="285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 t="e">
        <f>U165/(U21+U95-U98)</f>
        <v>#DIV/0!</v>
      </c>
      <c r="V303" s="111" t="e">
        <f>V165/(V21+V95-V98)</f>
        <v>#DIV/0!</v>
      </c>
    </row>
    <row r="304" spans="1:22" ht="31.5" x14ac:dyDescent="0.25">
      <c r="A304" s="55" t="s">
        <v>461</v>
      </c>
      <c r="B304" s="63" t="s">
        <v>462</v>
      </c>
      <c r="C304" s="57" t="s">
        <v>460</v>
      </c>
      <c r="D304" s="285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 t="s">
        <v>230</v>
      </c>
      <c r="V304" s="114" t="s">
        <v>230</v>
      </c>
    </row>
    <row r="305" spans="1:22" ht="31.5" x14ac:dyDescent="0.25">
      <c r="A305" s="55" t="s">
        <v>463</v>
      </c>
      <c r="B305" s="63" t="s">
        <v>464</v>
      </c>
      <c r="C305" s="57" t="s">
        <v>460</v>
      </c>
      <c r="D305" s="285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 t="s">
        <v>230</v>
      </c>
      <c r="V305" s="114" t="s">
        <v>230</v>
      </c>
    </row>
    <row r="306" spans="1:22" ht="31.5" x14ac:dyDescent="0.25">
      <c r="A306" s="55" t="s">
        <v>465</v>
      </c>
      <c r="B306" s="63" t="s">
        <v>466</v>
      </c>
      <c r="C306" s="57" t="s">
        <v>460</v>
      </c>
      <c r="D306" s="285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 t="s">
        <v>230</v>
      </c>
      <c r="V306" s="114" t="s">
        <v>230</v>
      </c>
    </row>
    <row r="307" spans="1:22" ht="31.5" x14ac:dyDescent="0.25">
      <c r="A307" s="55" t="s">
        <v>467</v>
      </c>
      <c r="B307" s="63" t="s">
        <v>468</v>
      </c>
      <c r="C307" s="57" t="s">
        <v>460</v>
      </c>
      <c r="D307" s="285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 t="s">
        <v>230</v>
      </c>
      <c r="V307" s="114" t="s">
        <v>230</v>
      </c>
    </row>
    <row r="308" spans="1:22" x14ac:dyDescent="0.25">
      <c r="A308" s="55" t="s">
        <v>469</v>
      </c>
      <c r="B308" s="61" t="s">
        <v>470</v>
      </c>
      <c r="C308" s="57" t="s">
        <v>460</v>
      </c>
      <c r="D308" s="285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 t="s">
        <v>230</v>
      </c>
      <c r="V308" s="114" t="s">
        <v>230</v>
      </c>
    </row>
    <row r="309" spans="1:22" x14ac:dyDescent="0.25">
      <c r="A309" s="55" t="s">
        <v>471</v>
      </c>
      <c r="B309" s="61" t="s">
        <v>472</v>
      </c>
      <c r="C309" s="57" t="s">
        <v>460</v>
      </c>
      <c r="D309" s="285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 t="e">
        <f>U171/(U27*1.18)</f>
        <v>#DIV/0!</v>
      </c>
      <c r="V309" s="112" t="e">
        <f>V171/(V27*1.18)</f>
        <v>#DIV/0!</v>
      </c>
    </row>
    <row r="310" spans="1:22" x14ac:dyDescent="0.25">
      <c r="A310" s="55" t="s">
        <v>473</v>
      </c>
      <c r="B310" s="61" t="s">
        <v>474</v>
      </c>
      <c r="C310" s="57"/>
      <c r="D310" s="285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 t="s">
        <v>230</v>
      </c>
      <c r="V310" s="114" t="s">
        <v>230</v>
      </c>
    </row>
    <row r="311" spans="1:22" x14ac:dyDescent="0.25">
      <c r="A311" s="55" t="s">
        <v>475</v>
      </c>
      <c r="B311" s="61" t="s">
        <v>476</v>
      </c>
      <c r="C311" s="57" t="s">
        <v>460</v>
      </c>
      <c r="D311" s="285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 t="s">
        <v>230</v>
      </c>
      <c r="V311" s="114" t="s">
        <v>230</v>
      </c>
    </row>
    <row r="312" spans="1:22" x14ac:dyDescent="0.25">
      <c r="A312" s="55" t="s">
        <v>477</v>
      </c>
      <c r="B312" s="61" t="s">
        <v>478</v>
      </c>
      <c r="C312" s="57" t="s">
        <v>460</v>
      </c>
      <c r="D312" s="285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 t="s">
        <v>230</v>
      </c>
      <c r="V312" s="114" t="s">
        <v>230</v>
      </c>
    </row>
    <row r="313" spans="1:22" ht="31.5" x14ac:dyDescent="0.25">
      <c r="A313" s="55" t="s">
        <v>479</v>
      </c>
      <c r="B313" s="63" t="s">
        <v>480</v>
      </c>
      <c r="C313" s="57" t="s">
        <v>460</v>
      </c>
      <c r="D313" s="285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 t="s">
        <v>230</v>
      </c>
      <c r="V313" s="114" t="s">
        <v>230</v>
      </c>
    </row>
    <row r="314" spans="1:22" x14ac:dyDescent="0.25">
      <c r="A314" s="55" t="s">
        <v>481</v>
      </c>
      <c r="B314" s="81" t="s">
        <v>604</v>
      </c>
      <c r="C314" s="57" t="s">
        <v>460</v>
      </c>
      <c r="D314" s="285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 t="s">
        <v>230</v>
      </c>
      <c r="V314" s="114" t="s">
        <v>230</v>
      </c>
    </row>
    <row r="315" spans="1:22" ht="16.5" thickBot="1" x14ac:dyDescent="0.3">
      <c r="A315" s="71" t="s">
        <v>482</v>
      </c>
      <c r="B315" s="82" t="s">
        <v>53</v>
      </c>
      <c r="C315" s="73" t="s">
        <v>460</v>
      </c>
      <c r="D315" s="28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 t="s">
        <v>230</v>
      </c>
      <c r="V315" s="116" t="s">
        <v>230</v>
      </c>
    </row>
    <row r="316" spans="1:22" ht="16.5" thickBot="1" x14ac:dyDescent="0.3">
      <c r="A316" s="402" t="s">
        <v>483</v>
      </c>
      <c r="B316" s="403"/>
      <c r="C316" s="403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4"/>
      <c r="S316" s="404"/>
      <c r="T316" s="404"/>
      <c r="U316" s="404"/>
      <c r="V316" s="405"/>
    </row>
    <row r="317" spans="1:22" ht="31.5" x14ac:dyDescent="0.25">
      <c r="A317" s="52" t="s">
        <v>484</v>
      </c>
      <c r="B317" s="53" t="s">
        <v>485</v>
      </c>
      <c r="C317" s="54" t="s">
        <v>230</v>
      </c>
      <c r="D317" s="277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 t="s">
        <v>230</v>
      </c>
      <c r="V317" s="92" t="s">
        <v>230</v>
      </c>
    </row>
    <row r="318" spans="1:22" x14ac:dyDescent="0.25">
      <c r="A318" s="55" t="s">
        <v>486</v>
      </c>
      <c r="B318" s="64" t="s">
        <v>487</v>
      </c>
      <c r="C318" s="57" t="s">
        <v>488</v>
      </c>
      <c r="D318" s="267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 t="s">
        <v>230</v>
      </c>
      <c r="V318" s="95" t="s">
        <v>230</v>
      </c>
    </row>
    <row r="319" spans="1:22" x14ac:dyDescent="0.25">
      <c r="A319" s="55" t="s">
        <v>489</v>
      </c>
      <c r="B319" s="64" t="s">
        <v>490</v>
      </c>
      <c r="C319" s="57" t="s">
        <v>491</v>
      </c>
      <c r="D319" s="267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 t="s">
        <v>230</v>
      </c>
      <c r="V319" s="95" t="s">
        <v>230</v>
      </c>
    </row>
    <row r="320" spans="1:22" x14ac:dyDescent="0.25">
      <c r="A320" s="55" t="s">
        <v>492</v>
      </c>
      <c r="B320" s="64" t="s">
        <v>493</v>
      </c>
      <c r="C320" s="57" t="s">
        <v>488</v>
      </c>
      <c r="D320" s="267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 t="s">
        <v>230</v>
      </c>
      <c r="V320" s="95" t="s">
        <v>230</v>
      </c>
    </row>
    <row r="321" spans="1:22" x14ac:dyDescent="0.25">
      <c r="A321" s="55" t="s">
        <v>494</v>
      </c>
      <c r="B321" s="64" t="s">
        <v>495</v>
      </c>
      <c r="C321" s="57" t="s">
        <v>491</v>
      </c>
      <c r="D321" s="267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 t="s">
        <v>230</v>
      </c>
      <c r="V321" s="95" t="s">
        <v>230</v>
      </c>
    </row>
    <row r="322" spans="1:22" x14ac:dyDescent="0.25">
      <c r="A322" s="55" t="s">
        <v>496</v>
      </c>
      <c r="B322" s="64" t="s">
        <v>497</v>
      </c>
      <c r="C322" s="57" t="s">
        <v>693</v>
      </c>
      <c r="D322" s="267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 t="s">
        <v>230</v>
      </c>
      <c r="V322" s="95" t="s">
        <v>230</v>
      </c>
    </row>
    <row r="323" spans="1:22" x14ac:dyDescent="0.25">
      <c r="A323" s="55" t="s">
        <v>498</v>
      </c>
      <c r="B323" s="64" t="s">
        <v>499</v>
      </c>
      <c r="C323" s="57" t="s">
        <v>230</v>
      </c>
      <c r="D323" s="267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 t="s">
        <v>230</v>
      </c>
      <c r="V323" s="95" t="s">
        <v>230</v>
      </c>
    </row>
    <row r="324" spans="1:22" x14ac:dyDescent="0.25">
      <c r="A324" s="55" t="s">
        <v>500</v>
      </c>
      <c r="B324" s="63" t="s">
        <v>501</v>
      </c>
      <c r="C324" s="57" t="s">
        <v>693</v>
      </c>
      <c r="D324" s="267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 t="s">
        <v>230</v>
      </c>
      <c r="V324" s="95" t="s">
        <v>230</v>
      </c>
    </row>
    <row r="325" spans="1:22" x14ac:dyDescent="0.25">
      <c r="A325" s="55" t="s">
        <v>502</v>
      </c>
      <c r="B325" s="63" t="s">
        <v>503</v>
      </c>
      <c r="C325" s="57" t="s">
        <v>504</v>
      </c>
      <c r="D325" s="267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 t="s">
        <v>230</v>
      </c>
      <c r="V325" s="95" t="s">
        <v>230</v>
      </c>
    </row>
    <row r="326" spans="1:22" x14ac:dyDescent="0.25">
      <c r="A326" s="55" t="s">
        <v>505</v>
      </c>
      <c r="B326" s="64" t="s">
        <v>506</v>
      </c>
      <c r="C326" s="57" t="s">
        <v>230</v>
      </c>
      <c r="D326" s="267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 t="s">
        <v>230</v>
      </c>
      <c r="V326" s="95" t="s">
        <v>230</v>
      </c>
    </row>
    <row r="327" spans="1:22" x14ac:dyDescent="0.25">
      <c r="A327" s="55" t="s">
        <v>507</v>
      </c>
      <c r="B327" s="63" t="s">
        <v>501</v>
      </c>
      <c r="C327" s="57" t="s">
        <v>693</v>
      </c>
      <c r="D327" s="267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 t="s">
        <v>230</v>
      </c>
      <c r="V327" s="95" t="s">
        <v>230</v>
      </c>
    </row>
    <row r="328" spans="1:22" x14ac:dyDescent="0.25">
      <c r="A328" s="55" t="s">
        <v>508</v>
      </c>
      <c r="B328" s="63" t="s">
        <v>509</v>
      </c>
      <c r="C328" s="57" t="s">
        <v>488</v>
      </c>
      <c r="D328" s="267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 t="s">
        <v>230</v>
      </c>
      <c r="V328" s="95" t="s">
        <v>230</v>
      </c>
    </row>
    <row r="329" spans="1:22" x14ac:dyDescent="0.25">
      <c r="A329" s="55" t="s">
        <v>510</v>
      </c>
      <c r="B329" s="63" t="s">
        <v>503</v>
      </c>
      <c r="C329" s="57" t="s">
        <v>504</v>
      </c>
      <c r="D329" s="267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 t="s">
        <v>230</v>
      </c>
      <c r="V329" s="95" t="s">
        <v>230</v>
      </c>
    </row>
    <row r="330" spans="1:22" x14ac:dyDescent="0.25">
      <c r="A330" s="55" t="s">
        <v>511</v>
      </c>
      <c r="B330" s="64" t="s">
        <v>512</v>
      </c>
      <c r="C330" s="57" t="s">
        <v>230</v>
      </c>
      <c r="D330" s="267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 t="s">
        <v>230</v>
      </c>
      <c r="V330" s="95" t="s">
        <v>230</v>
      </c>
    </row>
    <row r="331" spans="1:22" x14ac:dyDescent="0.25">
      <c r="A331" s="55" t="s">
        <v>513</v>
      </c>
      <c r="B331" s="63" t="s">
        <v>501</v>
      </c>
      <c r="C331" s="57" t="s">
        <v>693</v>
      </c>
      <c r="D331" s="267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 t="s">
        <v>230</v>
      </c>
      <c r="V331" s="95" t="s">
        <v>230</v>
      </c>
    </row>
    <row r="332" spans="1:22" x14ac:dyDescent="0.25">
      <c r="A332" s="55" t="s">
        <v>514</v>
      </c>
      <c r="B332" s="63" t="s">
        <v>503</v>
      </c>
      <c r="C332" s="57" t="s">
        <v>504</v>
      </c>
      <c r="D332" s="267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 t="s">
        <v>230</v>
      </c>
      <c r="V332" s="95" t="s">
        <v>230</v>
      </c>
    </row>
    <row r="333" spans="1:22" x14ac:dyDescent="0.25">
      <c r="A333" s="55" t="s">
        <v>515</v>
      </c>
      <c r="B333" s="64" t="s">
        <v>516</v>
      </c>
      <c r="C333" s="57" t="s">
        <v>230</v>
      </c>
      <c r="D333" s="267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 t="s">
        <v>230</v>
      </c>
      <c r="V333" s="95" t="s">
        <v>230</v>
      </c>
    </row>
    <row r="334" spans="1:22" x14ac:dyDescent="0.25">
      <c r="A334" s="55" t="s">
        <v>517</v>
      </c>
      <c r="B334" s="63" t="s">
        <v>501</v>
      </c>
      <c r="C334" s="57" t="s">
        <v>693</v>
      </c>
      <c r="D334" s="267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 t="s">
        <v>230</v>
      </c>
      <c r="V334" s="95" t="s">
        <v>230</v>
      </c>
    </row>
    <row r="335" spans="1:22" x14ac:dyDescent="0.25">
      <c r="A335" s="55" t="s">
        <v>518</v>
      </c>
      <c r="B335" s="63" t="s">
        <v>509</v>
      </c>
      <c r="C335" s="57" t="s">
        <v>488</v>
      </c>
      <c r="D335" s="267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 t="s">
        <v>230</v>
      </c>
      <c r="V335" s="95" t="s">
        <v>230</v>
      </c>
    </row>
    <row r="336" spans="1:22" x14ac:dyDescent="0.25">
      <c r="A336" s="55" t="s">
        <v>519</v>
      </c>
      <c r="B336" s="63" t="s">
        <v>503</v>
      </c>
      <c r="C336" s="57" t="s">
        <v>504</v>
      </c>
      <c r="D336" s="267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 t="s">
        <v>230</v>
      </c>
      <c r="V336" s="95" t="s">
        <v>230</v>
      </c>
    </row>
    <row r="337" spans="1:22" ht="31.5" x14ac:dyDescent="0.25">
      <c r="A337" s="76" t="s">
        <v>520</v>
      </c>
      <c r="B337" s="83" t="s">
        <v>521</v>
      </c>
      <c r="C337" s="77" t="s">
        <v>230</v>
      </c>
      <c r="D337" s="267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 t="s">
        <v>230</v>
      </c>
      <c r="V337" s="95" t="s">
        <v>230</v>
      </c>
    </row>
    <row r="338" spans="1:22" ht="31.5" x14ac:dyDescent="0.25">
      <c r="A338" s="55" t="s">
        <v>522</v>
      </c>
      <c r="B338" s="64" t="s">
        <v>523</v>
      </c>
      <c r="C338" s="57" t="s">
        <v>693</v>
      </c>
      <c r="D338" s="267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>
        <f>G338+I338+K338+M338+O338+Q338+S338</f>
        <v>0</v>
      </c>
      <c r="V338" s="95">
        <f>H338+J338+L338+N338+P338+R338+T338</f>
        <v>0</v>
      </c>
    </row>
    <row r="339" spans="1:22" ht="47.25" x14ac:dyDescent="0.25">
      <c r="A339" s="55" t="s">
        <v>524</v>
      </c>
      <c r="B339" s="63" t="s">
        <v>525</v>
      </c>
      <c r="C339" s="57" t="s">
        <v>693</v>
      </c>
      <c r="D339" s="267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 t="s">
        <v>230</v>
      </c>
      <c r="V339" s="95" t="s">
        <v>230</v>
      </c>
    </row>
    <row r="340" spans="1:22" x14ac:dyDescent="0.25">
      <c r="A340" s="55" t="s">
        <v>526</v>
      </c>
      <c r="B340" s="81" t="s">
        <v>527</v>
      </c>
      <c r="C340" s="57" t="s">
        <v>693</v>
      </c>
      <c r="D340" s="267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 t="s">
        <v>230</v>
      </c>
      <c r="V340" s="95" t="s">
        <v>230</v>
      </c>
    </row>
    <row r="341" spans="1:22" x14ac:dyDescent="0.25">
      <c r="A341" s="55" t="s">
        <v>528</v>
      </c>
      <c r="B341" s="81" t="s">
        <v>529</v>
      </c>
      <c r="C341" s="57" t="s">
        <v>693</v>
      </c>
      <c r="D341" s="267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 t="s">
        <v>230</v>
      </c>
      <c r="V341" s="95" t="s">
        <v>230</v>
      </c>
    </row>
    <row r="342" spans="1:22" ht="31.5" x14ac:dyDescent="0.25">
      <c r="A342" s="55" t="s">
        <v>530</v>
      </c>
      <c r="B342" s="64" t="s">
        <v>531</v>
      </c>
      <c r="C342" s="57" t="s">
        <v>693</v>
      </c>
      <c r="D342" s="267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>
        <f>G342+I342+K342+M342+O342+Q342+S342</f>
        <v>0</v>
      </c>
      <c r="V342" s="95">
        <f>H342+J342+L342+N342+P342+R342+T342</f>
        <v>0</v>
      </c>
    </row>
    <row r="343" spans="1:22" ht="31.5" x14ac:dyDescent="0.25">
      <c r="A343" s="55" t="s">
        <v>532</v>
      </c>
      <c r="B343" s="64" t="s">
        <v>694</v>
      </c>
      <c r="C343" s="57" t="s">
        <v>488</v>
      </c>
      <c r="D343" s="267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>
        <f>G343+I343+K343+M343+O343+Q343+S343</f>
        <v>0</v>
      </c>
      <c r="V343" s="95">
        <f>H343+J343+L343+N343+P343+R343+T343</f>
        <v>0</v>
      </c>
    </row>
    <row r="344" spans="1:22" ht="47.25" x14ac:dyDescent="0.25">
      <c r="A344" s="55" t="s">
        <v>533</v>
      </c>
      <c r="B344" s="63" t="s">
        <v>534</v>
      </c>
      <c r="C344" s="57" t="s">
        <v>488</v>
      </c>
      <c r="D344" s="267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 t="s">
        <v>230</v>
      </c>
      <c r="V344" s="95" t="s">
        <v>230</v>
      </c>
    </row>
    <row r="345" spans="1:22" x14ac:dyDescent="0.25">
      <c r="A345" s="55" t="s">
        <v>535</v>
      </c>
      <c r="B345" s="81" t="s">
        <v>527</v>
      </c>
      <c r="C345" s="57" t="s">
        <v>488</v>
      </c>
      <c r="D345" s="267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 t="s">
        <v>230</v>
      </c>
      <c r="V345" s="95" t="s">
        <v>230</v>
      </c>
    </row>
    <row r="346" spans="1:22" x14ac:dyDescent="0.25">
      <c r="A346" s="55" t="s">
        <v>536</v>
      </c>
      <c r="B346" s="81" t="s">
        <v>529</v>
      </c>
      <c r="C346" s="57" t="s">
        <v>488</v>
      </c>
      <c r="D346" s="267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 t="s">
        <v>230</v>
      </c>
      <c r="V346" s="95" t="s">
        <v>230</v>
      </c>
    </row>
    <row r="347" spans="1:22" ht="31.5" x14ac:dyDescent="0.25">
      <c r="A347" s="55" t="s">
        <v>537</v>
      </c>
      <c r="B347" s="64" t="s">
        <v>538</v>
      </c>
      <c r="C347" s="57" t="s">
        <v>539</v>
      </c>
      <c r="D347" s="287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>
        <f>G347+I347+K347+M347+O347+Q347+S347</f>
        <v>0</v>
      </c>
      <c r="V347" s="59">
        <f>H347+J347+L347+N347+P347+R347+T347</f>
        <v>0</v>
      </c>
    </row>
    <row r="348" spans="1:22" ht="47.25" x14ac:dyDescent="0.25">
      <c r="A348" s="55" t="s">
        <v>540</v>
      </c>
      <c r="B348" s="64" t="s">
        <v>695</v>
      </c>
      <c r="C348" s="57" t="s">
        <v>676</v>
      </c>
      <c r="D348" s="2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>
        <f>G348+I348+K348+M348+O348+Q348+S348</f>
        <v>0</v>
      </c>
      <c r="V348" s="89">
        <f>H348+J348+L348+N348+P348+R348+T348</f>
        <v>0</v>
      </c>
    </row>
    <row r="349" spans="1:22" x14ac:dyDescent="0.25">
      <c r="A349" s="55" t="s">
        <v>541</v>
      </c>
      <c r="B349" s="62" t="s">
        <v>542</v>
      </c>
      <c r="C349" s="57" t="s">
        <v>230</v>
      </c>
      <c r="D349" s="2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 t="s">
        <v>230</v>
      </c>
      <c r="V349" s="89" t="s">
        <v>230</v>
      </c>
    </row>
    <row r="350" spans="1:22" x14ac:dyDescent="0.25">
      <c r="A350" s="55" t="s">
        <v>543</v>
      </c>
      <c r="B350" s="64" t="s">
        <v>544</v>
      </c>
      <c r="C350" s="57" t="s">
        <v>693</v>
      </c>
      <c r="D350" s="2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 t="s">
        <v>230</v>
      </c>
      <c r="V350" s="89" t="s">
        <v>230</v>
      </c>
    </row>
    <row r="351" spans="1:22" x14ac:dyDescent="0.25">
      <c r="A351" s="55" t="s">
        <v>545</v>
      </c>
      <c r="B351" s="64" t="s">
        <v>546</v>
      </c>
      <c r="C351" s="57" t="s">
        <v>491</v>
      </c>
      <c r="D351" s="2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 t="s">
        <v>230</v>
      </c>
      <c r="V351" s="89" t="s">
        <v>230</v>
      </c>
    </row>
    <row r="352" spans="1:22" ht="63" x14ac:dyDescent="0.25">
      <c r="A352" s="55" t="s">
        <v>547</v>
      </c>
      <c r="B352" s="64" t="s">
        <v>696</v>
      </c>
      <c r="C352" s="57" t="s">
        <v>676</v>
      </c>
      <c r="D352" s="2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 t="s">
        <v>230</v>
      </c>
      <c r="V352" s="89" t="s">
        <v>230</v>
      </c>
    </row>
    <row r="353" spans="1:22" ht="47.25" x14ac:dyDescent="0.25">
      <c r="A353" s="55" t="s">
        <v>548</v>
      </c>
      <c r="B353" s="64" t="s">
        <v>549</v>
      </c>
      <c r="C353" s="57" t="s">
        <v>676</v>
      </c>
      <c r="D353" s="2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 t="s">
        <v>230</v>
      </c>
      <c r="V353" s="89" t="s">
        <v>230</v>
      </c>
    </row>
    <row r="354" spans="1:22" ht="31.5" x14ac:dyDescent="0.25">
      <c r="A354" s="55" t="s">
        <v>550</v>
      </c>
      <c r="B354" s="62" t="s">
        <v>551</v>
      </c>
      <c r="C354" s="84" t="s">
        <v>230</v>
      </c>
      <c r="D354" s="289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 t="s">
        <v>230</v>
      </c>
      <c r="V354" s="89" t="s">
        <v>230</v>
      </c>
    </row>
    <row r="355" spans="1:22" ht="31.5" x14ac:dyDescent="0.25">
      <c r="A355" s="55" t="s">
        <v>552</v>
      </c>
      <c r="B355" s="64" t="s">
        <v>553</v>
      </c>
      <c r="C355" s="57" t="s">
        <v>488</v>
      </c>
      <c r="D355" s="2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 t="s">
        <v>230</v>
      </c>
      <c r="V355" s="89" t="s">
        <v>230</v>
      </c>
    </row>
    <row r="356" spans="1:22" ht="63" x14ac:dyDescent="0.25">
      <c r="A356" s="55" t="s">
        <v>554</v>
      </c>
      <c r="B356" s="63" t="s">
        <v>555</v>
      </c>
      <c r="C356" s="57" t="s">
        <v>488</v>
      </c>
      <c r="D356" s="2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 t="s">
        <v>230</v>
      </c>
      <c r="V356" s="89" t="s">
        <v>230</v>
      </c>
    </row>
    <row r="357" spans="1:22" ht="78.75" x14ac:dyDescent="0.25">
      <c r="A357" s="55" t="s">
        <v>556</v>
      </c>
      <c r="B357" s="63" t="s">
        <v>557</v>
      </c>
      <c r="C357" s="57" t="s">
        <v>488</v>
      </c>
      <c r="D357" s="2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 t="s">
        <v>230</v>
      </c>
      <c r="V357" s="89" t="s">
        <v>230</v>
      </c>
    </row>
    <row r="358" spans="1:22" ht="31.5" x14ac:dyDescent="0.25">
      <c r="A358" s="55" t="s">
        <v>558</v>
      </c>
      <c r="B358" s="63" t="s">
        <v>559</v>
      </c>
      <c r="C358" s="57" t="s">
        <v>488</v>
      </c>
      <c r="D358" s="2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 t="s">
        <v>230</v>
      </c>
      <c r="V358" s="89" t="s">
        <v>230</v>
      </c>
    </row>
    <row r="359" spans="1:22" ht="31.5" x14ac:dyDescent="0.25">
      <c r="A359" s="55" t="s">
        <v>560</v>
      </c>
      <c r="B359" s="64" t="s">
        <v>561</v>
      </c>
      <c r="C359" s="57" t="s">
        <v>693</v>
      </c>
      <c r="D359" s="2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 t="s">
        <v>230</v>
      </c>
      <c r="V359" s="89" t="s">
        <v>230</v>
      </c>
    </row>
    <row r="360" spans="1:22" ht="47.25" x14ac:dyDescent="0.25">
      <c r="A360" s="55" t="s">
        <v>562</v>
      </c>
      <c r="B360" s="63" t="s">
        <v>563</v>
      </c>
      <c r="C360" s="57" t="s">
        <v>693</v>
      </c>
      <c r="D360" s="2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 t="s">
        <v>230</v>
      </c>
      <c r="V360" s="89" t="s">
        <v>230</v>
      </c>
    </row>
    <row r="361" spans="1:22" ht="31.5" x14ac:dyDescent="0.25">
      <c r="A361" s="55" t="s">
        <v>564</v>
      </c>
      <c r="B361" s="63" t="s">
        <v>565</v>
      </c>
      <c r="C361" s="57" t="s">
        <v>693</v>
      </c>
      <c r="D361" s="2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 t="s">
        <v>230</v>
      </c>
      <c r="V361" s="89" t="s">
        <v>230</v>
      </c>
    </row>
    <row r="362" spans="1:22" ht="31.5" x14ac:dyDescent="0.25">
      <c r="A362" s="55" t="s">
        <v>566</v>
      </c>
      <c r="B362" s="64" t="s">
        <v>567</v>
      </c>
      <c r="C362" s="57" t="s">
        <v>676</v>
      </c>
      <c r="D362" s="2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 t="s">
        <v>230</v>
      </c>
      <c r="V362" s="89" t="s">
        <v>230</v>
      </c>
    </row>
    <row r="363" spans="1:22" x14ac:dyDescent="0.25">
      <c r="A363" s="55" t="s">
        <v>568</v>
      </c>
      <c r="B363" s="63" t="s">
        <v>697</v>
      </c>
      <c r="C363" s="57" t="s">
        <v>676</v>
      </c>
      <c r="D363" s="2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 t="s">
        <v>230</v>
      </c>
      <c r="V363" s="89" t="s">
        <v>230</v>
      </c>
    </row>
    <row r="364" spans="1:22" x14ac:dyDescent="0.25">
      <c r="A364" s="55" t="s">
        <v>569</v>
      </c>
      <c r="B364" s="63" t="s">
        <v>53</v>
      </c>
      <c r="C364" s="57" t="s">
        <v>676</v>
      </c>
      <c r="D364" s="2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 t="s">
        <v>230</v>
      </c>
      <c r="V364" s="89" t="s">
        <v>230</v>
      </c>
    </row>
    <row r="365" spans="1:22" ht="16.5" thickBot="1" x14ac:dyDescent="0.3">
      <c r="A365" s="71" t="s">
        <v>570</v>
      </c>
      <c r="B365" s="85" t="s">
        <v>571</v>
      </c>
      <c r="C365" s="73" t="s">
        <v>572</v>
      </c>
      <c r="D365" s="290"/>
      <c r="E365" s="74"/>
      <c r="F365" s="74"/>
      <c r="G365" s="74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>
        <f>G365+I365+K365+M365+O365+Q365+S365</f>
        <v>0</v>
      </c>
      <c r="V365" s="87">
        <f>H365+J365+L365+N365+P365+R365+T365</f>
        <v>0</v>
      </c>
    </row>
    <row r="366" spans="1:22" x14ac:dyDescent="0.25">
      <c r="A366" s="29"/>
      <c r="B366" s="30"/>
      <c r="C366" s="31"/>
      <c r="D366" s="31"/>
      <c r="E366" s="32"/>
      <c r="F366" s="32"/>
      <c r="G366" s="32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9.5" thickBot="1" x14ac:dyDescent="0.35">
      <c r="A367" s="375" t="s">
        <v>573</v>
      </c>
      <c r="B367" s="375"/>
      <c r="C367" s="375"/>
      <c r="D367" s="375"/>
      <c r="E367" s="375"/>
      <c r="F367" s="375"/>
      <c r="G367" s="375"/>
      <c r="H367" s="375"/>
      <c r="I367" s="375"/>
      <c r="J367" s="375"/>
      <c r="K367" s="375"/>
      <c r="L367" s="375"/>
      <c r="M367" s="375"/>
      <c r="N367" s="375"/>
      <c r="O367" s="375"/>
      <c r="P367" s="375"/>
      <c r="Q367" s="375"/>
      <c r="R367" s="375"/>
      <c r="S367" s="375"/>
      <c r="T367" s="375"/>
      <c r="U367" s="375"/>
      <c r="V367" s="375"/>
    </row>
    <row r="368" spans="1:22" ht="37.5" customHeight="1" x14ac:dyDescent="0.25">
      <c r="A368" s="369" t="s">
        <v>8</v>
      </c>
      <c r="B368" s="395" t="s">
        <v>9</v>
      </c>
      <c r="C368" s="396" t="s">
        <v>10</v>
      </c>
      <c r="D368" s="244" t="s">
        <v>11</v>
      </c>
      <c r="E368" s="245" t="s">
        <v>12</v>
      </c>
      <c r="F368" s="245" t="s">
        <v>13</v>
      </c>
      <c r="G368" s="394" t="s">
        <v>14</v>
      </c>
      <c r="H368" s="394"/>
      <c r="I368" s="394" t="s">
        <v>15</v>
      </c>
      <c r="J368" s="394"/>
      <c r="K368" s="394" t="s">
        <v>16</v>
      </c>
      <c r="L368" s="394"/>
      <c r="M368" s="394" t="s">
        <v>17</v>
      </c>
      <c r="N368" s="394"/>
      <c r="O368" s="394" t="s">
        <v>18</v>
      </c>
      <c r="P368" s="394"/>
      <c r="Q368" s="394" t="s">
        <v>19</v>
      </c>
      <c r="R368" s="394"/>
      <c r="S368" s="394" t="s">
        <v>20</v>
      </c>
      <c r="T368" s="394"/>
      <c r="U368" s="395" t="s">
        <v>21</v>
      </c>
      <c r="V368" s="396"/>
    </row>
    <row r="369" spans="1:22" ht="48" thickBot="1" x14ac:dyDescent="0.3">
      <c r="A369" s="401"/>
      <c r="B369" s="406"/>
      <c r="C369" s="407"/>
      <c r="D369" s="9" t="s">
        <v>22</v>
      </c>
      <c r="E369" s="7" t="s">
        <v>22</v>
      </c>
      <c r="F369" s="7" t="s">
        <v>23</v>
      </c>
      <c r="G369" s="7" t="s">
        <v>24</v>
      </c>
      <c r="H369" s="7" t="s">
        <v>23</v>
      </c>
      <c r="I369" s="7" t="s">
        <v>24</v>
      </c>
      <c r="J369" s="7" t="s">
        <v>25</v>
      </c>
      <c r="K369" s="7" t="s">
        <v>24</v>
      </c>
      <c r="L369" s="7" t="s">
        <v>25</v>
      </c>
      <c r="M369" s="7" t="s">
        <v>24</v>
      </c>
      <c r="N369" s="7" t="s">
        <v>25</v>
      </c>
      <c r="O369" s="7" t="s">
        <v>24</v>
      </c>
      <c r="P369" s="7" t="s">
        <v>25</v>
      </c>
      <c r="Q369" s="7" t="s">
        <v>24</v>
      </c>
      <c r="R369" s="7" t="s">
        <v>25</v>
      </c>
      <c r="S369" s="7" t="s">
        <v>24</v>
      </c>
      <c r="T369" s="8" t="s">
        <v>25</v>
      </c>
      <c r="U369" s="9" t="s">
        <v>24</v>
      </c>
      <c r="V369" s="10" t="s">
        <v>25</v>
      </c>
    </row>
    <row r="370" spans="1:22" ht="16.5" thickBot="1" x14ac:dyDescent="0.3">
      <c r="A370" s="11">
        <v>1</v>
      </c>
      <c r="B370" s="12">
        <v>2</v>
      </c>
      <c r="C370" s="13">
        <v>3</v>
      </c>
      <c r="D370" s="254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5">
        <v>20</v>
      </c>
      <c r="U370" s="12">
        <v>21</v>
      </c>
      <c r="V370" s="13">
        <v>22</v>
      </c>
    </row>
    <row r="371" spans="1:22" ht="31.5" customHeight="1" x14ac:dyDescent="0.25">
      <c r="A371" s="385" t="s">
        <v>574</v>
      </c>
      <c r="B371" s="386"/>
      <c r="C371" s="34" t="s">
        <v>28</v>
      </c>
      <c r="D371" s="259">
        <f>D372+D429</f>
        <v>0</v>
      </c>
      <c r="E371" s="291">
        <f t="shared" ref="E371:T371" si="12">E372+E429</f>
        <v>0</v>
      </c>
      <c r="F371" s="291">
        <f t="shared" si="12"/>
        <v>0</v>
      </c>
      <c r="G371" s="35">
        <f t="shared" si="12"/>
        <v>0</v>
      </c>
      <c r="H371" s="35">
        <f t="shared" si="12"/>
        <v>0</v>
      </c>
      <c r="I371" s="35">
        <f t="shared" si="12"/>
        <v>0</v>
      </c>
      <c r="J371" s="196">
        <f t="shared" si="12"/>
        <v>0</v>
      </c>
      <c r="K371" s="35">
        <f t="shared" si="12"/>
        <v>0</v>
      </c>
      <c r="L371" s="196">
        <f t="shared" si="12"/>
        <v>0</v>
      </c>
      <c r="M371" s="35">
        <f t="shared" si="12"/>
        <v>0</v>
      </c>
      <c r="N371" s="196">
        <f t="shared" si="12"/>
        <v>0</v>
      </c>
      <c r="O371" s="35">
        <f t="shared" si="12"/>
        <v>0</v>
      </c>
      <c r="P371" s="196">
        <f t="shared" si="12"/>
        <v>0</v>
      </c>
      <c r="Q371" s="35">
        <f t="shared" si="12"/>
        <v>0</v>
      </c>
      <c r="R371" s="196">
        <f t="shared" si="12"/>
        <v>0</v>
      </c>
      <c r="S371" s="36">
        <f t="shared" si="12"/>
        <v>0</v>
      </c>
      <c r="T371" s="196">
        <f t="shared" si="12"/>
        <v>0</v>
      </c>
      <c r="U371" s="37">
        <f t="shared" ref="U371:U434" si="13">G371+I371+K371+M371+O371+Q371+S371</f>
        <v>0</v>
      </c>
      <c r="V371" s="38">
        <f t="shared" ref="V371:V434" si="14">H371+J371+L371+N371+P371+R371+T371</f>
        <v>0</v>
      </c>
    </row>
    <row r="372" spans="1:22" x14ac:dyDescent="0.25">
      <c r="A372" s="39" t="s">
        <v>27</v>
      </c>
      <c r="B372" s="40" t="s">
        <v>575</v>
      </c>
      <c r="C372" s="41" t="s">
        <v>28</v>
      </c>
      <c r="D372" s="261">
        <f>D373+D397+D425+D426</f>
        <v>0</v>
      </c>
      <c r="E372" s="292">
        <f t="shared" ref="E372:T372" si="15">E373+E397+E425+E426</f>
        <v>0</v>
      </c>
      <c r="F372" s="42">
        <f t="shared" si="15"/>
        <v>0</v>
      </c>
      <c r="G372" s="42">
        <f t="shared" si="15"/>
        <v>0</v>
      </c>
      <c r="H372" s="42">
        <f t="shared" si="15"/>
        <v>0</v>
      </c>
      <c r="I372" s="42">
        <f t="shared" si="15"/>
        <v>0</v>
      </c>
      <c r="J372" s="197">
        <f t="shared" si="15"/>
        <v>0</v>
      </c>
      <c r="K372" s="42">
        <f t="shared" si="15"/>
        <v>0</v>
      </c>
      <c r="L372" s="197">
        <f t="shared" si="15"/>
        <v>0</v>
      </c>
      <c r="M372" s="42">
        <f t="shared" si="15"/>
        <v>0</v>
      </c>
      <c r="N372" s="197">
        <f t="shared" si="15"/>
        <v>0</v>
      </c>
      <c r="O372" s="42">
        <f t="shared" si="15"/>
        <v>0</v>
      </c>
      <c r="P372" s="197">
        <f t="shared" si="15"/>
        <v>0</v>
      </c>
      <c r="Q372" s="42">
        <f t="shared" si="15"/>
        <v>0</v>
      </c>
      <c r="R372" s="197">
        <f t="shared" si="15"/>
        <v>0</v>
      </c>
      <c r="S372" s="43">
        <f t="shared" si="15"/>
        <v>0</v>
      </c>
      <c r="T372" s="197">
        <f t="shared" si="15"/>
        <v>0</v>
      </c>
      <c r="U372" s="44">
        <f t="shared" si="13"/>
        <v>0</v>
      </c>
      <c r="V372" s="45">
        <f t="shared" si="14"/>
        <v>0</v>
      </c>
    </row>
    <row r="373" spans="1:22" x14ac:dyDescent="0.25">
      <c r="A373" s="16" t="s">
        <v>29</v>
      </c>
      <c r="B373" s="18" t="s">
        <v>576</v>
      </c>
      <c r="C373" s="17" t="s">
        <v>28</v>
      </c>
      <c r="D373" s="263">
        <f>D374+D392+D396</f>
        <v>0</v>
      </c>
      <c r="E373" s="293">
        <f t="shared" ref="E373:T373" si="16">E374+E392+E396</f>
        <v>0</v>
      </c>
      <c r="F373" s="24">
        <f t="shared" si="16"/>
        <v>0</v>
      </c>
      <c r="G373" s="24">
        <f t="shared" si="16"/>
        <v>0</v>
      </c>
      <c r="H373" s="24">
        <f t="shared" si="16"/>
        <v>0</v>
      </c>
      <c r="I373" s="24">
        <f t="shared" si="16"/>
        <v>0</v>
      </c>
      <c r="J373" s="197">
        <f t="shared" si="16"/>
        <v>0</v>
      </c>
      <c r="K373" s="24">
        <f t="shared" si="16"/>
        <v>0</v>
      </c>
      <c r="L373" s="197">
        <f t="shared" si="16"/>
        <v>0</v>
      </c>
      <c r="M373" s="24">
        <f t="shared" si="16"/>
        <v>0</v>
      </c>
      <c r="N373" s="197">
        <f t="shared" si="16"/>
        <v>0</v>
      </c>
      <c r="O373" s="24">
        <f t="shared" si="16"/>
        <v>0</v>
      </c>
      <c r="P373" s="197">
        <f t="shared" si="16"/>
        <v>0</v>
      </c>
      <c r="Q373" s="24">
        <f t="shared" si="16"/>
        <v>0</v>
      </c>
      <c r="R373" s="197">
        <f t="shared" si="16"/>
        <v>0</v>
      </c>
      <c r="S373" s="25">
        <f t="shared" si="16"/>
        <v>0</v>
      </c>
      <c r="T373" s="197">
        <f t="shared" si="16"/>
        <v>0</v>
      </c>
      <c r="U373" s="26">
        <f t="shared" si="13"/>
        <v>0</v>
      </c>
      <c r="V373" s="27">
        <f t="shared" si="14"/>
        <v>0</v>
      </c>
    </row>
    <row r="374" spans="1:22" ht="31.5" x14ac:dyDescent="0.25">
      <c r="A374" s="16" t="s">
        <v>30</v>
      </c>
      <c r="B374" s="19" t="s">
        <v>577</v>
      </c>
      <c r="C374" s="17" t="s">
        <v>28</v>
      </c>
      <c r="D374" s="263">
        <f>D375+D379+D380+D381+D382+D387+D388+D389</f>
        <v>0</v>
      </c>
      <c r="E374" s="24">
        <f t="shared" ref="E374:T374" si="17">E375+E379+E380+E381+E382+E387+E388+E389</f>
        <v>0</v>
      </c>
      <c r="F374" s="24">
        <f t="shared" si="17"/>
        <v>0</v>
      </c>
      <c r="G374" s="24">
        <f t="shared" si="17"/>
        <v>0</v>
      </c>
      <c r="H374" s="24">
        <f t="shared" si="17"/>
        <v>0</v>
      </c>
      <c r="I374" s="24">
        <f t="shared" si="17"/>
        <v>0</v>
      </c>
      <c r="J374" s="197">
        <f t="shared" si="17"/>
        <v>0</v>
      </c>
      <c r="K374" s="24">
        <f t="shared" si="17"/>
        <v>0</v>
      </c>
      <c r="L374" s="197">
        <f t="shared" si="17"/>
        <v>0</v>
      </c>
      <c r="M374" s="24">
        <f t="shared" si="17"/>
        <v>0</v>
      </c>
      <c r="N374" s="197">
        <f t="shared" si="17"/>
        <v>0</v>
      </c>
      <c r="O374" s="24">
        <f t="shared" si="17"/>
        <v>0</v>
      </c>
      <c r="P374" s="197">
        <f t="shared" si="17"/>
        <v>0</v>
      </c>
      <c r="Q374" s="24">
        <f t="shared" si="17"/>
        <v>0</v>
      </c>
      <c r="R374" s="197">
        <f t="shared" si="17"/>
        <v>0</v>
      </c>
      <c r="S374" s="25">
        <f t="shared" si="17"/>
        <v>0</v>
      </c>
      <c r="T374" s="197">
        <f t="shared" si="17"/>
        <v>0</v>
      </c>
      <c r="U374" s="26">
        <f t="shared" si="13"/>
        <v>0</v>
      </c>
      <c r="V374" s="27">
        <f t="shared" si="14"/>
        <v>0</v>
      </c>
    </row>
    <row r="375" spans="1:22" ht="31.5" x14ac:dyDescent="0.25">
      <c r="A375" s="16" t="s">
        <v>578</v>
      </c>
      <c r="B375" s="20" t="s">
        <v>579</v>
      </c>
      <c r="C375" s="17" t="s">
        <v>28</v>
      </c>
      <c r="D375" s="263">
        <f>D376+D377+D378</f>
        <v>0</v>
      </c>
      <c r="E375" s="24">
        <f t="shared" ref="E375:T375" si="18">E376+E377+E378</f>
        <v>0</v>
      </c>
      <c r="F375" s="24">
        <f t="shared" si="18"/>
        <v>0</v>
      </c>
      <c r="G375" s="24">
        <f t="shared" si="18"/>
        <v>0</v>
      </c>
      <c r="H375" s="24">
        <f t="shared" si="18"/>
        <v>0</v>
      </c>
      <c r="I375" s="24">
        <f t="shared" si="18"/>
        <v>0</v>
      </c>
      <c r="J375" s="197">
        <f t="shared" si="18"/>
        <v>0</v>
      </c>
      <c r="K375" s="24">
        <f t="shared" si="18"/>
        <v>0</v>
      </c>
      <c r="L375" s="197">
        <f t="shared" si="18"/>
        <v>0</v>
      </c>
      <c r="M375" s="24">
        <f t="shared" si="18"/>
        <v>0</v>
      </c>
      <c r="N375" s="197">
        <f t="shared" si="18"/>
        <v>0</v>
      </c>
      <c r="O375" s="24">
        <f t="shared" si="18"/>
        <v>0</v>
      </c>
      <c r="P375" s="197">
        <f t="shared" si="18"/>
        <v>0</v>
      </c>
      <c r="Q375" s="24">
        <f t="shared" si="18"/>
        <v>0</v>
      </c>
      <c r="R375" s="197">
        <f t="shared" si="18"/>
        <v>0</v>
      </c>
      <c r="S375" s="25">
        <f t="shared" si="18"/>
        <v>0</v>
      </c>
      <c r="T375" s="197">
        <f t="shared" si="18"/>
        <v>0</v>
      </c>
      <c r="U375" s="26">
        <f t="shared" si="13"/>
        <v>0</v>
      </c>
      <c r="V375" s="27">
        <f t="shared" si="14"/>
        <v>0</v>
      </c>
    </row>
    <row r="376" spans="1:22" ht="31.5" x14ac:dyDescent="0.25">
      <c r="A376" s="16" t="s">
        <v>580</v>
      </c>
      <c r="B376" s="21" t="s">
        <v>31</v>
      </c>
      <c r="C376" s="17" t="s">
        <v>28</v>
      </c>
      <c r="D376" s="263"/>
      <c r="E376" s="24"/>
      <c r="F376" s="24"/>
      <c r="G376" s="24"/>
      <c r="H376" s="24"/>
      <c r="I376" s="24"/>
      <c r="J376" s="197"/>
      <c r="K376" s="24"/>
      <c r="L376" s="197"/>
      <c r="M376" s="24"/>
      <c r="N376" s="197"/>
      <c r="O376" s="24"/>
      <c r="P376" s="197"/>
      <c r="Q376" s="24"/>
      <c r="R376" s="197"/>
      <c r="S376" s="25"/>
      <c r="T376" s="197"/>
      <c r="U376" s="26">
        <f t="shared" si="13"/>
        <v>0</v>
      </c>
      <c r="V376" s="27">
        <f t="shared" si="14"/>
        <v>0</v>
      </c>
    </row>
    <row r="377" spans="1:22" ht="47.25" x14ac:dyDescent="0.25">
      <c r="A377" s="16" t="s">
        <v>581</v>
      </c>
      <c r="B377" s="21" t="s">
        <v>33</v>
      </c>
      <c r="C377" s="17" t="s">
        <v>28</v>
      </c>
      <c r="D377" s="263"/>
      <c r="E377" s="24"/>
      <c r="F377" s="24"/>
      <c r="G377" s="24"/>
      <c r="H377" s="24"/>
      <c r="I377" s="24"/>
      <c r="J377" s="197"/>
      <c r="K377" s="24"/>
      <c r="L377" s="197"/>
      <c r="M377" s="24"/>
      <c r="N377" s="197"/>
      <c r="O377" s="24"/>
      <c r="P377" s="197"/>
      <c r="Q377" s="24"/>
      <c r="R377" s="197"/>
      <c r="S377" s="25"/>
      <c r="T377" s="197"/>
      <c r="U377" s="26">
        <f t="shared" si="13"/>
        <v>0</v>
      </c>
      <c r="V377" s="27">
        <f t="shared" si="14"/>
        <v>0</v>
      </c>
    </row>
    <row r="378" spans="1:22" ht="47.25" x14ac:dyDescent="0.25">
      <c r="A378" s="16" t="s">
        <v>582</v>
      </c>
      <c r="B378" s="21" t="s">
        <v>35</v>
      </c>
      <c r="C378" s="17" t="s">
        <v>28</v>
      </c>
      <c r="D378" s="263"/>
      <c r="E378" s="24"/>
      <c r="F378" s="24"/>
      <c r="G378" s="24"/>
      <c r="H378" s="24"/>
      <c r="I378" s="24"/>
      <c r="J378" s="197"/>
      <c r="K378" s="24"/>
      <c r="L378" s="197"/>
      <c r="M378" s="24"/>
      <c r="N378" s="197"/>
      <c r="O378" s="24"/>
      <c r="P378" s="197"/>
      <c r="Q378" s="24"/>
      <c r="R378" s="197"/>
      <c r="S378" s="25"/>
      <c r="T378" s="197"/>
      <c r="U378" s="26">
        <f t="shared" si="13"/>
        <v>0</v>
      </c>
      <c r="V378" s="27">
        <f t="shared" si="14"/>
        <v>0</v>
      </c>
    </row>
    <row r="379" spans="1:22" ht="31.5" x14ac:dyDescent="0.25">
      <c r="A379" s="16" t="s">
        <v>583</v>
      </c>
      <c r="B379" s="20" t="s">
        <v>584</v>
      </c>
      <c r="C379" s="17" t="s">
        <v>28</v>
      </c>
      <c r="D379" s="263"/>
      <c r="E379" s="24"/>
      <c r="F379" s="24"/>
      <c r="G379" s="24"/>
      <c r="H379" s="24"/>
      <c r="I379" s="24"/>
      <c r="J379" s="197"/>
      <c r="K379" s="24"/>
      <c r="L379" s="197"/>
      <c r="M379" s="24"/>
      <c r="N379" s="197"/>
      <c r="O379" s="24"/>
      <c r="P379" s="197"/>
      <c r="Q379" s="24"/>
      <c r="R379" s="197"/>
      <c r="S379" s="25"/>
      <c r="T379" s="197"/>
      <c r="U379" s="26">
        <f t="shared" si="13"/>
        <v>0</v>
      </c>
      <c r="V379" s="27">
        <f t="shared" si="14"/>
        <v>0</v>
      </c>
    </row>
    <row r="380" spans="1:22" x14ac:dyDescent="0.25">
      <c r="A380" s="16" t="s">
        <v>585</v>
      </c>
      <c r="B380" s="20" t="s">
        <v>586</v>
      </c>
      <c r="C380" s="17" t="s">
        <v>28</v>
      </c>
      <c r="D380" s="263"/>
      <c r="E380" s="24"/>
      <c r="F380" s="24"/>
      <c r="G380" s="24"/>
      <c r="H380" s="24"/>
      <c r="I380" s="24"/>
      <c r="J380" s="197"/>
      <c r="K380" s="24"/>
      <c r="L380" s="197"/>
      <c r="M380" s="24"/>
      <c r="N380" s="197"/>
      <c r="O380" s="24"/>
      <c r="P380" s="197"/>
      <c r="Q380" s="24"/>
      <c r="R380" s="197"/>
      <c r="S380" s="25"/>
      <c r="T380" s="197"/>
      <c r="U380" s="26">
        <f t="shared" si="13"/>
        <v>0</v>
      </c>
      <c r="V380" s="27">
        <f t="shared" si="14"/>
        <v>0</v>
      </c>
    </row>
    <row r="381" spans="1:22" ht="31.5" x14ac:dyDescent="0.25">
      <c r="A381" s="16" t="s">
        <v>587</v>
      </c>
      <c r="B381" s="20" t="s">
        <v>588</v>
      </c>
      <c r="C381" s="17" t="s">
        <v>28</v>
      </c>
      <c r="D381" s="263"/>
      <c r="E381" s="24"/>
      <c r="F381" s="24"/>
      <c r="G381" s="24"/>
      <c r="H381" s="24"/>
      <c r="I381" s="24"/>
      <c r="J381" s="197"/>
      <c r="K381" s="24"/>
      <c r="L381" s="197"/>
      <c r="M381" s="24"/>
      <c r="N381" s="197"/>
      <c r="O381" s="24"/>
      <c r="P381" s="197"/>
      <c r="Q381" s="24"/>
      <c r="R381" s="197"/>
      <c r="S381" s="25"/>
      <c r="T381" s="197"/>
      <c r="U381" s="26">
        <f t="shared" si="13"/>
        <v>0</v>
      </c>
      <c r="V381" s="27">
        <f t="shared" si="14"/>
        <v>0</v>
      </c>
    </row>
    <row r="382" spans="1:22" x14ac:dyDescent="0.25">
      <c r="A382" s="16" t="s">
        <v>589</v>
      </c>
      <c r="B382" s="20" t="s">
        <v>590</v>
      </c>
      <c r="C382" s="17" t="s">
        <v>28</v>
      </c>
      <c r="D382" s="263">
        <f>D383+D385</f>
        <v>0</v>
      </c>
      <c r="E382" s="24">
        <f t="shared" ref="E382:T382" si="19">E383+E385</f>
        <v>0</v>
      </c>
      <c r="F382" s="24">
        <f t="shared" si="19"/>
        <v>0</v>
      </c>
      <c r="G382" s="24">
        <f t="shared" si="19"/>
        <v>0</v>
      </c>
      <c r="H382" s="24">
        <f t="shared" si="19"/>
        <v>0</v>
      </c>
      <c r="I382" s="24">
        <f t="shared" si="19"/>
        <v>0</v>
      </c>
      <c r="J382" s="197">
        <f t="shared" si="19"/>
        <v>0</v>
      </c>
      <c r="K382" s="24">
        <f t="shared" si="19"/>
        <v>0</v>
      </c>
      <c r="L382" s="197">
        <f t="shared" si="19"/>
        <v>0</v>
      </c>
      <c r="M382" s="24">
        <f t="shared" si="19"/>
        <v>0</v>
      </c>
      <c r="N382" s="197">
        <f t="shared" si="19"/>
        <v>0</v>
      </c>
      <c r="O382" s="24">
        <f t="shared" si="19"/>
        <v>0</v>
      </c>
      <c r="P382" s="197">
        <f t="shared" si="19"/>
        <v>0</v>
      </c>
      <c r="Q382" s="24">
        <f t="shared" si="19"/>
        <v>0</v>
      </c>
      <c r="R382" s="197">
        <f t="shared" si="19"/>
        <v>0</v>
      </c>
      <c r="S382" s="25">
        <f t="shared" si="19"/>
        <v>0</v>
      </c>
      <c r="T382" s="197">
        <f t="shared" si="19"/>
        <v>0</v>
      </c>
      <c r="U382" s="26">
        <f t="shared" si="13"/>
        <v>0</v>
      </c>
      <c r="V382" s="27">
        <f t="shared" si="14"/>
        <v>0</v>
      </c>
    </row>
    <row r="383" spans="1:22" ht="31.5" x14ac:dyDescent="0.25">
      <c r="A383" s="16" t="s">
        <v>591</v>
      </c>
      <c r="B383" s="21" t="s">
        <v>592</v>
      </c>
      <c r="C383" s="17" t="s">
        <v>28</v>
      </c>
      <c r="D383" s="263"/>
      <c r="E383" s="24"/>
      <c r="F383" s="24"/>
      <c r="G383" s="24"/>
      <c r="H383" s="24"/>
      <c r="I383" s="24"/>
      <c r="J383" s="197"/>
      <c r="K383" s="24"/>
      <c r="L383" s="197"/>
      <c r="M383" s="24"/>
      <c r="N383" s="197"/>
      <c r="O383" s="24"/>
      <c r="P383" s="197"/>
      <c r="Q383" s="24"/>
      <c r="R383" s="197"/>
      <c r="S383" s="25"/>
      <c r="T383" s="197"/>
      <c r="U383" s="26">
        <f t="shared" si="13"/>
        <v>0</v>
      </c>
      <c r="V383" s="27">
        <f t="shared" si="14"/>
        <v>0</v>
      </c>
    </row>
    <row r="384" spans="1:22" x14ac:dyDescent="0.25">
      <c r="A384" s="16" t="s">
        <v>593</v>
      </c>
      <c r="B384" s="21" t="s">
        <v>594</v>
      </c>
      <c r="C384" s="17" t="s">
        <v>28</v>
      </c>
      <c r="D384" s="263"/>
      <c r="E384" s="24"/>
      <c r="F384" s="24"/>
      <c r="G384" s="24"/>
      <c r="H384" s="24"/>
      <c r="I384" s="24"/>
      <c r="J384" s="197"/>
      <c r="K384" s="24"/>
      <c r="L384" s="197"/>
      <c r="M384" s="24"/>
      <c r="N384" s="197"/>
      <c r="O384" s="24"/>
      <c r="P384" s="197"/>
      <c r="Q384" s="24"/>
      <c r="R384" s="197"/>
      <c r="S384" s="25"/>
      <c r="T384" s="197"/>
      <c r="U384" s="26">
        <f t="shared" si="13"/>
        <v>0</v>
      </c>
      <c r="V384" s="27">
        <f t="shared" si="14"/>
        <v>0</v>
      </c>
    </row>
    <row r="385" spans="1:22" x14ac:dyDescent="0.25">
      <c r="A385" s="16" t="s">
        <v>595</v>
      </c>
      <c r="B385" s="21" t="s">
        <v>596</v>
      </c>
      <c r="C385" s="17" t="s">
        <v>28</v>
      </c>
      <c r="D385" s="263"/>
      <c r="E385" s="24"/>
      <c r="F385" s="24"/>
      <c r="G385" s="24"/>
      <c r="H385" s="24"/>
      <c r="I385" s="24"/>
      <c r="J385" s="197"/>
      <c r="K385" s="24"/>
      <c r="L385" s="197"/>
      <c r="M385" s="24"/>
      <c r="N385" s="197"/>
      <c r="O385" s="24"/>
      <c r="P385" s="197"/>
      <c r="Q385" s="24"/>
      <c r="R385" s="197"/>
      <c r="S385" s="25"/>
      <c r="T385" s="197"/>
      <c r="U385" s="26">
        <f t="shared" si="13"/>
        <v>0</v>
      </c>
      <c r="V385" s="27">
        <f t="shared" si="14"/>
        <v>0</v>
      </c>
    </row>
    <row r="386" spans="1:22" x14ac:dyDescent="0.25">
      <c r="A386" s="16" t="s">
        <v>597</v>
      </c>
      <c r="B386" s="21" t="s">
        <v>594</v>
      </c>
      <c r="C386" s="17" t="s">
        <v>28</v>
      </c>
      <c r="D386" s="263"/>
      <c r="E386" s="24"/>
      <c r="F386" s="24"/>
      <c r="G386" s="24"/>
      <c r="H386" s="24"/>
      <c r="I386" s="24"/>
      <c r="J386" s="197"/>
      <c r="K386" s="24"/>
      <c r="L386" s="197"/>
      <c r="M386" s="24"/>
      <c r="N386" s="197"/>
      <c r="O386" s="24"/>
      <c r="P386" s="197"/>
      <c r="Q386" s="24"/>
      <c r="R386" s="197"/>
      <c r="S386" s="25"/>
      <c r="T386" s="197"/>
      <c r="U386" s="26">
        <f t="shared" si="13"/>
        <v>0</v>
      </c>
      <c r="V386" s="27">
        <f t="shared" si="14"/>
        <v>0</v>
      </c>
    </row>
    <row r="387" spans="1:22" x14ac:dyDescent="0.25">
      <c r="A387" s="16" t="s">
        <v>598</v>
      </c>
      <c r="B387" s="20" t="s">
        <v>599</v>
      </c>
      <c r="C387" s="17" t="s">
        <v>28</v>
      </c>
      <c r="D387" s="263"/>
      <c r="E387" s="24"/>
      <c r="F387" s="24"/>
      <c r="G387" s="24"/>
      <c r="H387" s="24"/>
      <c r="I387" s="24"/>
      <c r="J387" s="197"/>
      <c r="K387" s="24"/>
      <c r="L387" s="197"/>
      <c r="M387" s="24"/>
      <c r="N387" s="197"/>
      <c r="O387" s="24"/>
      <c r="P387" s="197"/>
      <c r="Q387" s="24"/>
      <c r="R387" s="197"/>
      <c r="S387" s="25"/>
      <c r="T387" s="197"/>
      <c r="U387" s="26">
        <f t="shared" si="13"/>
        <v>0</v>
      </c>
      <c r="V387" s="27">
        <f t="shared" si="14"/>
        <v>0</v>
      </c>
    </row>
    <row r="388" spans="1:22" x14ac:dyDescent="0.25">
      <c r="A388" s="16" t="s">
        <v>600</v>
      </c>
      <c r="B388" s="20" t="s">
        <v>414</v>
      </c>
      <c r="C388" s="17" t="s">
        <v>28</v>
      </c>
      <c r="D388" s="263"/>
      <c r="E388" s="24"/>
      <c r="F388" s="24"/>
      <c r="G388" s="24"/>
      <c r="H388" s="24"/>
      <c r="I388" s="24"/>
      <c r="J388" s="197"/>
      <c r="K388" s="24"/>
      <c r="L388" s="197"/>
      <c r="M388" s="24"/>
      <c r="N388" s="197"/>
      <c r="O388" s="24"/>
      <c r="P388" s="197"/>
      <c r="Q388" s="24"/>
      <c r="R388" s="197"/>
      <c r="S388" s="25"/>
      <c r="T388" s="197"/>
      <c r="U388" s="26">
        <f t="shared" si="13"/>
        <v>0</v>
      </c>
      <c r="V388" s="27">
        <f t="shared" si="14"/>
        <v>0</v>
      </c>
    </row>
    <row r="389" spans="1:22" ht="31.5" x14ac:dyDescent="0.25">
      <c r="A389" s="16" t="s">
        <v>601</v>
      </c>
      <c r="B389" s="20" t="s">
        <v>602</v>
      </c>
      <c r="C389" s="17" t="s">
        <v>28</v>
      </c>
      <c r="D389" s="263">
        <f>D390+D391</f>
        <v>0</v>
      </c>
      <c r="E389" s="24">
        <f t="shared" ref="E389:T389" si="20">E390+E391</f>
        <v>0</v>
      </c>
      <c r="F389" s="24">
        <f t="shared" si="20"/>
        <v>0</v>
      </c>
      <c r="G389" s="24">
        <f t="shared" si="20"/>
        <v>0</v>
      </c>
      <c r="H389" s="24">
        <f t="shared" si="20"/>
        <v>0</v>
      </c>
      <c r="I389" s="24">
        <f t="shared" si="20"/>
        <v>0</v>
      </c>
      <c r="J389" s="197">
        <f t="shared" si="20"/>
        <v>0</v>
      </c>
      <c r="K389" s="24">
        <f t="shared" si="20"/>
        <v>0</v>
      </c>
      <c r="L389" s="197">
        <f t="shared" si="20"/>
        <v>0</v>
      </c>
      <c r="M389" s="24">
        <f t="shared" si="20"/>
        <v>0</v>
      </c>
      <c r="N389" s="197">
        <f t="shared" si="20"/>
        <v>0</v>
      </c>
      <c r="O389" s="24">
        <f t="shared" si="20"/>
        <v>0</v>
      </c>
      <c r="P389" s="197">
        <f t="shared" si="20"/>
        <v>0</v>
      </c>
      <c r="Q389" s="24">
        <f t="shared" si="20"/>
        <v>0</v>
      </c>
      <c r="R389" s="197">
        <f t="shared" si="20"/>
        <v>0</v>
      </c>
      <c r="S389" s="25">
        <f t="shared" si="20"/>
        <v>0</v>
      </c>
      <c r="T389" s="197">
        <f t="shared" si="20"/>
        <v>0</v>
      </c>
      <c r="U389" s="26">
        <f t="shared" si="13"/>
        <v>0</v>
      </c>
      <c r="V389" s="27">
        <f t="shared" si="14"/>
        <v>0</v>
      </c>
    </row>
    <row r="390" spans="1:22" x14ac:dyDescent="0.25">
      <c r="A390" s="16" t="s">
        <v>603</v>
      </c>
      <c r="B390" s="21" t="s">
        <v>604</v>
      </c>
      <c r="C390" s="17" t="s">
        <v>28</v>
      </c>
      <c r="D390" s="263"/>
      <c r="E390" s="24"/>
      <c r="F390" s="24"/>
      <c r="G390" s="24"/>
      <c r="H390" s="24"/>
      <c r="I390" s="24"/>
      <c r="J390" s="197"/>
      <c r="K390" s="24"/>
      <c r="L390" s="197"/>
      <c r="M390" s="24"/>
      <c r="N390" s="197"/>
      <c r="O390" s="24"/>
      <c r="P390" s="197"/>
      <c r="Q390" s="24"/>
      <c r="R390" s="197"/>
      <c r="S390" s="25"/>
      <c r="T390" s="197"/>
      <c r="U390" s="26">
        <f t="shared" si="13"/>
        <v>0</v>
      </c>
      <c r="V390" s="27">
        <f t="shared" si="14"/>
        <v>0</v>
      </c>
    </row>
    <row r="391" spans="1:22" x14ac:dyDescent="0.25">
      <c r="A391" s="16" t="s">
        <v>605</v>
      </c>
      <c r="B391" s="46" t="s">
        <v>53</v>
      </c>
      <c r="C391" s="17" t="s">
        <v>28</v>
      </c>
      <c r="D391" s="263"/>
      <c r="E391" s="24"/>
      <c r="F391" s="24"/>
      <c r="G391" s="24"/>
      <c r="H391" s="24"/>
      <c r="I391" s="24"/>
      <c r="J391" s="197"/>
      <c r="K391" s="24"/>
      <c r="L391" s="197"/>
      <c r="M391" s="24"/>
      <c r="N391" s="197"/>
      <c r="O391" s="24"/>
      <c r="P391" s="197"/>
      <c r="Q391" s="24"/>
      <c r="R391" s="197"/>
      <c r="S391" s="25"/>
      <c r="T391" s="197"/>
      <c r="U391" s="26">
        <f t="shared" si="13"/>
        <v>0</v>
      </c>
      <c r="V391" s="27">
        <f t="shared" si="14"/>
        <v>0</v>
      </c>
    </row>
    <row r="392" spans="1:22" ht="31.5" x14ac:dyDescent="0.25">
      <c r="A392" s="16" t="s">
        <v>32</v>
      </c>
      <c r="B392" s="19" t="s">
        <v>606</v>
      </c>
      <c r="C392" s="17" t="s">
        <v>28</v>
      </c>
      <c r="D392" s="263">
        <f>D393+D394+D395</f>
        <v>0</v>
      </c>
      <c r="E392" s="293">
        <f t="shared" ref="E392:T392" si="21">E393+E394+E395</f>
        <v>0</v>
      </c>
      <c r="F392" s="24">
        <f t="shared" si="21"/>
        <v>0</v>
      </c>
      <c r="G392" s="24">
        <f t="shared" si="21"/>
        <v>0</v>
      </c>
      <c r="H392" s="24">
        <f t="shared" si="21"/>
        <v>0</v>
      </c>
      <c r="I392" s="24">
        <f t="shared" si="21"/>
        <v>0</v>
      </c>
      <c r="J392" s="197">
        <f t="shared" si="21"/>
        <v>0</v>
      </c>
      <c r="K392" s="24">
        <f t="shared" si="21"/>
        <v>0</v>
      </c>
      <c r="L392" s="197">
        <f t="shared" si="21"/>
        <v>0</v>
      </c>
      <c r="M392" s="24">
        <f t="shared" si="21"/>
        <v>0</v>
      </c>
      <c r="N392" s="197">
        <f t="shared" si="21"/>
        <v>0</v>
      </c>
      <c r="O392" s="24">
        <f t="shared" si="21"/>
        <v>0</v>
      </c>
      <c r="P392" s="197">
        <f t="shared" si="21"/>
        <v>0</v>
      </c>
      <c r="Q392" s="24">
        <f t="shared" si="21"/>
        <v>0</v>
      </c>
      <c r="R392" s="197">
        <f t="shared" si="21"/>
        <v>0</v>
      </c>
      <c r="S392" s="25">
        <f t="shared" si="21"/>
        <v>0</v>
      </c>
      <c r="T392" s="197">
        <f t="shared" si="21"/>
        <v>0</v>
      </c>
      <c r="U392" s="26">
        <f t="shared" si="13"/>
        <v>0</v>
      </c>
      <c r="V392" s="27">
        <f t="shared" si="14"/>
        <v>0</v>
      </c>
    </row>
    <row r="393" spans="1:22" ht="31.5" x14ac:dyDescent="0.25">
      <c r="A393" s="16" t="s">
        <v>607</v>
      </c>
      <c r="B393" s="20" t="s">
        <v>31</v>
      </c>
      <c r="C393" s="17" t="s">
        <v>28</v>
      </c>
      <c r="D393" s="263"/>
      <c r="E393" s="293"/>
      <c r="F393" s="24"/>
      <c r="G393" s="24"/>
      <c r="H393" s="24"/>
      <c r="I393" s="24"/>
      <c r="J393" s="197"/>
      <c r="K393" s="24"/>
      <c r="L393" s="197"/>
      <c r="M393" s="24"/>
      <c r="N393" s="197"/>
      <c r="O393" s="24"/>
      <c r="P393" s="197"/>
      <c r="Q393" s="24"/>
      <c r="R393" s="197"/>
      <c r="S393" s="25"/>
      <c r="T393" s="197"/>
      <c r="U393" s="26">
        <f t="shared" si="13"/>
        <v>0</v>
      </c>
      <c r="V393" s="27">
        <f t="shared" si="14"/>
        <v>0</v>
      </c>
    </row>
    <row r="394" spans="1:22" ht="31.5" x14ac:dyDescent="0.25">
      <c r="A394" s="16" t="s">
        <v>608</v>
      </c>
      <c r="B394" s="20" t="s">
        <v>33</v>
      </c>
      <c r="C394" s="17" t="s">
        <v>28</v>
      </c>
      <c r="D394" s="263"/>
      <c r="E394" s="293"/>
      <c r="F394" s="24"/>
      <c r="G394" s="24"/>
      <c r="H394" s="24"/>
      <c r="I394" s="24"/>
      <c r="J394" s="197"/>
      <c r="K394" s="24"/>
      <c r="L394" s="197"/>
      <c r="M394" s="24"/>
      <c r="N394" s="197"/>
      <c r="O394" s="24"/>
      <c r="P394" s="197"/>
      <c r="Q394" s="24"/>
      <c r="R394" s="197"/>
      <c r="S394" s="25"/>
      <c r="T394" s="197"/>
      <c r="U394" s="26">
        <f t="shared" si="13"/>
        <v>0</v>
      </c>
      <c r="V394" s="27">
        <f t="shared" si="14"/>
        <v>0</v>
      </c>
    </row>
    <row r="395" spans="1:22" ht="47.25" x14ac:dyDescent="0.25">
      <c r="A395" s="16" t="s">
        <v>609</v>
      </c>
      <c r="B395" s="20" t="s">
        <v>35</v>
      </c>
      <c r="C395" s="17" t="s">
        <v>28</v>
      </c>
      <c r="D395" s="263"/>
      <c r="E395" s="293"/>
      <c r="F395" s="24"/>
      <c r="G395" s="24"/>
      <c r="H395" s="24"/>
      <c r="I395" s="24"/>
      <c r="J395" s="197"/>
      <c r="K395" s="24"/>
      <c r="L395" s="197"/>
      <c r="M395" s="24"/>
      <c r="N395" s="197"/>
      <c r="O395" s="24"/>
      <c r="P395" s="197"/>
      <c r="Q395" s="24"/>
      <c r="R395" s="197"/>
      <c r="S395" s="25"/>
      <c r="T395" s="197"/>
      <c r="U395" s="26">
        <f t="shared" si="13"/>
        <v>0</v>
      </c>
      <c r="V395" s="27">
        <f t="shared" si="14"/>
        <v>0</v>
      </c>
    </row>
    <row r="396" spans="1:22" x14ac:dyDescent="0.25">
      <c r="A396" s="16" t="s">
        <v>34</v>
      </c>
      <c r="B396" s="19" t="s">
        <v>610</v>
      </c>
      <c r="C396" s="17" t="s">
        <v>28</v>
      </c>
      <c r="D396" s="263"/>
      <c r="E396" s="293"/>
      <c r="F396" s="24"/>
      <c r="G396" s="24"/>
      <c r="H396" s="24"/>
      <c r="I396" s="24"/>
      <c r="J396" s="197"/>
      <c r="K396" s="24"/>
      <c r="L396" s="197"/>
      <c r="M396" s="24"/>
      <c r="N396" s="197"/>
      <c r="O396" s="24"/>
      <c r="P396" s="197"/>
      <c r="Q396" s="24"/>
      <c r="R396" s="197"/>
      <c r="S396" s="25"/>
      <c r="T396" s="197"/>
      <c r="U396" s="26">
        <f t="shared" si="13"/>
        <v>0</v>
      </c>
      <c r="V396" s="27">
        <f t="shared" si="14"/>
        <v>0</v>
      </c>
    </row>
    <row r="397" spans="1:22" x14ac:dyDescent="0.25">
      <c r="A397" s="16" t="s">
        <v>36</v>
      </c>
      <c r="B397" s="18" t="s">
        <v>611</v>
      </c>
      <c r="C397" s="17" t="s">
        <v>28</v>
      </c>
      <c r="D397" s="263">
        <f>D398+D411+D412</f>
        <v>0</v>
      </c>
      <c r="E397" s="293">
        <f t="shared" ref="E397:T397" si="22">E398+E411+E412</f>
        <v>0</v>
      </c>
      <c r="F397" s="24">
        <f t="shared" si="22"/>
        <v>0</v>
      </c>
      <c r="G397" s="24">
        <f t="shared" si="22"/>
        <v>0</v>
      </c>
      <c r="H397" s="24">
        <f t="shared" si="22"/>
        <v>0</v>
      </c>
      <c r="I397" s="24">
        <f t="shared" si="22"/>
        <v>0</v>
      </c>
      <c r="J397" s="197">
        <f t="shared" si="22"/>
        <v>0</v>
      </c>
      <c r="K397" s="24">
        <f t="shared" si="22"/>
        <v>0</v>
      </c>
      <c r="L397" s="197">
        <f t="shared" si="22"/>
        <v>0</v>
      </c>
      <c r="M397" s="24">
        <f t="shared" si="22"/>
        <v>0</v>
      </c>
      <c r="N397" s="197">
        <f t="shared" si="22"/>
        <v>0</v>
      </c>
      <c r="O397" s="24">
        <f t="shared" si="22"/>
        <v>0</v>
      </c>
      <c r="P397" s="197">
        <f t="shared" si="22"/>
        <v>0</v>
      </c>
      <c r="Q397" s="24">
        <f t="shared" si="22"/>
        <v>0</v>
      </c>
      <c r="R397" s="197">
        <f t="shared" si="22"/>
        <v>0</v>
      </c>
      <c r="S397" s="25">
        <f t="shared" si="22"/>
        <v>0</v>
      </c>
      <c r="T397" s="197">
        <f t="shared" si="22"/>
        <v>0</v>
      </c>
      <c r="U397" s="26">
        <f t="shared" si="13"/>
        <v>0</v>
      </c>
      <c r="V397" s="27">
        <f t="shared" si="14"/>
        <v>0</v>
      </c>
    </row>
    <row r="398" spans="1:22" ht="31.5" x14ac:dyDescent="0.25">
      <c r="A398" s="16" t="s">
        <v>612</v>
      </c>
      <c r="B398" s="19" t="s">
        <v>613</v>
      </c>
      <c r="C398" s="17" t="s">
        <v>28</v>
      </c>
      <c r="D398" s="263">
        <f>D399+D403+D404+D405+D406+D407+D408</f>
        <v>0</v>
      </c>
      <c r="E398" s="24">
        <f t="shared" ref="E398:T398" si="23">E399+E403+E404+E405+E406+E407+E408</f>
        <v>0</v>
      </c>
      <c r="F398" s="24">
        <f t="shared" si="23"/>
        <v>0</v>
      </c>
      <c r="G398" s="24">
        <f t="shared" si="23"/>
        <v>0</v>
      </c>
      <c r="H398" s="24">
        <f t="shared" si="23"/>
        <v>0</v>
      </c>
      <c r="I398" s="24">
        <f t="shared" si="23"/>
        <v>0</v>
      </c>
      <c r="J398" s="197">
        <f t="shared" si="23"/>
        <v>0</v>
      </c>
      <c r="K398" s="24">
        <f t="shared" si="23"/>
        <v>0</v>
      </c>
      <c r="L398" s="197">
        <f t="shared" si="23"/>
        <v>0</v>
      </c>
      <c r="M398" s="24">
        <f t="shared" si="23"/>
        <v>0</v>
      </c>
      <c r="N398" s="197">
        <f t="shared" si="23"/>
        <v>0</v>
      </c>
      <c r="O398" s="24">
        <f t="shared" si="23"/>
        <v>0</v>
      </c>
      <c r="P398" s="197">
        <f t="shared" si="23"/>
        <v>0</v>
      </c>
      <c r="Q398" s="24">
        <f t="shared" si="23"/>
        <v>0</v>
      </c>
      <c r="R398" s="197">
        <f t="shared" si="23"/>
        <v>0</v>
      </c>
      <c r="S398" s="25">
        <f t="shared" si="23"/>
        <v>0</v>
      </c>
      <c r="T398" s="197">
        <f t="shared" si="23"/>
        <v>0</v>
      </c>
      <c r="U398" s="26">
        <f t="shared" si="13"/>
        <v>0</v>
      </c>
      <c r="V398" s="27">
        <f t="shared" si="14"/>
        <v>0</v>
      </c>
    </row>
    <row r="399" spans="1:22" ht="31.5" x14ac:dyDescent="0.25">
      <c r="A399" s="16" t="s">
        <v>614</v>
      </c>
      <c r="B399" s="20" t="s">
        <v>615</v>
      </c>
      <c r="C399" s="17" t="s">
        <v>28</v>
      </c>
      <c r="D399" s="263"/>
      <c r="E399" s="24"/>
      <c r="F399" s="24"/>
      <c r="G399" s="24"/>
      <c r="H399" s="24"/>
      <c r="I399" s="24"/>
      <c r="J399" s="197"/>
      <c r="K399" s="24"/>
      <c r="L399" s="197"/>
      <c r="M399" s="24"/>
      <c r="N399" s="197"/>
      <c r="O399" s="24"/>
      <c r="P399" s="197"/>
      <c r="Q399" s="24"/>
      <c r="R399" s="197"/>
      <c r="S399" s="25"/>
      <c r="T399" s="197"/>
      <c r="U399" s="26">
        <f t="shared" si="13"/>
        <v>0</v>
      </c>
      <c r="V399" s="27">
        <f t="shared" si="14"/>
        <v>0</v>
      </c>
    </row>
    <row r="400" spans="1:22" ht="31.5" x14ac:dyDescent="0.25">
      <c r="A400" s="16" t="s">
        <v>616</v>
      </c>
      <c r="B400" s="20" t="s">
        <v>31</v>
      </c>
      <c r="C400" s="17" t="s">
        <v>28</v>
      </c>
      <c r="D400" s="263"/>
      <c r="E400" s="24"/>
      <c r="F400" s="24"/>
      <c r="G400" s="24"/>
      <c r="H400" s="24"/>
      <c r="I400" s="24"/>
      <c r="J400" s="197"/>
      <c r="K400" s="24"/>
      <c r="L400" s="197"/>
      <c r="M400" s="24"/>
      <c r="N400" s="197"/>
      <c r="O400" s="24"/>
      <c r="P400" s="197"/>
      <c r="Q400" s="24"/>
      <c r="R400" s="197"/>
      <c r="S400" s="25"/>
      <c r="T400" s="197"/>
      <c r="U400" s="26">
        <f t="shared" si="13"/>
        <v>0</v>
      </c>
      <c r="V400" s="27">
        <f t="shared" si="14"/>
        <v>0</v>
      </c>
    </row>
    <row r="401" spans="1:22" ht="31.5" x14ac:dyDescent="0.25">
      <c r="A401" s="16" t="s">
        <v>617</v>
      </c>
      <c r="B401" s="20" t="s">
        <v>33</v>
      </c>
      <c r="C401" s="17" t="s">
        <v>28</v>
      </c>
      <c r="D401" s="263"/>
      <c r="E401" s="24"/>
      <c r="F401" s="24"/>
      <c r="G401" s="24"/>
      <c r="H401" s="24"/>
      <c r="I401" s="24"/>
      <c r="J401" s="197"/>
      <c r="K401" s="24"/>
      <c r="L401" s="197"/>
      <c r="M401" s="24"/>
      <c r="N401" s="197"/>
      <c r="O401" s="24"/>
      <c r="P401" s="197"/>
      <c r="Q401" s="24"/>
      <c r="R401" s="197"/>
      <c r="S401" s="25"/>
      <c r="T401" s="197"/>
      <c r="U401" s="26">
        <f t="shared" si="13"/>
        <v>0</v>
      </c>
      <c r="V401" s="27">
        <f t="shared" si="14"/>
        <v>0</v>
      </c>
    </row>
    <row r="402" spans="1:22" ht="47.25" x14ac:dyDescent="0.25">
      <c r="A402" s="16" t="s">
        <v>618</v>
      </c>
      <c r="B402" s="20" t="s">
        <v>35</v>
      </c>
      <c r="C402" s="17" t="s">
        <v>28</v>
      </c>
      <c r="D402" s="263"/>
      <c r="E402" s="24"/>
      <c r="F402" s="24"/>
      <c r="G402" s="24"/>
      <c r="H402" s="24"/>
      <c r="I402" s="24"/>
      <c r="J402" s="197"/>
      <c r="K402" s="24"/>
      <c r="L402" s="197"/>
      <c r="M402" s="24"/>
      <c r="N402" s="197"/>
      <c r="O402" s="24"/>
      <c r="P402" s="197"/>
      <c r="Q402" s="24"/>
      <c r="R402" s="197"/>
      <c r="S402" s="25"/>
      <c r="T402" s="197"/>
      <c r="U402" s="26">
        <f t="shared" si="13"/>
        <v>0</v>
      </c>
      <c r="V402" s="27">
        <f t="shared" si="14"/>
        <v>0</v>
      </c>
    </row>
    <row r="403" spans="1:22" ht="31.5" x14ac:dyDescent="0.25">
      <c r="A403" s="16" t="s">
        <v>619</v>
      </c>
      <c r="B403" s="20" t="s">
        <v>400</v>
      </c>
      <c r="C403" s="17" t="s">
        <v>28</v>
      </c>
      <c r="D403" s="263"/>
      <c r="E403" s="24"/>
      <c r="F403" s="24"/>
      <c r="G403" s="24"/>
      <c r="H403" s="24"/>
      <c r="I403" s="24"/>
      <c r="J403" s="197"/>
      <c r="K403" s="24"/>
      <c r="L403" s="197"/>
      <c r="M403" s="24"/>
      <c r="N403" s="197"/>
      <c r="O403" s="24"/>
      <c r="P403" s="197"/>
      <c r="Q403" s="24"/>
      <c r="R403" s="197"/>
      <c r="S403" s="25"/>
      <c r="T403" s="197"/>
      <c r="U403" s="26">
        <f t="shared" si="13"/>
        <v>0</v>
      </c>
      <c r="V403" s="27">
        <f t="shared" si="14"/>
        <v>0</v>
      </c>
    </row>
    <row r="404" spans="1:22" x14ac:dyDescent="0.25">
      <c r="A404" s="16" t="s">
        <v>620</v>
      </c>
      <c r="B404" s="20" t="s">
        <v>403</v>
      </c>
      <c r="C404" s="17" t="s">
        <v>28</v>
      </c>
      <c r="D404" s="263"/>
      <c r="E404" s="24"/>
      <c r="F404" s="24"/>
      <c r="G404" s="24"/>
      <c r="H404" s="24"/>
      <c r="I404" s="24"/>
      <c r="J404" s="197"/>
      <c r="K404" s="24"/>
      <c r="L404" s="197"/>
      <c r="M404" s="24"/>
      <c r="N404" s="197"/>
      <c r="O404" s="24"/>
      <c r="P404" s="197"/>
      <c r="Q404" s="24"/>
      <c r="R404" s="197"/>
      <c r="S404" s="25"/>
      <c r="T404" s="197"/>
      <c r="U404" s="26">
        <f t="shared" si="13"/>
        <v>0</v>
      </c>
      <c r="V404" s="27">
        <f t="shared" si="14"/>
        <v>0</v>
      </c>
    </row>
    <row r="405" spans="1:22" ht="31.5" x14ac:dyDescent="0.25">
      <c r="A405" s="16" t="s">
        <v>621</v>
      </c>
      <c r="B405" s="20" t="s">
        <v>406</v>
      </c>
      <c r="C405" s="17" t="s">
        <v>28</v>
      </c>
      <c r="D405" s="263"/>
      <c r="E405" s="24"/>
      <c r="F405" s="24"/>
      <c r="G405" s="24"/>
      <c r="H405" s="24"/>
      <c r="I405" s="24"/>
      <c r="J405" s="197"/>
      <c r="K405" s="24"/>
      <c r="L405" s="197"/>
      <c r="M405" s="24"/>
      <c r="N405" s="197"/>
      <c r="O405" s="24"/>
      <c r="P405" s="197"/>
      <c r="Q405" s="24"/>
      <c r="R405" s="197"/>
      <c r="S405" s="25"/>
      <c r="T405" s="197"/>
      <c r="U405" s="26">
        <f t="shared" si="13"/>
        <v>0</v>
      </c>
      <c r="V405" s="27">
        <f t="shared" si="14"/>
        <v>0</v>
      </c>
    </row>
    <row r="406" spans="1:22" x14ac:dyDescent="0.25">
      <c r="A406" s="16" t="s">
        <v>622</v>
      </c>
      <c r="B406" s="20" t="s">
        <v>411</v>
      </c>
      <c r="C406" s="17" t="s">
        <v>28</v>
      </c>
      <c r="D406" s="263"/>
      <c r="E406" s="24"/>
      <c r="F406" s="24"/>
      <c r="G406" s="24"/>
      <c r="H406" s="24"/>
      <c r="I406" s="24"/>
      <c r="J406" s="197"/>
      <c r="K406" s="24"/>
      <c r="L406" s="197"/>
      <c r="M406" s="24"/>
      <c r="N406" s="197"/>
      <c r="O406" s="24"/>
      <c r="P406" s="197"/>
      <c r="Q406" s="24"/>
      <c r="R406" s="197"/>
      <c r="S406" s="25"/>
      <c r="T406" s="197"/>
      <c r="U406" s="26">
        <f t="shared" si="13"/>
        <v>0</v>
      </c>
      <c r="V406" s="27">
        <f t="shared" si="14"/>
        <v>0</v>
      </c>
    </row>
    <row r="407" spans="1:22" x14ac:dyDescent="0.25">
      <c r="A407" s="16" t="s">
        <v>623</v>
      </c>
      <c r="B407" s="20" t="s">
        <v>414</v>
      </c>
      <c r="C407" s="17" t="s">
        <v>28</v>
      </c>
      <c r="D407" s="263"/>
      <c r="E407" s="24"/>
      <c r="F407" s="24"/>
      <c r="G407" s="24"/>
      <c r="H407" s="24"/>
      <c r="I407" s="24"/>
      <c r="J407" s="197"/>
      <c r="K407" s="24"/>
      <c r="L407" s="197"/>
      <c r="M407" s="24"/>
      <c r="N407" s="197"/>
      <c r="O407" s="24"/>
      <c r="P407" s="197"/>
      <c r="Q407" s="24"/>
      <c r="R407" s="197"/>
      <c r="S407" s="25"/>
      <c r="T407" s="197"/>
      <c r="U407" s="26">
        <f t="shared" si="13"/>
        <v>0</v>
      </c>
      <c r="V407" s="27">
        <f t="shared" si="14"/>
        <v>0</v>
      </c>
    </row>
    <row r="408" spans="1:22" ht="31.5" x14ac:dyDescent="0.25">
      <c r="A408" s="16" t="s">
        <v>624</v>
      </c>
      <c r="B408" s="20" t="s">
        <v>417</v>
      </c>
      <c r="C408" s="17" t="s">
        <v>28</v>
      </c>
      <c r="D408" s="263">
        <f>D409+D410</f>
        <v>0</v>
      </c>
      <c r="E408" s="24">
        <f t="shared" ref="E408:T408" si="24">E409+E410</f>
        <v>0</v>
      </c>
      <c r="F408" s="24">
        <f t="shared" si="24"/>
        <v>0</v>
      </c>
      <c r="G408" s="24">
        <f t="shared" si="24"/>
        <v>0</v>
      </c>
      <c r="H408" s="24">
        <f t="shared" si="24"/>
        <v>0</v>
      </c>
      <c r="I408" s="24">
        <f t="shared" si="24"/>
        <v>0</v>
      </c>
      <c r="J408" s="197">
        <f t="shared" si="24"/>
        <v>0</v>
      </c>
      <c r="K408" s="24">
        <f t="shared" si="24"/>
        <v>0</v>
      </c>
      <c r="L408" s="197">
        <f t="shared" si="24"/>
        <v>0</v>
      </c>
      <c r="M408" s="24">
        <f t="shared" si="24"/>
        <v>0</v>
      </c>
      <c r="N408" s="197">
        <f t="shared" si="24"/>
        <v>0</v>
      </c>
      <c r="O408" s="24">
        <f t="shared" si="24"/>
        <v>0</v>
      </c>
      <c r="P408" s="197">
        <f t="shared" si="24"/>
        <v>0</v>
      </c>
      <c r="Q408" s="24">
        <f t="shared" si="24"/>
        <v>0</v>
      </c>
      <c r="R408" s="197">
        <f t="shared" si="24"/>
        <v>0</v>
      </c>
      <c r="S408" s="25">
        <f t="shared" si="24"/>
        <v>0</v>
      </c>
      <c r="T408" s="197">
        <f t="shared" si="24"/>
        <v>0</v>
      </c>
      <c r="U408" s="26">
        <f t="shared" si="13"/>
        <v>0</v>
      </c>
      <c r="V408" s="27">
        <f t="shared" si="14"/>
        <v>0</v>
      </c>
    </row>
    <row r="409" spans="1:22" x14ac:dyDescent="0.25">
      <c r="A409" s="16" t="s">
        <v>625</v>
      </c>
      <c r="B409" s="21" t="s">
        <v>604</v>
      </c>
      <c r="C409" s="17" t="s">
        <v>28</v>
      </c>
      <c r="D409" s="263"/>
      <c r="E409" s="24"/>
      <c r="F409" s="24"/>
      <c r="G409" s="24"/>
      <c r="H409" s="24"/>
      <c r="I409" s="24"/>
      <c r="J409" s="197"/>
      <c r="K409" s="24"/>
      <c r="L409" s="197"/>
      <c r="M409" s="24"/>
      <c r="N409" s="197"/>
      <c r="O409" s="24"/>
      <c r="P409" s="197"/>
      <c r="Q409" s="24"/>
      <c r="R409" s="197"/>
      <c r="S409" s="25"/>
      <c r="T409" s="197"/>
      <c r="U409" s="26">
        <f t="shared" si="13"/>
        <v>0</v>
      </c>
      <c r="V409" s="27">
        <f t="shared" si="14"/>
        <v>0</v>
      </c>
    </row>
    <row r="410" spans="1:22" x14ac:dyDescent="0.25">
      <c r="A410" s="16" t="s">
        <v>626</v>
      </c>
      <c r="B410" s="46" t="s">
        <v>53</v>
      </c>
      <c r="C410" s="17" t="s">
        <v>28</v>
      </c>
      <c r="D410" s="263"/>
      <c r="E410" s="24"/>
      <c r="F410" s="24"/>
      <c r="G410" s="24"/>
      <c r="H410" s="24"/>
      <c r="I410" s="24"/>
      <c r="J410" s="197"/>
      <c r="K410" s="24"/>
      <c r="L410" s="197"/>
      <c r="M410" s="24"/>
      <c r="N410" s="197"/>
      <c r="O410" s="24"/>
      <c r="P410" s="197"/>
      <c r="Q410" s="24"/>
      <c r="R410" s="197"/>
      <c r="S410" s="25"/>
      <c r="T410" s="197"/>
      <c r="U410" s="26">
        <f t="shared" si="13"/>
        <v>0</v>
      </c>
      <c r="V410" s="27">
        <f t="shared" si="14"/>
        <v>0</v>
      </c>
    </row>
    <row r="411" spans="1:22" x14ac:dyDescent="0.25">
      <c r="A411" s="16" t="s">
        <v>627</v>
      </c>
      <c r="B411" s="19" t="s">
        <v>628</v>
      </c>
      <c r="C411" s="17" t="s">
        <v>28</v>
      </c>
      <c r="D411" s="263"/>
      <c r="E411" s="293"/>
      <c r="F411" s="24"/>
      <c r="G411" s="24"/>
      <c r="H411" s="24"/>
      <c r="I411" s="24"/>
      <c r="J411" s="197"/>
      <c r="K411" s="24"/>
      <c r="L411" s="197"/>
      <c r="M411" s="24"/>
      <c r="N411" s="197"/>
      <c r="O411" s="24"/>
      <c r="P411" s="197"/>
      <c r="Q411" s="24"/>
      <c r="R411" s="197"/>
      <c r="S411" s="25"/>
      <c r="T411" s="197"/>
      <c r="U411" s="26">
        <f t="shared" si="13"/>
        <v>0</v>
      </c>
      <c r="V411" s="27">
        <f t="shared" si="14"/>
        <v>0</v>
      </c>
    </row>
    <row r="412" spans="1:22" ht="31.5" x14ac:dyDescent="0.25">
      <c r="A412" s="16" t="s">
        <v>629</v>
      </c>
      <c r="B412" s="19" t="s">
        <v>630</v>
      </c>
      <c r="C412" s="17" t="s">
        <v>28</v>
      </c>
      <c r="D412" s="263">
        <f>D413+D417+D418+D419+D420+D421+D422</f>
        <v>0</v>
      </c>
      <c r="E412" s="293">
        <f t="shared" ref="E412:T412" si="25">E413+E417+E418+E419+E420+E421+E422</f>
        <v>0</v>
      </c>
      <c r="F412" s="24">
        <f t="shared" si="25"/>
        <v>0</v>
      </c>
      <c r="G412" s="24">
        <f t="shared" si="25"/>
        <v>0</v>
      </c>
      <c r="H412" s="24">
        <f t="shared" si="25"/>
        <v>0</v>
      </c>
      <c r="I412" s="24">
        <f t="shared" si="25"/>
        <v>0</v>
      </c>
      <c r="J412" s="197">
        <f t="shared" si="25"/>
        <v>0</v>
      </c>
      <c r="K412" s="24">
        <f t="shared" si="25"/>
        <v>0</v>
      </c>
      <c r="L412" s="197">
        <f t="shared" si="25"/>
        <v>0</v>
      </c>
      <c r="M412" s="24">
        <f t="shared" si="25"/>
        <v>0</v>
      </c>
      <c r="N412" s="197">
        <f t="shared" si="25"/>
        <v>0</v>
      </c>
      <c r="O412" s="24">
        <f t="shared" si="25"/>
        <v>0</v>
      </c>
      <c r="P412" s="197">
        <f t="shared" si="25"/>
        <v>0</v>
      </c>
      <c r="Q412" s="24">
        <f t="shared" si="25"/>
        <v>0</v>
      </c>
      <c r="R412" s="197">
        <f t="shared" si="25"/>
        <v>0</v>
      </c>
      <c r="S412" s="25">
        <f t="shared" si="25"/>
        <v>0</v>
      </c>
      <c r="T412" s="197">
        <f t="shared" si="25"/>
        <v>0</v>
      </c>
      <c r="U412" s="26">
        <f t="shared" si="13"/>
        <v>0</v>
      </c>
      <c r="V412" s="27">
        <f t="shared" si="14"/>
        <v>0</v>
      </c>
    </row>
    <row r="413" spans="1:22" ht="31.5" x14ac:dyDescent="0.25">
      <c r="A413" s="16" t="s">
        <v>631</v>
      </c>
      <c r="B413" s="20" t="s">
        <v>615</v>
      </c>
      <c r="C413" s="17" t="s">
        <v>28</v>
      </c>
      <c r="D413" s="263">
        <f>D414+D415+D416</f>
        <v>0</v>
      </c>
      <c r="E413" s="293">
        <f t="shared" ref="E413:T413" si="26">E414+E415+E416</f>
        <v>0</v>
      </c>
      <c r="F413" s="24">
        <f t="shared" si="26"/>
        <v>0</v>
      </c>
      <c r="G413" s="24">
        <f t="shared" si="26"/>
        <v>0</v>
      </c>
      <c r="H413" s="24">
        <f t="shared" si="26"/>
        <v>0</v>
      </c>
      <c r="I413" s="24">
        <f t="shared" si="26"/>
        <v>0</v>
      </c>
      <c r="J413" s="197">
        <f t="shared" si="26"/>
        <v>0</v>
      </c>
      <c r="K413" s="24">
        <f t="shared" si="26"/>
        <v>0</v>
      </c>
      <c r="L413" s="197">
        <f t="shared" si="26"/>
        <v>0</v>
      </c>
      <c r="M413" s="24">
        <f t="shared" si="26"/>
        <v>0</v>
      </c>
      <c r="N413" s="197">
        <f t="shared" si="26"/>
        <v>0</v>
      </c>
      <c r="O413" s="24">
        <f t="shared" si="26"/>
        <v>0</v>
      </c>
      <c r="P413" s="197">
        <f t="shared" si="26"/>
        <v>0</v>
      </c>
      <c r="Q413" s="24">
        <f t="shared" si="26"/>
        <v>0</v>
      </c>
      <c r="R413" s="197">
        <f t="shared" si="26"/>
        <v>0</v>
      </c>
      <c r="S413" s="25">
        <f t="shared" si="26"/>
        <v>0</v>
      </c>
      <c r="T413" s="197">
        <f t="shared" si="26"/>
        <v>0</v>
      </c>
      <c r="U413" s="26">
        <f t="shared" si="13"/>
        <v>0</v>
      </c>
      <c r="V413" s="27">
        <f t="shared" si="14"/>
        <v>0</v>
      </c>
    </row>
    <row r="414" spans="1:22" ht="31.5" x14ac:dyDescent="0.25">
      <c r="A414" s="16" t="s">
        <v>632</v>
      </c>
      <c r="B414" s="20" t="s">
        <v>31</v>
      </c>
      <c r="C414" s="17" t="s">
        <v>28</v>
      </c>
      <c r="D414" s="263"/>
      <c r="E414" s="293"/>
      <c r="F414" s="24"/>
      <c r="G414" s="24"/>
      <c r="H414" s="24"/>
      <c r="I414" s="24"/>
      <c r="J414" s="197"/>
      <c r="K414" s="24"/>
      <c r="L414" s="197"/>
      <c r="M414" s="24"/>
      <c r="N414" s="197"/>
      <c r="O414" s="24"/>
      <c r="P414" s="197"/>
      <c r="Q414" s="24"/>
      <c r="R414" s="197"/>
      <c r="S414" s="25"/>
      <c r="T414" s="197"/>
      <c r="U414" s="26">
        <f t="shared" si="13"/>
        <v>0</v>
      </c>
      <c r="V414" s="27">
        <f t="shared" si="14"/>
        <v>0</v>
      </c>
    </row>
    <row r="415" spans="1:22" ht="31.5" x14ac:dyDescent="0.25">
      <c r="A415" s="16" t="s">
        <v>633</v>
      </c>
      <c r="B415" s="20" t="s">
        <v>33</v>
      </c>
      <c r="C415" s="17" t="s">
        <v>28</v>
      </c>
      <c r="D415" s="263"/>
      <c r="E415" s="293"/>
      <c r="F415" s="24"/>
      <c r="G415" s="24"/>
      <c r="H415" s="24"/>
      <c r="I415" s="24"/>
      <c r="J415" s="197"/>
      <c r="K415" s="24"/>
      <c r="L415" s="197"/>
      <c r="M415" s="24"/>
      <c r="N415" s="197"/>
      <c r="O415" s="24"/>
      <c r="P415" s="197"/>
      <c r="Q415" s="24"/>
      <c r="R415" s="197"/>
      <c r="S415" s="25"/>
      <c r="T415" s="197"/>
      <c r="U415" s="26">
        <f t="shared" si="13"/>
        <v>0</v>
      </c>
      <c r="V415" s="27">
        <f t="shared" si="14"/>
        <v>0</v>
      </c>
    </row>
    <row r="416" spans="1:22" ht="47.25" x14ac:dyDescent="0.25">
      <c r="A416" s="16" t="s">
        <v>634</v>
      </c>
      <c r="B416" s="20" t="s">
        <v>35</v>
      </c>
      <c r="C416" s="17" t="s">
        <v>28</v>
      </c>
      <c r="D416" s="263"/>
      <c r="E416" s="293"/>
      <c r="F416" s="24"/>
      <c r="G416" s="24"/>
      <c r="H416" s="24"/>
      <c r="I416" s="24"/>
      <c r="J416" s="197"/>
      <c r="K416" s="24"/>
      <c r="L416" s="197"/>
      <c r="M416" s="24"/>
      <c r="N416" s="197"/>
      <c r="O416" s="24"/>
      <c r="P416" s="197"/>
      <c r="Q416" s="24"/>
      <c r="R416" s="197"/>
      <c r="S416" s="25"/>
      <c r="T416" s="197"/>
      <c r="U416" s="26">
        <f t="shared" si="13"/>
        <v>0</v>
      </c>
      <c r="V416" s="27">
        <f t="shared" si="14"/>
        <v>0</v>
      </c>
    </row>
    <row r="417" spans="1:22" ht="31.5" x14ac:dyDescent="0.25">
      <c r="A417" s="16" t="s">
        <v>635</v>
      </c>
      <c r="B417" s="20" t="s">
        <v>400</v>
      </c>
      <c r="C417" s="17" t="s">
        <v>28</v>
      </c>
      <c r="D417" s="263"/>
      <c r="E417" s="293"/>
      <c r="F417" s="24"/>
      <c r="G417" s="24"/>
      <c r="H417" s="24"/>
      <c r="I417" s="24"/>
      <c r="J417" s="197"/>
      <c r="K417" s="24"/>
      <c r="L417" s="197"/>
      <c r="M417" s="24"/>
      <c r="N417" s="197"/>
      <c r="O417" s="24"/>
      <c r="P417" s="197"/>
      <c r="Q417" s="24"/>
      <c r="R417" s="197"/>
      <c r="S417" s="25"/>
      <c r="T417" s="197"/>
      <c r="U417" s="26">
        <f t="shared" si="13"/>
        <v>0</v>
      </c>
      <c r="V417" s="27">
        <f t="shared" si="14"/>
        <v>0</v>
      </c>
    </row>
    <row r="418" spans="1:22" x14ac:dyDescent="0.25">
      <c r="A418" s="16" t="s">
        <v>636</v>
      </c>
      <c r="B418" s="20" t="s">
        <v>403</v>
      </c>
      <c r="C418" s="17" t="s">
        <v>28</v>
      </c>
      <c r="D418" s="263"/>
      <c r="E418" s="293"/>
      <c r="F418" s="24"/>
      <c r="G418" s="24"/>
      <c r="H418" s="24"/>
      <c r="I418" s="24"/>
      <c r="J418" s="197"/>
      <c r="K418" s="24"/>
      <c r="L418" s="197"/>
      <c r="M418" s="24"/>
      <c r="N418" s="197"/>
      <c r="O418" s="24"/>
      <c r="P418" s="197"/>
      <c r="Q418" s="24"/>
      <c r="R418" s="197"/>
      <c r="S418" s="25"/>
      <c r="T418" s="197"/>
      <c r="U418" s="26">
        <f t="shared" si="13"/>
        <v>0</v>
      </c>
      <c r="V418" s="27">
        <f t="shared" si="14"/>
        <v>0</v>
      </c>
    </row>
    <row r="419" spans="1:22" ht="31.5" x14ac:dyDescent="0.25">
      <c r="A419" s="16" t="s">
        <v>637</v>
      </c>
      <c r="B419" s="20" t="s">
        <v>406</v>
      </c>
      <c r="C419" s="17" t="s">
        <v>28</v>
      </c>
      <c r="D419" s="263"/>
      <c r="E419" s="293"/>
      <c r="F419" s="24"/>
      <c r="G419" s="24"/>
      <c r="H419" s="24"/>
      <c r="I419" s="24"/>
      <c r="J419" s="197"/>
      <c r="K419" s="24"/>
      <c r="L419" s="197"/>
      <c r="M419" s="24"/>
      <c r="N419" s="197"/>
      <c r="O419" s="24"/>
      <c r="P419" s="197"/>
      <c r="Q419" s="24"/>
      <c r="R419" s="197"/>
      <c r="S419" s="25"/>
      <c r="T419" s="197"/>
      <c r="U419" s="26">
        <f t="shared" si="13"/>
        <v>0</v>
      </c>
      <c r="V419" s="27">
        <f t="shared" si="14"/>
        <v>0</v>
      </c>
    </row>
    <row r="420" spans="1:22" x14ac:dyDescent="0.25">
      <c r="A420" s="16" t="s">
        <v>638</v>
      </c>
      <c r="B420" s="20" t="s">
        <v>411</v>
      </c>
      <c r="C420" s="17" t="s">
        <v>28</v>
      </c>
      <c r="D420" s="263"/>
      <c r="E420" s="293"/>
      <c r="F420" s="24"/>
      <c r="G420" s="24"/>
      <c r="H420" s="24"/>
      <c r="I420" s="24"/>
      <c r="J420" s="197"/>
      <c r="K420" s="24"/>
      <c r="L420" s="197"/>
      <c r="M420" s="24"/>
      <c r="N420" s="197"/>
      <c r="O420" s="24"/>
      <c r="P420" s="197"/>
      <c r="Q420" s="24"/>
      <c r="R420" s="197"/>
      <c r="S420" s="25"/>
      <c r="T420" s="197"/>
      <c r="U420" s="26">
        <f t="shared" si="13"/>
        <v>0</v>
      </c>
      <c r="V420" s="27">
        <f t="shared" si="14"/>
        <v>0</v>
      </c>
    </row>
    <row r="421" spans="1:22" x14ac:dyDescent="0.25">
      <c r="A421" s="16" t="s">
        <v>639</v>
      </c>
      <c r="B421" s="20" t="s">
        <v>414</v>
      </c>
      <c r="C421" s="17" t="s">
        <v>28</v>
      </c>
      <c r="D421" s="263"/>
      <c r="E421" s="293"/>
      <c r="F421" s="24"/>
      <c r="G421" s="24"/>
      <c r="H421" s="24"/>
      <c r="I421" s="24"/>
      <c r="J421" s="197"/>
      <c r="K421" s="24"/>
      <c r="L421" s="197"/>
      <c r="M421" s="24"/>
      <c r="N421" s="197"/>
      <c r="O421" s="24"/>
      <c r="P421" s="197"/>
      <c r="Q421" s="24"/>
      <c r="R421" s="197"/>
      <c r="S421" s="25"/>
      <c r="T421" s="197"/>
      <c r="U421" s="26">
        <f t="shared" si="13"/>
        <v>0</v>
      </c>
      <c r="V421" s="27">
        <f t="shared" si="14"/>
        <v>0</v>
      </c>
    </row>
    <row r="422" spans="1:22" ht="31.5" x14ac:dyDescent="0.25">
      <c r="A422" s="16" t="s">
        <v>640</v>
      </c>
      <c r="B422" s="20" t="s">
        <v>417</v>
      </c>
      <c r="C422" s="17" t="s">
        <v>28</v>
      </c>
      <c r="D422" s="263">
        <f>D423+D424</f>
        <v>0</v>
      </c>
      <c r="E422" s="293">
        <f t="shared" ref="E422:T422" si="27">E423+E424</f>
        <v>0</v>
      </c>
      <c r="F422" s="24">
        <f t="shared" si="27"/>
        <v>0</v>
      </c>
      <c r="G422" s="24">
        <f t="shared" si="27"/>
        <v>0</v>
      </c>
      <c r="H422" s="24">
        <f t="shared" si="27"/>
        <v>0</v>
      </c>
      <c r="I422" s="24">
        <f t="shared" si="27"/>
        <v>0</v>
      </c>
      <c r="J422" s="197">
        <f t="shared" si="27"/>
        <v>0</v>
      </c>
      <c r="K422" s="24">
        <f t="shared" si="27"/>
        <v>0</v>
      </c>
      <c r="L422" s="197">
        <f t="shared" si="27"/>
        <v>0</v>
      </c>
      <c r="M422" s="24">
        <f t="shared" si="27"/>
        <v>0</v>
      </c>
      <c r="N422" s="197">
        <f t="shared" si="27"/>
        <v>0</v>
      </c>
      <c r="O422" s="24">
        <f t="shared" si="27"/>
        <v>0</v>
      </c>
      <c r="P422" s="197">
        <f t="shared" si="27"/>
        <v>0</v>
      </c>
      <c r="Q422" s="24">
        <f t="shared" si="27"/>
        <v>0</v>
      </c>
      <c r="R422" s="197">
        <f t="shared" si="27"/>
        <v>0</v>
      </c>
      <c r="S422" s="25">
        <f t="shared" si="27"/>
        <v>0</v>
      </c>
      <c r="T422" s="197">
        <f t="shared" si="27"/>
        <v>0</v>
      </c>
      <c r="U422" s="26">
        <f t="shared" si="13"/>
        <v>0</v>
      </c>
      <c r="V422" s="27">
        <f t="shared" si="14"/>
        <v>0</v>
      </c>
    </row>
    <row r="423" spans="1:22" x14ac:dyDescent="0.25">
      <c r="A423" s="16" t="s">
        <v>641</v>
      </c>
      <c r="B423" s="46" t="s">
        <v>604</v>
      </c>
      <c r="C423" s="17" t="s">
        <v>28</v>
      </c>
      <c r="D423" s="263"/>
      <c r="E423" s="293"/>
      <c r="F423" s="24"/>
      <c r="G423" s="24"/>
      <c r="H423" s="24"/>
      <c r="I423" s="24"/>
      <c r="J423" s="197"/>
      <c r="K423" s="24"/>
      <c r="L423" s="197"/>
      <c r="M423" s="24"/>
      <c r="N423" s="197"/>
      <c r="O423" s="24"/>
      <c r="P423" s="197"/>
      <c r="Q423" s="24"/>
      <c r="R423" s="197"/>
      <c r="S423" s="25"/>
      <c r="T423" s="197"/>
      <c r="U423" s="26">
        <f t="shared" si="13"/>
        <v>0</v>
      </c>
      <c r="V423" s="27">
        <f t="shared" si="14"/>
        <v>0</v>
      </c>
    </row>
    <row r="424" spans="1:22" x14ac:dyDescent="0.25">
      <c r="A424" s="16" t="s">
        <v>642</v>
      </c>
      <c r="B424" s="46" t="s">
        <v>53</v>
      </c>
      <c r="C424" s="17" t="s">
        <v>28</v>
      </c>
      <c r="D424" s="263"/>
      <c r="E424" s="293"/>
      <c r="F424" s="24"/>
      <c r="G424" s="24"/>
      <c r="H424" s="24"/>
      <c r="I424" s="24"/>
      <c r="J424" s="197"/>
      <c r="K424" s="24"/>
      <c r="L424" s="197"/>
      <c r="M424" s="24"/>
      <c r="N424" s="197"/>
      <c r="O424" s="24"/>
      <c r="P424" s="197"/>
      <c r="Q424" s="24"/>
      <c r="R424" s="197"/>
      <c r="S424" s="25"/>
      <c r="T424" s="197"/>
      <c r="U424" s="26">
        <f t="shared" si="13"/>
        <v>0</v>
      </c>
      <c r="V424" s="27">
        <f t="shared" si="14"/>
        <v>0</v>
      </c>
    </row>
    <row r="425" spans="1:22" x14ac:dyDescent="0.25">
      <c r="A425" s="16" t="s">
        <v>38</v>
      </c>
      <c r="B425" s="18" t="s">
        <v>643</v>
      </c>
      <c r="C425" s="17" t="s">
        <v>28</v>
      </c>
      <c r="D425" s="263"/>
      <c r="E425" s="293"/>
      <c r="F425" s="24"/>
      <c r="G425" s="24"/>
      <c r="H425" s="24"/>
      <c r="I425" s="24"/>
      <c r="J425" s="197"/>
      <c r="K425" s="24"/>
      <c r="L425" s="197"/>
      <c r="M425" s="24"/>
      <c r="N425" s="197"/>
      <c r="O425" s="24"/>
      <c r="P425" s="197"/>
      <c r="Q425" s="24"/>
      <c r="R425" s="197"/>
      <c r="S425" s="25"/>
      <c r="T425" s="197"/>
      <c r="U425" s="26">
        <f t="shared" si="13"/>
        <v>0</v>
      </c>
      <c r="V425" s="27">
        <f t="shared" si="14"/>
        <v>0</v>
      </c>
    </row>
    <row r="426" spans="1:22" x14ac:dyDescent="0.25">
      <c r="A426" s="16" t="s">
        <v>40</v>
      </c>
      <c r="B426" s="18" t="s">
        <v>644</v>
      </c>
      <c r="C426" s="17" t="s">
        <v>28</v>
      </c>
      <c r="D426" s="263"/>
      <c r="E426" s="293"/>
      <c r="F426" s="24"/>
      <c r="G426" s="24"/>
      <c r="H426" s="24"/>
      <c r="I426" s="24"/>
      <c r="J426" s="197"/>
      <c r="K426" s="24"/>
      <c r="L426" s="197"/>
      <c r="M426" s="24"/>
      <c r="N426" s="197"/>
      <c r="O426" s="24"/>
      <c r="P426" s="197"/>
      <c r="Q426" s="24"/>
      <c r="R426" s="197"/>
      <c r="S426" s="25"/>
      <c r="T426" s="197"/>
      <c r="U426" s="26">
        <f t="shared" si="13"/>
        <v>0</v>
      </c>
      <c r="V426" s="27">
        <f t="shared" si="14"/>
        <v>0</v>
      </c>
    </row>
    <row r="427" spans="1:22" x14ac:dyDescent="0.25">
      <c r="A427" s="16" t="s">
        <v>645</v>
      </c>
      <c r="B427" s="19" t="s">
        <v>646</v>
      </c>
      <c r="C427" s="17" t="s">
        <v>28</v>
      </c>
      <c r="D427" s="263"/>
      <c r="E427" s="293"/>
      <c r="F427" s="24"/>
      <c r="G427" s="24"/>
      <c r="H427" s="24"/>
      <c r="I427" s="24"/>
      <c r="J427" s="197"/>
      <c r="K427" s="24"/>
      <c r="L427" s="197"/>
      <c r="M427" s="24"/>
      <c r="N427" s="197"/>
      <c r="O427" s="24"/>
      <c r="P427" s="197"/>
      <c r="Q427" s="24"/>
      <c r="R427" s="197"/>
      <c r="S427" s="25"/>
      <c r="T427" s="197"/>
      <c r="U427" s="26">
        <f t="shared" si="13"/>
        <v>0</v>
      </c>
      <c r="V427" s="27">
        <f t="shared" si="14"/>
        <v>0</v>
      </c>
    </row>
    <row r="428" spans="1:22" x14ac:dyDescent="0.25">
      <c r="A428" s="16" t="s">
        <v>647</v>
      </c>
      <c r="B428" s="19" t="s">
        <v>648</v>
      </c>
      <c r="C428" s="17" t="s">
        <v>28</v>
      </c>
      <c r="D428" s="263"/>
      <c r="E428" s="293"/>
      <c r="F428" s="24"/>
      <c r="G428" s="24"/>
      <c r="H428" s="24"/>
      <c r="I428" s="24"/>
      <c r="J428" s="197"/>
      <c r="K428" s="24"/>
      <c r="L428" s="197"/>
      <c r="M428" s="24"/>
      <c r="N428" s="197"/>
      <c r="O428" s="24"/>
      <c r="P428" s="197"/>
      <c r="Q428" s="24"/>
      <c r="R428" s="197"/>
      <c r="S428" s="25"/>
      <c r="T428" s="197"/>
      <c r="U428" s="26">
        <f t="shared" si="13"/>
        <v>0</v>
      </c>
      <c r="V428" s="27">
        <f t="shared" si="14"/>
        <v>0</v>
      </c>
    </row>
    <row r="429" spans="1:22" x14ac:dyDescent="0.25">
      <c r="A429" s="39" t="s">
        <v>56</v>
      </c>
      <c r="B429" s="40" t="s">
        <v>649</v>
      </c>
      <c r="C429" s="41" t="s">
        <v>28</v>
      </c>
      <c r="D429" s="261">
        <f>D430+D431+D432+D433+D434+D439+D440</f>
        <v>0</v>
      </c>
      <c r="E429" s="292">
        <f t="shared" ref="E429:T429" si="28">E430+E431+E432+E433+E434+E439+E440</f>
        <v>0</v>
      </c>
      <c r="F429" s="42">
        <f t="shared" si="28"/>
        <v>0</v>
      </c>
      <c r="G429" s="42">
        <f t="shared" si="28"/>
        <v>0</v>
      </c>
      <c r="H429" s="42">
        <f t="shared" si="28"/>
        <v>0</v>
      </c>
      <c r="I429" s="42">
        <f t="shared" si="28"/>
        <v>0</v>
      </c>
      <c r="J429" s="197">
        <f t="shared" si="28"/>
        <v>0</v>
      </c>
      <c r="K429" s="42">
        <f t="shared" si="28"/>
        <v>0</v>
      </c>
      <c r="L429" s="197">
        <f t="shared" si="28"/>
        <v>0</v>
      </c>
      <c r="M429" s="42">
        <f t="shared" si="28"/>
        <v>0</v>
      </c>
      <c r="N429" s="197">
        <f t="shared" si="28"/>
        <v>0</v>
      </c>
      <c r="O429" s="42">
        <f t="shared" si="28"/>
        <v>0</v>
      </c>
      <c r="P429" s="197">
        <f t="shared" si="28"/>
        <v>0</v>
      </c>
      <c r="Q429" s="42">
        <f t="shared" si="28"/>
        <v>0</v>
      </c>
      <c r="R429" s="197">
        <f t="shared" si="28"/>
        <v>0</v>
      </c>
      <c r="S429" s="43">
        <f t="shared" si="28"/>
        <v>0</v>
      </c>
      <c r="T429" s="197">
        <f t="shared" si="28"/>
        <v>0</v>
      </c>
      <c r="U429" s="44">
        <f t="shared" si="13"/>
        <v>0</v>
      </c>
      <c r="V429" s="45">
        <f t="shared" si="14"/>
        <v>0</v>
      </c>
    </row>
    <row r="430" spans="1:22" x14ac:dyDescent="0.25">
      <c r="A430" s="16" t="s">
        <v>58</v>
      </c>
      <c r="B430" s="18" t="s">
        <v>650</v>
      </c>
      <c r="C430" s="17" t="s">
        <v>28</v>
      </c>
      <c r="D430" s="263"/>
      <c r="E430" s="293"/>
      <c r="F430" s="24"/>
      <c r="G430" s="24"/>
      <c r="H430" s="24"/>
      <c r="I430" s="24"/>
      <c r="J430" s="197"/>
      <c r="K430" s="24"/>
      <c r="L430" s="197"/>
      <c r="M430" s="24"/>
      <c r="N430" s="197"/>
      <c r="O430" s="24"/>
      <c r="P430" s="197"/>
      <c r="Q430" s="24"/>
      <c r="R430" s="197"/>
      <c r="S430" s="25"/>
      <c r="T430" s="197"/>
      <c r="U430" s="26"/>
      <c r="V430" s="27">
        <f t="shared" si="14"/>
        <v>0</v>
      </c>
    </row>
    <row r="431" spans="1:22" x14ac:dyDescent="0.25">
      <c r="A431" s="16" t="s">
        <v>62</v>
      </c>
      <c r="B431" s="18" t="s">
        <v>651</v>
      </c>
      <c r="C431" s="17" t="s">
        <v>28</v>
      </c>
      <c r="D431" s="263"/>
      <c r="E431" s="293"/>
      <c r="F431" s="24"/>
      <c r="G431" s="24"/>
      <c r="H431" s="24"/>
      <c r="I431" s="24"/>
      <c r="J431" s="197"/>
      <c r="K431" s="24"/>
      <c r="L431" s="197"/>
      <c r="M431" s="24"/>
      <c r="N431" s="197"/>
      <c r="O431" s="24"/>
      <c r="P431" s="197"/>
      <c r="Q431" s="24"/>
      <c r="R431" s="197"/>
      <c r="S431" s="25"/>
      <c r="T431" s="197"/>
      <c r="U431" s="26"/>
      <c r="V431" s="27">
        <f t="shared" si="14"/>
        <v>0</v>
      </c>
    </row>
    <row r="432" spans="1:22" x14ac:dyDescent="0.25">
      <c r="A432" s="16" t="s">
        <v>63</v>
      </c>
      <c r="B432" s="18" t="s">
        <v>652</v>
      </c>
      <c r="C432" s="17" t="s">
        <v>28</v>
      </c>
      <c r="D432" s="263"/>
      <c r="E432" s="293"/>
      <c r="F432" s="24"/>
      <c r="G432" s="24"/>
      <c r="H432" s="24"/>
      <c r="I432" s="24"/>
      <c r="J432" s="197"/>
      <c r="K432" s="24"/>
      <c r="L432" s="197"/>
      <c r="M432" s="24"/>
      <c r="N432" s="197"/>
      <c r="O432" s="24"/>
      <c r="P432" s="197"/>
      <c r="Q432" s="24"/>
      <c r="R432" s="197"/>
      <c r="S432" s="25"/>
      <c r="T432" s="197"/>
      <c r="U432" s="26"/>
      <c r="V432" s="27">
        <f t="shared" si="14"/>
        <v>0</v>
      </c>
    </row>
    <row r="433" spans="1:22" x14ac:dyDescent="0.25">
      <c r="A433" s="16" t="s">
        <v>64</v>
      </c>
      <c r="B433" s="18" t="s">
        <v>653</v>
      </c>
      <c r="C433" s="17" t="s">
        <v>28</v>
      </c>
      <c r="D433" s="263"/>
      <c r="E433" s="293"/>
      <c r="F433" s="24"/>
      <c r="G433" s="24"/>
      <c r="H433" s="24"/>
      <c r="I433" s="24"/>
      <c r="J433" s="197"/>
      <c r="K433" s="24"/>
      <c r="L433" s="197"/>
      <c r="M433" s="24"/>
      <c r="N433" s="197"/>
      <c r="O433" s="24"/>
      <c r="P433" s="197"/>
      <c r="Q433" s="24"/>
      <c r="R433" s="197"/>
      <c r="S433" s="25"/>
      <c r="T433" s="197"/>
      <c r="U433" s="26"/>
      <c r="V433" s="27">
        <f t="shared" si="14"/>
        <v>0</v>
      </c>
    </row>
    <row r="434" spans="1:22" x14ac:dyDescent="0.25">
      <c r="A434" s="16" t="s">
        <v>65</v>
      </c>
      <c r="B434" s="18" t="s">
        <v>654</v>
      </c>
      <c r="C434" s="17" t="s">
        <v>28</v>
      </c>
      <c r="D434" s="263">
        <f>D435+D437</f>
        <v>0</v>
      </c>
      <c r="E434" s="293">
        <f t="shared" ref="E434:T434" si="29">E435+E437</f>
        <v>0</v>
      </c>
      <c r="F434" s="24">
        <f t="shared" si="29"/>
        <v>0</v>
      </c>
      <c r="G434" s="24">
        <f t="shared" si="29"/>
        <v>0</v>
      </c>
      <c r="H434" s="24">
        <f t="shared" si="29"/>
        <v>0</v>
      </c>
      <c r="I434" s="24">
        <f t="shared" si="29"/>
        <v>0</v>
      </c>
      <c r="J434" s="197">
        <f t="shared" si="29"/>
        <v>0</v>
      </c>
      <c r="K434" s="24">
        <f t="shared" si="29"/>
        <v>0</v>
      </c>
      <c r="L434" s="197">
        <f t="shared" si="29"/>
        <v>0</v>
      </c>
      <c r="M434" s="24">
        <f t="shared" si="29"/>
        <v>0</v>
      </c>
      <c r="N434" s="197">
        <f t="shared" si="29"/>
        <v>0</v>
      </c>
      <c r="O434" s="24">
        <f t="shared" si="29"/>
        <v>0</v>
      </c>
      <c r="P434" s="197">
        <f t="shared" si="29"/>
        <v>0</v>
      </c>
      <c r="Q434" s="24">
        <f t="shared" si="29"/>
        <v>0</v>
      </c>
      <c r="R434" s="197">
        <f t="shared" si="29"/>
        <v>0</v>
      </c>
      <c r="S434" s="25">
        <f t="shared" si="29"/>
        <v>0</v>
      </c>
      <c r="T434" s="197">
        <f t="shared" si="29"/>
        <v>0</v>
      </c>
      <c r="U434" s="26">
        <f t="shared" si="13"/>
        <v>0</v>
      </c>
      <c r="V434" s="27">
        <f t="shared" si="14"/>
        <v>0</v>
      </c>
    </row>
    <row r="435" spans="1:22" x14ac:dyDescent="0.25">
      <c r="A435" s="16" t="s">
        <v>104</v>
      </c>
      <c r="B435" s="19" t="s">
        <v>309</v>
      </c>
      <c r="C435" s="17" t="s">
        <v>28</v>
      </c>
      <c r="D435" s="263"/>
      <c r="E435" s="293"/>
      <c r="F435" s="24"/>
      <c r="G435" s="24"/>
      <c r="H435" s="24"/>
      <c r="I435" s="24"/>
      <c r="J435" s="197"/>
      <c r="K435" s="24"/>
      <c r="L435" s="197"/>
      <c r="M435" s="24"/>
      <c r="N435" s="197"/>
      <c r="O435" s="24"/>
      <c r="P435" s="197"/>
      <c r="Q435" s="24"/>
      <c r="R435" s="197"/>
      <c r="S435" s="25"/>
      <c r="T435" s="197"/>
      <c r="U435" s="26">
        <f t="shared" ref="U435:U440" si="30">G435+I435+K435+M435+O435+Q435+S435</f>
        <v>0</v>
      </c>
      <c r="V435" s="27">
        <f t="shared" ref="V435:V440" si="31">H435+J435+L435+N435+P435+R435+T435</f>
        <v>0</v>
      </c>
    </row>
    <row r="436" spans="1:22" ht="31.5" x14ac:dyDescent="0.25">
      <c r="A436" s="16" t="s">
        <v>655</v>
      </c>
      <c r="B436" s="20" t="s">
        <v>656</v>
      </c>
      <c r="C436" s="17" t="s">
        <v>28</v>
      </c>
      <c r="D436" s="263"/>
      <c r="E436" s="24"/>
      <c r="F436" s="24"/>
      <c r="G436" s="24"/>
      <c r="H436" s="24"/>
      <c r="I436" s="24"/>
      <c r="J436" s="197"/>
      <c r="K436" s="24"/>
      <c r="L436" s="197"/>
      <c r="M436" s="24"/>
      <c r="N436" s="197"/>
      <c r="O436" s="24"/>
      <c r="P436" s="197"/>
      <c r="Q436" s="24"/>
      <c r="R436" s="197"/>
      <c r="S436" s="25"/>
      <c r="T436" s="197"/>
      <c r="U436" s="26">
        <f t="shared" si="30"/>
        <v>0</v>
      </c>
      <c r="V436" s="27">
        <f t="shared" si="31"/>
        <v>0</v>
      </c>
    </row>
    <row r="437" spans="1:22" ht="31.5" x14ac:dyDescent="0.25">
      <c r="A437" s="16" t="s">
        <v>106</v>
      </c>
      <c r="B437" s="19" t="s">
        <v>311</v>
      </c>
      <c r="C437" s="17" t="s">
        <v>28</v>
      </c>
      <c r="D437" s="263"/>
      <c r="E437" s="24"/>
      <c r="F437" s="24"/>
      <c r="G437" s="24"/>
      <c r="H437" s="24"/>
      <c r="I437" s="24"/>
      <c r="J437" s="197"/>
      <c r="K437" s="24"/>
      <c r="L437" s="197"/>
      <c r="M437" s="24"/>
      <c r="N437" s="197"/>
      <c r="O437" s="24"/>
      <c r="P437" s="197"/>
      <c r="Q437" s="24"/>
      <c r="R437" s="197"/>
      <c r="S437" s="25"/>
      <c r="T437" s="197"/>
      <c r="U437" s="26">
        <f t="shared" si="30"/>
        <v>0</v>
      </c>
      <c r="V437" s="27">
        <f t="shared" si="31"/>
        <v>0</v>
      </c>
    </row>
    <row r="438" spans="1:22" ht="47.25" x14ac:dyDescent="0.25">
      <c r="A438" s="16" t="s">
        <v>657</v>
      </c>
      <c r="B438" s="20" t="s">
        <v>658</v>
      </c>
      <c r="C438" s="17" t="s">
        <v>28</v>
      </c>
      <c r="D438" s="263"/>
      <c r="E438" s="24"/>
      <c r="F438" s="24"/>
      <c r="G438" s="24"/>
      <c r="H438" s="24"/>
      <c r="I438" s="24"/>
      <c r="J438" s="197"/>
      <c r="K438" s="24"/>
      <c r="L438" s="197"/>
      <c r="M438" s="24"/>
      <c r="N438" s="197"/>
      <c r="O438" s="24"/>
      <c r="P438" s="197"/>
      <c r="Q438" s="24"/>
      <c r="R438" s="197"/>
      <c r="S438" s="25"/>
      <c r="T438" s="197"/>
      <c r="U438" s="26">
        <f t="shared" si="30"/>
        <v>0</v>
      </c>
      <c r="V438" s="27">
        <f t="shared" si="31"/>
        <v>0</v>
      </c>
    </row>
    <row r="439" spans="1:22" x14ac:dyDescent="0.25">
      <c r="A439" s="16" t="s">
        <v>66</v>
      </c>
      <c r="B439" s="18" t="s">
        <v>659</v>
      </c>
      <c r="C439" s="17" t="s">
        <v>28</v>
      </c>
      <c r="D439" s="263"/>
      <c r="E439" s="293"/>
      <c r="F439" s="24"/>
      <c r="G439" s="24"/>
      <c r="H439" s="24"/>
      <c r="I439" s="24"/>
      <c r="J439" s="197"/>
      <c r="K439" s="24"/>
      <c r="L439" s="197"/>
      <c r="M439" s="24"/>
      <c r="N439" s="197"/>
      <c r="O439" s="24"/>
      <c r="P439" s="197"/>
      <c r="Q439" s="24"/>
      <c r="R439" s="197"/>
      <c r="S439" s="25"/>
      <c r="T439" s="197"/>
      <c r="U439" s="26">
        <f t="shared" si="30"/>
        <v>0</v>
      </c>
      <c r="V439" s="27">
        <f t="shared" si="31"/>
        <v>0</v>
      </c>
    </row>
    <row r="440" spans="1:22" ht="16.5" thickBot="1" x14ac:dyDescent="0.3">
      <c r="A440" s="22" t="s">
        <v>67</v>
      </c>
      <c r="B440" s="47" t="s">
        <v>660</v>
      </c>
      <c r="C440" s="23" t="s">
        <v>28</v>
      </c>
      <c r="D440" s="294"/>
      <c r="E440" s="295"/>
      <c r="F440" s="48"/>
      <c r="G440" s="48"/>
      <c r="H440" s="48"/>
      <c r="I440" s="48"/>
      <c r="J440" s="198"/>
      <c r="K440" s="48"/>
      <c r="L440" s="198"/>
      <c r="M440" s="48"/>
      <c r="N440" s="198"/>
      <c r="O440" s="48"/>
      <c r="P440" s="198"/>
      <c r="Q440" s="48"/>
      <c r="R440" s="198"/>
      <c r="S440" s="49"/>
      <c r="T440" s="198"/>
      <c r="U440" s="50">
        <f t="shared" si="30"/>
        <v>0</v>
      </c>
      <c r="V440" s="51">
        <f t="shared" si="31"/>
        <v>0</v>
      </c>
    </row>
    <row r="441" spans="1:22" x14ac:dyDescent="0.25">
      <c r="A441" s="246" t="s">
        <v>124</v>
      </c>
      <c r="B441" s="247" t="s">
        <v>117</v>
      </c>
      <c r="C441" s="203" t="s">
        <v>230</v>
      </c>
      <c r="D441" s="37" t="s">
        <v>230</v>
      </c>
      <c r="E441" s="291" t="s">
        <v>230</v>
      </c>
      <c r="F441" s="296" t="s">
        <v>230</v>
      </c>
      <c r="G441" s="296" t="s">
        <v>230</v>
      </c>
      <c r="H441" s="296" t="s">
        <v>230</v>
      </c>
      <c r="I441" s="296" t="s">
        <v>230</v>
      </c>
      <c r="J441" s="199" t="str">
        <f>I441</f>
        <v>-</v>
      </c>
      <c r="K441" s="296" t="s">
        <v>230</v>
      </c>
      <c r="L441" s="199" t="s">
        <v>230</v>
      </c>
      <c r="M441" s="296" t="s">
        <v>230</v>
      </c>
      <c r="N441" s="199" t="s">
        <v>230</v>
      </c>
      <c r="O441" s="296" t="s">
        <v>230</v>
      </c>
      <c r="P441" s="199" t="s">
        <v>230</v>
      </c>
      <c r="Q441" s="296" t="s">
        <v>230</v>
      </c>
      <c r="R441" s="199" t="s">
        <v>230</v>
      </c>
      <c r="S441" s="297" t="s">
        <v>230</v>
      </c>
      <c r="T441" s="199" t="s">
        <v>230</v>
      </c>
      <c r="U441" s="259" t="s">
        <v>230</v>
      </c>
      <c r="V441" s="260" t="s">
        <v>230</v>
      </c>
    </row>
    <row r="442" spans="1:22" ht="63" x14ac:dyDescent="0.25">
      <c r="A442" s="39" t="s">
        <v>661</v>
      </c>
      <c r="B442" s="248" t="s">
        <v>662</v>
      </c>
      <c r="C442" s="249" t="s">
        <v>28</v>
      </c>
      <c r="D442" s="298"/>
      <c r="E442" s="42"/>
      <c r="F442" s="292"/>
      <c r="G442" s="292"/>
      <c r="H442" s="292"/>
      <c r="I442" s="292"/>
      <c r="J442" s="58"/>
      <c r="K442" s="292"/>
      <c r="L442" s="58"/>
      <c r="M442" s="292"/>
      <c r="N442" s="58"/>
      <c r="O442" s="292"/>
      <c r="P442" s="58"/>
      <c r="Q442" s="292"/>
      <c r="R442" s="58"/>
      <c r="S442" s="299"/>
      <c r="T442" s="58"/>
      <c r="U442" s="261">
        <f t="shared" ref="U442:V449" si="32">G442+I442+K442+M442+O442+Q442+S442</f>
        <v>0</v>
      </c>
      <c r="V442" s="262">
        <f t="shared" si="32"/>
        <v>0</v>
      </c>
    </row>
    <row r="443" spans="1:22" ht="31.5" x14ac:dyDescent="0.25">
      <c r="A443" s="16" t="s">
        <v>127</v>
      </c>
      <c r="B443" s="19" t="s">
        <v>663</v>
      </c>
      <c r="C443" s="23" t="s">
        <v>28</v>
      </c>
      <c r="D443" s="294"/>
      <c r="E443" s="24"/>
      <c r="F443" s="293"/>
      <c r="G443" s="293"/>
      <c r="H443" s="293"/>
      <c r="I443" s="293"/>
      <c r="J443" s="58"/>
      <c r="K443" s="293"/>
      <c r="L443" s="58"/>
      <c r="M443" s="293"/>
      <c r="N443" s="58"/>
      <c r="O443" s="293"/>
      <c r="P443" s="58"/>
      <c r="Q443" s="293"/>
      <c r="R443" s="58"/>
      <c r="S443" s="300"/>
      <c r="T443" s="58"/>
      <c r="U443" s="263">
        <f t="shared" si="32"/>
        <v>0</v>
      </c>
      <c r="V443" s="264">
        <f t="shared" si="32"/>
        <v>0</v>
      </c>
    </row>
    <row r="444" spans="1:22" ht="31.5" x14ac:dyDescent="0.25">
      <c r="A444" s="16" t="s">
        <v>128</v>
      </c>
      <c r="B444" s="19" t="s">
        <v>664</v>
      </c>
      <c r="C444" s="23" t="s">
        <v>28</v>
      </c>
      <c r="D444" s="294"/>
      <c r="E444" s="24"/>
      <c r="F444" s="293"/>
      <c r="G444" s="293"/>
      <c r="H444" s="293"/>
      <c r="I444" s="293"/>
      <c r="J444" s="58"/>
      <c r="K444" s="293"/>
      <c r="L444" s="58"/>
      <c r="M444" s="293"/>
      <c r="N444" s="58"/>
      <c r="O444" s="293"/>
      <c r="P444" s="58"/>
      <c r="Q444" s="293"/>
      <c r="R444" s="58"/>
      <c r="S444" s="300"/>
      <c r="T444" s="58"/>
      <c r="U444" s="263">
        <f t="shared" si="32"/>
        <v>0</v>
      </c>
      <c r="V444" s="264">
        <f t="shared" si="32"/>
        <v>0</v>
      </c>
    </row>
    <row r="445" spans="1:22" x14ac:dyDescent="0.25">
      <c r="A445" s="16" t="s">
        <v>129</v>
      </c>
      <c r="B445" s="19" t="s">
        <v>665</v>
      </c>
      <c r="C445" s="23" t="s">
        <v>28</v>
      </c>
      <c r="D445" s="263"/>
      <c r="E445" s="24"/>
      <c r="F445" s="293"/>
      <c r="G445" s="293"/>
      <c r="H445" s="293"/>
      <c r="I445" s="293"/>
      <c r="J445" s="58"/>
      <c r="K445" s="293"/>
      <c r="L445" s="58"/>
      <c r="M445" s="293"/>
      <c r="N445" s="58"/>
      <c r="O445" s="293"/>
      <c r="P445" s="58"/>
      <c r="Q445" s="293"/>
      <c r="R445" s="58"/>
      <c r="S445" s="300"/>
      <c r="T445" s="58"/>
      <c r="U445" s="263">
        <f t="shared" si="32"/>
        <v>0</v>
      </c>
      <c r="V445" s="264">
        <f t="shared" si="32"/>
        <v>0</v>
      </c>
    </row>
    <row r="446" spans="1:22" ht="47.25" x14ac:dyDescent="0.25">
      <c r="A446" s="39" t="s">
        <v>130</v>
      </c>
      <c r="B446" s="248" t="s">
        <v>666</v>
      </c>
      <c r="C446" s="250" t="s">
        <v>230</v>
      </c>
      <c r="D446" s="301" t="s">
        <v>230</v>
      </c>
      <c r="E446" s="302" t="s">
        <v>230</v>
      </c>
      <c r="F446" s="302" t="s">
        <v>230</v>
      </c>
      <c r="G446" s="303" t="s">
        <v>230</v>
      </c>
      <c r="H446" s="303" t="s">
        <v>230</v>
      </c>
      <c r="I446" s="303" t="s">
        <v>230</v>
      </c>
      <c r="J446" s="58" t="str">
        <f>I446</f>
        <v>-</v>
      </c>
      <c r="K446" s="303" t="s">
        <v>230</v>
      </c>
      <c r="L446" s="58" t="s">
        <v>230</v>
      </c>
      <c r="M446" s="303" t="s">
        <v>230</v>
      </c>
      <c r="N446" s="58" t="s">
        <v>230</v>
      </c>
      <c r="O446" s="303" t="s">
        <v>230</v>
      </c>
      <c r="P446" s="58" t="s">
        <v>230</v>
      </c>
      <c r="Q446" s="303" t="s">
        <v>230</v>
      </c>
      <c r="R446" s="58" t="s">
        <v>230</v>
      </c>
      <c r="S446" s="304" t="s">
        <v>230</v>
      </c>
      <c r="T446" s="58" t="s">
        <v>230</v>
      </c>
      <c r="U446" s="265" t="s">
        <v>230</v>
      </c>
      <c r="V446" s="266" t="s">
        <v>230</v>
      </c>
    </row>
    <row r="447" spans="1:22" ht="31.5" x14ac:dyDescent="0.25">
      <c r="A447" s="16" t="s">
        <v>667</v>
      </c>
      <c r="B447" s="19" t="s">
        <v>668</v>
      </c>
      <c r="C447" s="23" t="s">
        <v>28</v>
      </c>
      <c r="D447" s="305"/>
      <c r="E447" s="306"/>
      <c r="F447" s="306"/>
      <c r="G447" s="307"/>
      <c r="H447" s="307"/>
      <c r="I447" s="307"/>
      <c r="J447" s="58"/>
      <c r="K447" s="307"/>
      <c r="L447" s="58"/>
      <c r="M447" s="307"/>
      <c r="N447" s="58"/>
      <c r="O447" s="307"/>
      <c r="P447" s="58"/>
      <c r="Q447" s="307"/>
      <c r="R447" s="58"/>
      <c r="S447" s="308"/>
      <c r="T447" s="58"/>
      <c r="U447" s="267">
        <f>G447+I447+K447+M447+O447+Q447+S447</f>
        <v>0</v>
      </c>
      <c r="V447" s="268">
        <f t="shared" si="32"/>
        <v>0</v>
      </c>
    </row>
    <row r="448" spans="1:22" ht="31.5" x14ac:dyDescent="0.25">
      <c r="A448" s="16" t="s">
        <v>669</v>
      </c>
      <c r="B448" s="19" t="s">
        <v>670</v>
      </c>
      <c r="C448" s="23" t="s">
        <v>28</v>
      </c>
      <c r="D448" s="305"/>
      <c r="E448" s="306"/>
      <c r="F448" s="306"/>
      <c r="G448" s="307"/>
      <c r="H448" s="307"/>
      <c r="I448" s="307"/>
      <c r="J448" s="58"/>
      <c r="K448" s="307"/>
      <c r="L448" s="58"/>
      <c r="M448" s="307"/>
      <c r="N448" s="58"/>
      <c r="O448" s="307"/>
      <c r="P448" s="58"/>
      <c r="Q448" s="307"/>
      <c r="R448" s="58"/>
      <c r="S448" s="308"/>
      <c r="T448" s="58"/>
      <c r="U448" s="267">
        <f t="shared" si="32"/>
        <v>0</v>
      </c>
      <c r="V448" s="268">
        <f t="shared" si="32"/>
        <v>0</v>
      </c>
    </row>
    <row r="449" spans="1:22" ht="16.5" thickBot="1" x14ac:dyDescent="0.3">
      <c r="A449" s="251" t="s">
        <v>671</v>
      </c>
      <c r="B449" s="252" t="s">
        <v>672</v>
      </c>
      <c r="C449" s="253" t="s">
        <v>28</v>
      </c>
      <c r="D449" s="309"/>
      <c r="E449" s="310"/>
      <c r="F449" s="310"/>
      <c r="G449" s="311"/>
      <c r="H449" s="311"/>
      <c r="I449" s="311"/>
      <c r="J449" s="74"/>
      <c r="K449" s="311"/>
      <c r="L449" s="74"/>
      <c r="M449" s="311"/>
      <c r="N449" s="74"/>
      <c r="O449" s="311"/>
      <c r="P449" s="74"/>
      <c r="Q449" s="311"/>
      <c r="R449" s="74"/>
      <c r="S449" s="312"/>
      <c r="T449" s="74"/>
      <c r="U449" s="269">
        <f t="shared" si="32"/>
        <v>0</v>
      </c>
      <c r="V449" s="270">
        <f t="shared" si="32"/>
        <v>0</v>
      </c>
    </row>
  </sheetData>
  <mergeCells count="38">
    <mergeCell ref="M17:N17"/>
    <mergeCell ref="O17:P17"/>
    <mergeCell ref="Q17:R17"/>
    <mergeCell ref="S17:T17"/>
    <mergeCell ref="B17:B18"/>
    <mergeCell ref="C17:C18"/>
    <mergeCell ref="G17:H17"/>
    <mergeCell ref="I17:J17"/>
    <mergeCell ref="K17:L17"/>
    <mergeCell ref="A371:B371"/>
    <mergeCell ref="A20:V20"/>
    <mergeCell ref="A164:V164"/>
    <mergeCell ref="A316:V316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A367:V367"/>
    <mergeCell ref="T1:V1"/>
    <mergeCell ref="T2:V2"/>
    <mergeCell ref="T3:V3"/>
    <mergeCell ref="Q368:R368"/>
    <mergeCell ref="S368:T368"/>
    <mergeCell ref="U368:V368"/>
    <mergeCell ref="U17:V17"/>
    <mergeCell ref="A4:V4"/>
    <mergeCell ref="A6:V6"/>
    <mergeCell ref="A7:V7"/>
    <mergeCell ref="A9:V9"/>
    <mergeCell ref="A13:V13"/>
    <mergeCell ref="A14:V14"/>
    <mergeCell ref="A16:V16"/>
    <mergeCell ref="A11:V11"/>
    <mergeCell ref="A17:A18"/>
  </mergeCells>
  <pageMargins left="0.7" right="0.7" top="0.75" bottom="0.75" header="0.3" footer="0.3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33" activePane="bottomRight" state="frozen"/>
      <selection activeCell="E106" sqref="E106"/>
      <selection pane="topRight" activeCell="E106" sqref="E106"/>
      <selection pane="bottomLeft" activeCell="E106" sqref="E106"/>
      <selection pane="bottomRight" activeCell="D445" sqref="D445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8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330" t="s">
        <v>0</v>
      </c>
      <c r="R1" s="330"/>
    </row>
    <row r="2" spans="1:18" ht="18.75" outlineLevel="1" x14ac:dyDescent="0.25">
      <c r="A2" s="1"/>
      <c r="B2" s="1"/>
      <c r="C2" s="1"/>
      <c r="D2" s="211"/>
      <c r="E2" s="211"/>
      <c r="F2" s="211"/>
      <c r="G2" s="211"/>
      <c r="H2" s="211"/>
      <c r="J2" s="393" t="s">
        <v>1</v>
      </c>
      <c r="K2" s="393"/>
      <c r="L2" s="393"/>
      <c r="M2" s="393"/>
      <c r="N2" s="393"/>
      <c r="O2" s="393"/>
      <c r="P2" s="393"/>
      <c r="Q2" s="393"/>
      <c r="R2" s="393"/>
    </row>
    <row r="3" spans="1:18" ht="18.75" outlineLevel="1" x14ac:dyDescent="0.25">
      <c r="A3" s="1"/>
      <c r="B3" s="1"/>
      <c r="C3" s="1"/>
      <c r="D3" s="211"/>
      <c r="E3" s="211"/>
      <c r="F3" s="211"/>
      <c r="G3" s="211"/>
      <c r="H3" s="211"/>
      <c r="J3" s="393" t="s">
        <v>2</v>
      </c>
      <c r="K3" s="393"/>
      <c r="L3" s="393"/>
      <c r="M3" s="393"/>
      <c r="N3" s="393"/>
      <c r="O3" s="393"/>
      <c r="P3" s="393"/>
      <c r="Q3" s="393"/>
      <c r="R3" s="393"/>
    </row>
    <row r="4" spans="1:18" ht="18.75" outlineLevel="1" x14ac:dyDescent="0.3">
      <c r="A4" s="367" t="s">
        <v>3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97"/>
      <c r="M4" s="367"/>
      <c r="N4" s="397"/>
      <c r="O4" s="397"/>
      <c r="P4" s="367"/>
      <c r="Q4" s="367"/>
    </row>
    <row r="5" spans="1:18" outlineLevel="1" x14ac:dyDescent="0.25">
      <c r="A5" s="3"/>
      <c r="B5" s="3"/>
      <c r="C5" s="3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ht="18.75" outlineLevel="1" x14ac:dyDescent="0.25">
      <c r="A6" s="368" t="s">
        <v>4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98"/>
      <c r="M6" s="368"/>
      <c r="N6" s="398"/>
      <c r="O6" s="398"/>
      <c r="P6" s="368"/>
      <c r="Q6" s="368"/>
    </row>
    <row r="7" spans="1:18" outlineLevel="1" x14ac:dyDescent="0.25">
      <c r="A7" s="365" t="s">
        <v>5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99"/>
      <c r="M7" s="365"/>
      <c r="N7" s="399"/>
      <c r="O7" s="399"/>
      <c r="P7" s="365"/>
      <c r="Q7" s="365"/>
    </row>
    <row r="8" spans="1:18" outlineLevel="1" x14ac:dyDescent="0.25">
      <c r="A8" s="4"/>
      <c r="B8" s="4"/>
      <c r="C8" s="4"/>
      <c r="D8" s="323"/>
      <c r="E8" s="341"/>
      <c r="F8" s="341"/>
      <c r="G8" s="323"/>
      <c r="H8" s="341"/>
      <c r="I8" s="323"/>
      <c r="J8" s="276"/>
      <c r="K8" s="276"/>
      <c r="L8" s="276"/>
      <c r="M8" s="276"/>
      <c r="N8" s="276"/>
      <c r="O8" s="276"/>
      <c r="P8" s="276"/>
      <c r="Q8" s="323"/>
    </row>
    <row r="9" spans="1:18" ht="18.75" outlineLevel="1" x14ac:dyDescent="0.25">
      <c r="A9" s="371" t="s">
        <v>674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400"/>
      <c r="M9" s="371"/>
      <c r="N9" s="400"/>
      <c r="O9" s="400"/>
      <c r="P9" s="371"/>
      <c r="Q9" s="371"/>
    </row>
    <row r="10" spans="1:18" s="1" customFormat="1" outlineLevel="1" x14ac:dyDescent="0.25">
      <c r="A10" s="4"/>
      <c r="B10" s="4"/>
      <c r="C10" s="4"/>
      <c r="D10" s="323"/>
      <c r="E10" s="341"/>
      <c r="F10" s="341"/>
      <c r="G10" s="323"/>
      <c r="H10" s="341"/>
      <c r="I10" s="323"/>
      <c r="J10" s="341"/>
      <c r="K10" s="323"/>
      <c r="L10" s="341"/>
      <c r="M10" s="323"/>
      <c r="N10" s="341"/>
      <c r="O10" s="341"/>
      <c r="P10" s="336"/>
      <c r="Q10" s="323"/>
      <c r="R10" s="211"/>
    </row>
    <row r="11" spans="1:18" ht="18.75" outlineLevel="1" x14ac:dyDescent="0.3">
      <c r="A11" s="372" t="s">
        <v>735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11"/>
    </row>
    <row r="13" spans="1:18" ht="18.75" outlineLevel="1" x14ac:dyDescent="0.3">
      <c r="A13" s="373" t="s">
        <v>736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</row>
    <row r="14" spans="1:18" outlineLevel="1" x14ac:dyDescent="0.25">
      <c r="A14" s="374" t="s">
        <v>6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</row>
    <row r="15" spans="1:18" outlineLevel="1" x14ac:dyDescent="0.25">
      <c r="A15" s="6"/>
      <c r="B15" s="6"/>
      <c r="C15" s="6"/>
      <c r="D15" s="322"/>
      <c r="E15" s="340"/>
      <c r="F15" s="340"/>
      <c r="G15" s="322"/>
      <c r="H15" s="340"/>
      <c r="I15" s="322"/>
      <c r="J15" s="340"/>
      <c r="K15" s="322"/>
      <c r="L15" s="340"/>
      <c r="M15" s="322"/>
      <c r="N15" s="340"/>
      <c r="O15" s="340"/>
      <c r="P15" s="335"/>
      <c r="Q15" s="322"/>
    </row>
    <row r="16" spans="1:18" ht="19.5" outlineLevel="1" thickBot="1" x14ac:dyDescent="0.35">
      <c r="A16" s="408" t="s">
        <v>7</v>
      </c>
      <c r="B16" s="408"/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</row>
    <row r="17" spans="1:18" ht="31.5" customHeight="1" x14ac:dyDescent="0.25">
      <c r="A17" s="369" t="s">
        <v>8</v>
      </c>
      <c r="B17" s="395" t="s">
        <v>9</v>
      </c>
      <c r="C17" s="396" t="s">
        <v>10</v>
      </c>
      <c r="D17" s="349" t="s">
        <v>17</v>
      </c>
      <c r="E17" s="349" t="s">
        <v>18</v>
      </c>
      <c r="F17" s="349" t="s">
        <v>19</v>
      </c>
      <c r="G17" s="394" t="s">
        <v>20</v>
      </c>
      <c r="H17" s="394"/>
      <c r="I17" s="394" t="s">
        <v>728</v>
      </c>
      <c r="J17" s="394"/>
      <c r="K17" s="394" t="s">
        <v>729</v>
      </c>
      <c r="L17" s="394"/>
      <c r="M17" s="394" t="s">
        <v>734</v>
      </c>
      <c r="N17" s="394"/>
      <c r="O17" s="394" t="s">
        <v>733</v>
      </c>
      <c r="P17" s="394"/>
      <c r="Q17" s="395" t="s">
        <v>21</v>
      </c>
      <c r="R17" s="396"/>
    </row>
    <row r="18" spans="1:18" ht="47.25" customHeight="1" thickBot="1" x14ac:dyDescent="0.3">
      <c r="A18" s="401"/>
      <c r="B18" s="406"/>
      <c r="C18" s="407"/>
      <c r="D18" s="7" t="s">
        <v>23</v>
      </c>
      <c r="E18" s="7" t="s">
        <v>23</v>
      </c>
      <c r="F18" s="7" t="s">
        <v>737</v>
      </c>
      <c r="G18" s="7" t="s">
        <v>24</v>
      </c>
      <c r="H18" s="7" t="s">
        <v>25</v>
      </c>
      <c r="I18" s="7" t="s">
        <v>24</v>
      </c>
      <c r="J18" s="7" t="s">
        <v>25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730</v>
      </c>
      <c r="P18" s="7" t="s">
        <v>25</v>
      </c>
      <c r="Q18" s="9" t="s">
        <v>24</v>
      </c>
      <c r="R18" s="10" t="s">
        <v>25</v>
      </c>
    </row>
    <row r="19" spans="1:18" ht="16.5" thickBot="1" x14ac:dyDescent="0.3">
      <c r="A19" s="11">
        <v>1</v>
      </c>
      <c r="B19" s="12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2">
        <v>17</v>
      </c>
      <c r="R19" s="13">
        <v>18</v>
      </c>
    </row>
    <row r="20" spans="1:18" ht="16.5" thickBot="1" x14ac:dyDescent="0.3">
      <c r="A20" s="387" t="s">
        <v>26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9"/>
    </row>
    <row r="21" spans="1:18" ht="31.5" x14ac:dyDescent="0.25">
      <c r="A21" s="52" t="s">
        <v>27</v>
      </c>
      <c r="B21" s="53" t="s">
        <v>675</v>
      </c>
      <c r="C21" s="54" t="s">
        <v>676</v>
      </c>
      <c r="D21" s="90">
        <v>3760.5753705643206</v>
      </c>
      <c r="E21" s="90">
        <f>E27+E29+E30+E35</f>
        <v>3634.663510834429</v>
      </c>
      <c r="F21" s="90">
        <f>F27+F29+F30+F35</f>
        <v>3732.2355774337461</v>
      </c>
      <c r="G21" s="90">
        <v>3936.0622111014532</v>
      </c>
      <c r="H21" s="90">
        <f>H27+H29+H30+H35</f>
        <v>3829.8848889384399</v>
      </c>
      <c r="I21" s="90">
        <v>4085.1505180656732</v>
      </c>
      <c r="J21" s="90">
        <f>J27+J29+J30+J35</f>
        <v>4005.2774718977344</v>
      </c>
      <c r="K21" s="90">
        <v>4238.2885835394572</v>
      </c>
      <c r="L21" s="90">
        <f>L27+L29+L30+L35</f>
        <v>4180.8052750690185</v>
      </c>
      <c r="M21" s="90">
        <v>4381.0200509348551</v>
      </c>
      <c r="N21" s="90">
        <f>N27+N29+N30+N35</f>
        <v>4348.4592151398456</v>
      </c>
      <c r="O21" s="90">
        <f>O27+O29+O30+O35</f>
        <v>4527.2688548142332</v>
      </c>
      <c r="P21" s="92" t="s">
        <v>230</v>
      </c>
      <c r="Q21" s="353">
        <f>IFERROR(G21+I21+K21+M21,"-")</f>
        <v>16640.521363641437</v>
      </c>
      <c r="R21" s="92">
        <f>IFERROR(H21+J21+L21+N21+O21,"-")</f>
        <v>20891.695705859271</v>
      </c>
    </row>
    <row r="22" spans="1:18" x14ac:dyDescent="0.25">
      <c r="A22" s="55" t="s">
        <v>29</v>
      </c>
      <c r="B22" s="56" t="s">
        <v>677</v>
      </c>
      <c r="C22" s="57" t="s">
        <v>676</v>
      </c>
      <c r="D22" s="93" t="s">
        <v>230</v>
      </c>
      <c r="E22" s="93" t="s">
        <v>230</v>
      </c>
      <c r="F22" s="93" t="s">
        <v>230</v>
      </c>
      <c r="G22" s="333" t="s">
        <v>230</v>
      </c>
      <c r="H22" s="93" t="s">
        <v>230</v>
      </c>
      <c r="I22" s="333" t="s">
        <v>230</v>
      </c>
      <c r="J22" s="93" t="s">
        <v>230</v>
      </c>
      <c r="K22" s="333" t="s">
        <v>230</v>
      </c>
      <c r="L22" s="93" t="s">
        <v>230</v>
      </c>
      <c r="M22" s="333" t="s">
        <v>230</v>
      </c>
      <c r="N22" s="93" t="s">
        <v>230</v>
      </c>
      <c r="O22" s="93" t="s">
        <v>230</v>
      </c>
      <c r="P22" s="95" t="s">
        <v>230</v>
      </c>
      <c r="Q22" s="354" t="str">
        <f t="shared" ref="Q22:Q85" si="0">IFERROR(G22+I22+K22+M22,"-")</f>
        <v>-</v>
      </c>
      <c r="R22" s="95" t="str">
        <f t="shared" ref="R22:R85" si="1">IFERROR(H22+J22+L22+N22+O22,"-")</f>
        <v>-</v>
      </c>
    </row>
    <row r="23" spans="1:18" ht="31.5" x14ac:dyDescent="0.25">
      <c r="A23" s="55" t="s">
        <v>30</v>
      </c>
      <c r="B23" s="60" t="s">
        <v>31</v>
      </c>
      <c r="C23" s="57" t="s">
        <v>676</v>
      </c>
      <c r="D23" s="93" t="s">
        <v>230</v>
      </c>
      <c r="E23" s="93" t="s">
        <v>230</v>
      </c>
      <c r="F23" s="93" t="s">
        <v>230</v>
      </c>
      <c r="G23" s="333" t="s">
        <v>230</v>
      </c>
      <c r="H23" s="93" t="s">
        <v>230</v>
      </c>
      <c r="I23" s="333" t="s">
        <v>230</v>
      </c>
      <c r="J23" s="93" t="s">
        <v>230</v>
      </c>
      <c r="K23" s="333" t="s">
        <v>230</v>
      </c>
      <c r="L23" s="93" t="s">
        <v>230</v>
      </c>
      <c r="M23" s="333" t="s">
        <v>230</v>
      </c>
      <c r="N23" s="93" t="s">
        <v>230</v>
      </c>
      <c r="O23" s="93" t="s">
        <v>230</v>
      </c>
      <c r="P23" s="95" t="s">
        <v>230</v>
      </c>
      <c r="Q23" s="354" t="str">
        <f t="shared" si="0"/>
        <v>-</v>
      </c>
      <c r="R23" s="95" t="str">
        <f t="shared" si="1"/>
        <v>-</v>
      </c>
    </row>
    <row r="24" spans="1:18" ht="31.5" x14ac:dyDescent="0.25">
      <c r="A24" s="55" t="s">
        <v>32</v>
      </c>
      <c r="B24" s="60" t="s">
        <v>33</v>
      </c>
      <c r="C24" s="57" t="s">
        <v>676</v>
      </c>
      <c r="D24" s="93" t="s">
        <v>230</v>
      </c>
      <c r="E24" s="93" t="s">
        <v>230</v>
      </c>
      <c r="F24" s="93" t="s">
        <v>230</v>
      </c>
      <c r="G24" s="333" t="s">
        <v>230</v>
      </c>
      <c r="H24" s="93" t="s">
        <v>230</v>
      </c>
      <c r="I24" s="333" t="s">
        <v>230</v>
      </c>
      <c r="J24" s="93" t="s">
        <v>230</v>
      </c>
      <c r="K24" s="333" t="s">
        <v>230</v>
      </c>
      <c r="L24" s="93" t="s">
        <v>230</v>
      </c>
      <c r="M24" s="333" t="s">
        <v>230</v>
      </c>
      <c r="N24" s="93" t="s">
        <v>230</v>
      </c>
      <c r="O24" s="93" t="s">
        <v>230</v>
      </c>
      <c r="P24" s="95" t="s">
        <v>230</v>
      </c>
      <c r="Q24" s="354" t="str">
        <f t="shared" si="0"/>
        <v>-</v>
      </c>
      <c r="R24" s="95" t="str">
        <f t="shared" si="1"/>
        <v>-</v>
      </c>
    </row>
    <row r="25" spans="1:18" ht="31.5" x14ac:dyDescent="0.25">
      <c r="A25" s="55" t="s">
        <v>34</v>
      </c>
      <c r="B25" s="60" t="s">
        <v>35</v>
      </c>
      <c r="C25" s="57" t="s">
        <v>676</v>
      </c>
      <c r="D25" s="93" t="s">
        <v>230</v>
      </c>
      <c r="E25" s="93" t="s">
        <v>230</v>
      </c>
      <c r="F25" s="93" t="s">
        <v>230</v>
      </c>
      <c r="G25" s="333" t="s">
        <v>230</v>
      </c>
      <c r="H25" s="93" t="s">
        <v>230</v>
      </c>
      <c r="I25" s="333" t="s">
        <v>230</v>
      </c>
      <c r="J25" s="93" t="s">
        <v>230</v>
      </c>
      <c r="K25" s="333" t="s">
        <v>230</v>
      </c>
      <c r="L25" s="93" t="s">
        <v>230</v>
      </c>
      <c r="M25" s="333" t="s">
        <v>230</v>
      </c>
      <c r="N25" s="93" t="s">
        <v>230</v>
      </c>
      <c r="O25" s="93" t="s">
        <v>230</v>
      </c>
      <c r="P25" s="95" t="s">
        <v>230</v>
      </c>
      <c r="Q25" s="354" t="str">
        <f t="shared" si="0"/>
        <v>-</v>
      </c>
      <c r="R25" s="95" t="str">
        <f t="shared" si="1"/>
        <v>-</v>
      </c>
    </row>
    <row r="26" spans="1:18" x14ac:dyDescent="0.25">
      <c r="A26" s="55" t="s">
        <v>36</v>
      </c>
      <c r="B26" s="56" t="s">
        <v>37</v>
      </c>
      <c r="C26" s="57" t="s">
        <v>676</v>
      </c>
      <c r="D26" s="93" t="s">
        <v>230</v>
      </c>
      <c r="E26" s="93" t="s">
        <v>230</v>
      </c>
      <c r="F26" s="93" t="s">
        <v>230</v>
      </c>
      <c r="G26" s="333" t="s">
        <v>230</v>
      </c>
      <c r="H26" s="93" t="s">
        <v>230</v>
      </c>
      <c r="I26" s="333" t="s">
        <v>230</v>
      </c>
      <c r="J26" s="93" t="s">
        <v>230</v>
      </c>
      <c r="K26" s="333" t="s">
        <v>230</v>
      </c>
      <c r="L26" s="93" t="s">
        <v>230</v>
      </c>
      <c r="M26" s="333" t="s">
        <v>230</v>
      </c>
      <c r="N26" s="93" t="s">
        <v>230</v>
      </c>
      <c r="O26" s="93" t="s">
        <v>230</v>
      </c>
      <c r="P26" s="95" t="s">
        <v>230</v>
      </c>
      <c r="Q26" s="354" t="str">
        <f t="shared" si="0"/>
        <v>-</v>
      </c>
      <c r="R26" s="95" t="str">
        <f t="shared" si="1"/>
        <v>-</v>
      </c>
    </row>
    <row r="27" spans="1:18" x14ac:dyDescent="0.25">
      <c r="A27" s="55" t="s">
        <v>38</v>
      </c>
      <c r="B27" s="56" t="s">
        <v>39</v>
      </c>
      <c r="C27" s="57" t="s">
        <v>676</v>
      </c>
      <c r="D27" s="93">
        <v>3675.7568263299995</v>
      </c>
      <c r="E27" s="93">
        <v>3528.3738428900001</v>
      </c>
      <c r="F27" s="93">
        <v>3634.9463623099996</v>
      </c>
      <c r="G27" s="333">
        <v>3821.1886201553198</v>
      </c>
      <c r="H27" s="93">
        <v>3689.7412998571899</v>
      </c>
      <c r="I27" s="333">
        <v>3950.35173158098</v>
      </c>
      <c r="J27" s="93">
        <v>3816.6673519771093</v>
      </c>
      <c r="K27" s="333">
        <v>4083.9085100578259</v>
      </c>
      <c r="L27" s="93">
        <v>3939.9995903523304</v>
      </c>
      <c r="M27" s="333">
        <v>4222.0085752487739</v>
      </c>
      <c r="N27" s="93">
        <v>4067.2148863474899</v>
      </c>
      <c r="O27" s="93">
        <v>4198.521199999539</v>
      </c>
      <c r="P27" s="95" t="s">
        <v>230</v>
      </c>
      <c r="Q27" s="354">
        <f t="shared" si="0"/>
        <v>16077.457437042898</v>
      </c>
      <c r="R27" s="95">
        <f t="shared" si="1"/>
        <v>19712.144328533657</v>
      </c>
    </row>
    <row r="28" spans="1:18" x14ac:dyDescent="0.25">
      <c r="A28" s="55" t="s">
        <v>40</v>
      </c>
      <c r="B28" s="56" t="s">
        <v>41</v>
      </c>
      <c r="C28" s="57" t="s">
        <v>676</v>
      </c>
      <c r="D28" s="93" t="s">
        <v>230</v>
      </c>
      <c r="E28" s="93" t="s">
        <v>230</v>
      </c>
      <c r="F28" s="93" t="s">
        <v>230</v>
      </c>
      <c r="G28" s="333" t="s">
        <v>230</v>
      </c>
      <c r="H28" s="93" t="s">
        <v>230</v>
      </c>
      <c r="I28" s="333" t="s">
        <v>230</v>
      </c>
      <c r="J28" s="93" t="s">
        <v>230</v>
      </c>
      <c r="K28" s="333" t="s">
        <v>230</v>
      </c>
      <c r="L28" s="93" t="s">
        <v>230</v>
      </c>
      <c r="M28" s="333" t="s">
        <v>230</v>
      </c>
      <c r="N28" s="93" t="s">
        <v>230</v>
      </c>
      <c r="O28" s="93" t="s">
        <v>230</v>
      </c>
      <c r="P28" s="95" t="s">
        <v>230</v>
      </c>
      <c r="Q28" s="354" t="str">
        <f t="shared" si="0"/>
        <v>-</v>
      </c>
      <c r="R28" s="95" t="str">
        <f t="shared" si="1"/>
        <v>-</v>
      </c>
    </row>
    <row r="29" spans="1:18" x14ac:dyDescent="0.25">
      <c r="A29" s="55" t="s">
        <v>42</v>
      </c>
      <c r="B29" s="56" t="s">
        <v>43</v>
      </c>
      <c r="C29" s="57" t="s">
        <v>676</v>
      </c>
      <c r="D29" s="93">
        <v>59.542999999999999</v>
      </c>
      <c r="E29" s="93">
        <v>26.734000000000002</v>
      </c>
      <c r="F29" s="93">
        <v>9.8937419099999993</v>
      </c>
      <c r="G29" s="333">
        <v>49.328092333333295</v>
      </c>
      <c r="H29" s="93">
        <v>9.4677886900000008</v>
      </c>
      <c r="I29" s="333">
        <v>49.298112333333293</v>
      </c>
      <c r="J29" s="93">
        <v>9.3325700000000005</v>
      </c>
      <c r="K29" s="333">
        <v>49.3189317</v>
      </c>
      <c r="L29" s="93">
        <v>9.3325700000000005</v>
      </c>
      <c r="M29" s="333">
        <v>50.798499651000007</v>
      </c>
      <c r="N29" s="93">
        <v>9.3325700000000005</v>
      </c>
      <c r="O29" s="93">
        <v>9.3325700000000005</v>
      </c>
      <c r="P29" s="95" t="s">
        <v>230</v>
      </c>
      <c r="Q29" s="354">
        <f t="shared" si="0"/>
        <v>198.7436360176666</v>
      </c>
      <c r="R29" s="95">
        <f t="shared" si="1"/>
        <v>46.798068690000008</v>
      </c>
    </row>
    <row r="30" spans="1:18" x14ac:dyDescent="0.25">
      <c r="A30" s="55" t="s">
        <v>44</v>
      </c>
      <c r="B30" s="56" t="s">
        <v>45</v>
      </c>
      <c r="C30" s="57" t="s">
        <v>676</v>
      </c>
      <c r="D30" s="93">
        <v>0</v>
      </c>
      <c r="E30" s="93">
        <v>0</v>
      </c>
      <c r="F30" s="93">
        <v>0</v>
      </c>
      <c r="G30" s="333">
        <v>0</v>
      </c>
      <c r="H30" s="93">
        <v>0</v>
      </c>
      <c r="I30" s="333">
        <v>0</v>
      </c>
      <c r="J30" s="93">
        <v>0</v>
      </c>
      <c r="K30" s="333">
        <v>0</v>
      </c>
      <c r="L30" s="93">
        <v>0</v>
      </c>
      <c r="M30" s="333">
        <v>0</v>
      </c>
      <c r="N30" s="93">
        <v>0</v>
      </c>
      <c r="O30" s="93">
        <v>0</v>
      </c>
      <c r="P30" s="95" t="s">
        <v>230</v>
      </c>
      <c r="Q30" s="354">
        <f t="shared" si="0"/>
        <v>0</v>
      </c>
      <c r="R30" s="95">
        <f t="shared" si="1"/>
        <v>0</v>
      </c>
    </row>
    <row r="31" spans="1:18" x14ac:dyDescent="0.25">
      <c r="A31" s="55" t="s">
        <v>46</v>
      </c>
      <c r="B31" s="56" t="s">
        <v>47</v>
      </c>
      <c r="C31" s="57" t="s">
        <v>676</v>
      </c>
      <c r="D31" s="93" t="s">
        <v>230</v>
      </c>
      <c r="E31" s="93" t="s">
        <v>230</v>
      </c>
      <c r="F31" s="93" t="s">
        <v>230</v>
      </c>
      <c r="G31" s="333" t="s">
        <v>230</v>
      </c>
      <c r="H31" s="93" t="s">
        <v>230</v>
      </c>
      <c r="I31" s="333" t="s">
        <v>230</v>
      </c>
      <c r="J31" s="93" t="s">
        <v>230</v>
      </c>
      <c r="K31" s="333" t="s">
        <v>230</v>
      </c>
      <c r="L31" s="93" t="s">
        <v>230</v>
      </c>
      <c r="M31" s="333" t="s">
        <v>230</v>
      </c>
      <c r="N31" s="93" t="s">
        <v>230</v>
      </c>
      <c r="O31" s="93" t="s">
        <v>230</v>
      </c>
      <c r="P31" s="95" t="s">
        <v>230</v>
      </c>
      <c r="Q31" s="354" t="str">
        <f t="shared" si="0"/>
        <v>-</v>
      </c>
      <c r="R31" s="95" t="str">
        <f t="shared" si="1"/>
        <v>-</v>
      </c>
    </row>
    <row r="32" spans="1:18" ht="31.5" x14ac:dyDescent="0.25">
      <c r="A32" s="55" t="s">
        <v>48</v>
      </c>
      <c r="B32" s="60" t="s">
        <v>49</v>
      </c>
      <c r="C32" s="57" t="s">
        <v>676</v>
      </c>
      <c r="D32" s="93" t="s">
        <v>230</v>
      </c>
      <c r="E32" s="93" t="s">
        <v>230</v>
      </c>
      <c r="F32" s="93" t="s">
        <v>230</v>
      </c>
      <c r="G32" s="333" t="s">
        <v>230</v>
      </c>
      <c r="H32" s="93" t="s">
        <v>230</v>
      </c>
      <c r="I32" s="333" t="s">
        <v>230</v>
      </c>
      <c r="J32" s="93" t="s">
        <v>230</v>
      </c>
      <c r="K32" s="333" t="s">
        <v>230</v>
      </c>
      <c r="L32" s="93" t="s">
        <v>230</v>
      </c>
      <c r="M32" s="333" t="s">
        <v>230</v>
      </c>
      <c r="N32" s="93" t="s">
        <v>230</v>
      </c>
      <c r="O32" s="93" t="s">
        <v>230</v>
      </c>
      <c r="P32" s="95" t="s">
        <v>230</v>
      </c>
      <c r="Q32" s="354" t="str">
        <f t="shared" si="0"/>
        <v>-</v>
      </c>
      <c r="R32" s="95" t="str">
        <f t="shared" si="1"/>
        <v>-</v>
      </c>
    </row>
    <row r="33" spans="1:18" x14ac:dyDescent="0.25">
      <c r="A33" s="55" t="s">
        <v>50</v>
      </c>
      <c r="B33" s="61" t="s">
        <v>604</v>
      </c>
      <c r="C33" s="57" t="s">
        <v>676</v>
      </c>
      <c r="D33" s="93" t="s">
        <v>230</v>
      </c>
      <c r="E33" s="93" t="s">
        <v>230</v>
      </c>
      <c r="F33" s="93" t="s">
        <v>230</v>
      </c>
      <c r="G33" s="333" t="s">
        <v>230</v>
      </c>
      <c r="H33" s="93" t="s">
        <v>230</v>
      </c>
      <c r="I33" s="333" t="s">
        <v>230</v>
      </c>
      <c r="J33" s="93" t="s">
        <v>230</v>
      </c>
      <c r="K33" s="333" t="s">
        <v>230</v>
      </c>
      <c r="L33" s="93" t="s">
        <v>230</v>
      </c>
      <c r="M33" s="333" t="s">
        <v>230</v>
      </c>
      <c r="N33" s="93" t="s">
        <v>230</v>
      </c>
      <c r="O33" s="93" t="s">
        <v>230</v>
      </c>
      <c r="P33" s="95" t="s">
        <v>230</v>
      </c>
      <c r="Q33" s="354" t="str">
        <f t="shared" si="0"/>
        <v>-</v>
      </c>
      <c r="R33" s="95" t="str">
        <f t="shared" si="1"/>
        <v>-</v>
      </c>
    </row>
    <row r="34" spans="1:18" x14ac:dyDescent="0.25">
      <c r="A34" s="55" t="s">
        <v>52</v>
      </c>
      <c r="B34" s="61" t="s">
        <v>53</v>
      </c>
      <c r="C34" s="57" t="s">
        <v>676</v>
      </c>
      <c r="D34" s="93" t="s">
        <v>230</v>
      </c>
      <c r="E34" s="93" t="s">
        <v>230</v>
      </c>
      <c r="F34" s="93" t="s">
        <v>230</v>
      </c>
      <c r="G34" s="333" t="s">
        <v>230</v>
      </c>
      <c r="H34" s="93" t="s">
        <v>230</v>
      </c>
      <c r="I34" s="333" t="s">
        <v>230</v>
      </c>
      <c r="J34" s="93" t="s">
        <v>230</v>
      </c>
      <c r="K34" s="333" t="s">
        <v>230</v>
      </c>
      <c r="L34" s="93" t="s">
        <v>230</v>
      </c>
      <c r="M34" s="333" t="s">
        <v>230</v>
      </c>
      <c r="N34" s="93" t="s">
        <v>230</v>
      </c>
      <c r="O34" s="93" t="s">
        <v>230</v>
      </c>
      <c r="P34" s="95" t="s">
        <v>230</v>
      </c>
      <c r="Q34" s="354" t="str">
        <f t="shared" si="0"/>
        <v>-</v>
      </c>
      <c r="R34" s="95" t="str">
        <f t="shared" si="1"/>
        <v>-</v>
      </c>
    </row>
    <row r="35" spans="1:18" x14ac:dyDescent="0.25">
      <c r="A35" s="55" t="s">
        <v>54</v>
      </c>
      <c r="B35" s="56" t="s">
        <v>55</v>
      </c>
      <c r="C35" s="57" t="s">
        <v>676</v>
      </c>
      <c r="D35" s="93">
        <v>25.275544234320904</v>
      </c>
      <c r="E35" s="93">
        <v>79.555667944428734</v>
      </c>
      <c r="F35" s="93">
        <v>87.395473213746769</v>
      </c>
      <c r="G35" s="333">
        <v>65.545498612800003</v>
      </c>
      <c r="H35" s="93">
        <v>130.67580039124999</v>
      </c>
      <c r="I35" s="333">
        <v>85.500674151360002</v>
      </c>
      <c r="J35" s="93">
        <v>179.27754992062503</v>
      </c>
      <c r="K35" s="333">
        <v>105.061141781632</v>
      </c>
      <c r="L35" s="93">
        <v>231.47311471668803</v>
      </c>
      <c r="M35" s="333">
        <v>108.21297603508097</v>
      </c>
      <c r="N35" s="93">
        <v>271.91175879235601</v>
      </c>
      <c r="O35" s="93">
        <v>319.41508481469441</v>
      </c>
      <c r="P35" s="95" t="s">
        <v>230</v>
      </c>
      <c r="Q35" s="354">
        <f t="shared" si="0"/>
        <v>364.32029058087301</v>
      </c>
      <c r="R35" s="95">
        <f t="shared" si="1"/>
        <v>1132.7533086356136</v>
      </c>
    </row>
    <row r="36" spans="1:18" ht="31.5" x14ac:dyDescent="0.25">
      <c r="A36" s="55" t="s">
        <v>56</v>
      </c>
      <c r="B36" s="62" t="s">
        <v>57</v>
      </c>
      <c r="C36" s="57" t="s">
        <v>676</v>
      </c>
      <c r="D36" s="93">
        <v>3423.211476595046</v>
      </c>
      <c r="E36" s="93">
        <f>E42+E44+E45+E50</f>
        <v>3452.2081115380802</v>
      </c>
      <c r="F36" s="93">
        <f>F42+F44+F45+F50</f>
        <v>3611.0451945550999</v>
      </c>
      <c r="G36" s="333">
        <v>3656.8265505508489</v>
      </c>
      <c r="H36" s="93">
        <f>H42+H44+H45+H50</f>
        <v>3755.3791301392775</v>
      </c>
      <c r="I36" s="333">
        <v>3738.0552666532585</v>
      </c>
      <c r="J36" s="93">
        <f>J42+J44+J45+J50</f>
        <v>3888.7254692018241</v>
      </c>
      <c r="K36" s="333">
        <v>3826.8457672000768</v>
      </c>
      <c r="L36" s="93">
        <f>L42+L44+L45+L50</f>
        <v>4021.3426881712694</v>
      </c>
      <c r="M36" s="333">
        <v>3940.968986119386</v>
      </c>
      <c r="N36" s="93">
        <f>N42+N44+N45+N50</f>
        <v>4160.5976716897821</v>
      </c>
      <c r="O36" s="93">
        <f>O42+O44+O45+O50</f>
        <v>4364.6384657003082</v>
      </c>
      <c r="P36" s="95" t="s">
        <v>230</v>
      </c>
      <c r="Q36" s="354">
        <f t="shared" si="0"/>
        <v>15162.696570523569</v>
      </c>
      <c r="R36" s="95">
        <f t="shared" si="1"/>
        <v>20190.683424902461</v>
      </c>
    </row>
    <row r="37" spans="1:18" x14ac:dyDescent="0.25">
      <c r="A37" s="55" t="s">
        <v>58</v>
      </c>
      <c r="B37" s="56" t="s">
        <v>677</v>
      </c>
      <c r="C37" s="57" t="s">
        <v>676</v>
      </c>
      <c r="D37" s="93" t="s">
        <v>230</v>
      </c>
      <c r="E37" s="93" t="s">
        <v>230</v>
      </c>
      <c r="F37" s="93" t="s">
        <v>230</v>
      </c>
      <c r="G37" s="333" t="s">
        <v>230</v>
      </c>
      <c r="H37" s="93" t="s">
        <v>230</v>
      </c>
      <c r="I37" s="333" t="s">
        <v>230</v>
      </c>
      <c r="J37" s="93" t="s">
        <v>230</v>
      </c>
      <c r="K37" s="333" t="s">
        <v>230</v>
      </c>
      <c r="L37" s="93" t="s">
        <v>230</v>
      </c>
      <c r="M37" s="333" t="s">
        <v>230</v>
      </c>
      <c r="N37" s="93" t="s">
        <v>230</v>
      </c>
      <c r="O37" s="93" t="s">
        <v>230</v>
      </c>
      <c r="P37" s="95" t="s">
        <v>230</v>
      </c>
      <c r="Q37" s="354" t="str">
        <f t="shared" si="0"/>
        <v>-</v>
      </c>
      <c r="R37" s="95" t="str">
        <f t="shared" si="1"/>
        <v>-</v>
      </c>
    </row>
    <row r="38" spans="1:18" ht="31.5" x14ac:dyDescent="0.25">
      <c r="A38" s="55" t="s">
        <v>59</v>
      </c>
      <c r="B38" s="63" t="s">
        <v>31</v>
      </c>
      <c r="C38" s="57" t="s">
        <v>676</v>
      </c>
      <c r="D38" s="93" t="s">
        <v>230</v>
      </c>
      <c r="E38" s="93" t="s">
        <v>230</v>
      </c>
      <c r="F38" s="93" t="s">
        <v>230</v>
      </c>
      <c r="G38" s="333" t="s">
        <v>230</v>
      </c>
      <c r="H38" s="93" t="s">
        <v>230</v>
      </c>
      <c r="I38" s="333" t="s">
        <v>230</v>
      </c>
      <c r="J38" s="93" t="s">
        <v>230</v>
      </c>
      <c r="K38" s="333" t="s">
        <v>230</v>
      </c>
      <c r="L38" s="93" t="s">
        <v>230</v>
      </c>
      <c r="M38" s="333" t="s">
        <v>230</v>
      </c>
      <c r="N38" s="93" t="s">
        <v>230</v>
      </c>
      <c r="O38" s="93" t="s">
        <v>230</v>
      </c>
      <c r="P38" s="95" t="s">
        <v>230</v>
      </c>
      <c r="Q38" s="354" t="str">
        <f t="shared" si="0"/>
        <v>-</v>
      </c>
      <c r="R38" s="95" t="str">
        <f t="shared" si="1"/>
        <v>-</v>
      </c>
    </row>
    <row r="39" spans="1:18" ht="31.5" x14ac:dyDescent="0.25">
      <c r="A39" s="55" t="s">
        <v>60</v>
      </c>
      <c r="B39" s="63" t="s">
        <v>33</v>
      </c>
      <c r="C39" s="57" t="s">
        <v>676</v>
      </c>
      <c r="D39" s="93" t="s">
        <v>230</v>
      </c>
      <c r="E39" s="93" t="s">
        <v>230</v>
      </c>
      <c r="F39" s="93" t="s">
        <v>230</v>
      </c>
      <c r="G39" s="333" t="s">
        <v>230</v>
      </c>
      <c r="H39" s="93" t="s">
        <v>230</v>
      </c>
      <c r="I39" s="333" t="s">
        <v>230</v>
      </c>
      <c r="J39" s="93" t="s">
        <v>230</v>
      </c>
      <c r="K39" s="333" t="s">
        <v>230</v>
      </c>
      <c r="L39" s="93" t="s">
        <v>230</v>
      </c>
      <c r="M39" s="333" t="s">
        <v>230</v>
      </c>
      <c r="N39" s="93" t="s">
        <v>230</v>
      </c>
      <c r="O39" s="93" t="s">
        <v>230</v>
      </c>
      <c r="P39" s="95" t="s">
        <v>230</v>
      </c>
      <c r="Q39" s="354" t="str">
        <f t="shared" si="0"/>
        <v>-</v>
      </c>
      <c r="R39" s="95" t="str">
        <f t="shared" si="1"/>
        <v>-</v>
      </c>
    </row>
    <row r="40" spans="1:18" ht="31.5" x14ac:dyDescent="0.25">
      <c r="A40" s="55" t="s">
        <v>61</v>
      </c>
      <c r="B40" s="63" t="s">
        <v>35</v>
      </c>
      <c r="C40" s="57" t="s">
        <v>676</v>
      </c>
      <c r="D40" s="93" t="s">
        <v>230</v>
      </c>
      <c r="E40" s="93" t="s">
        <v>230</v>
      </c>
      <c r="F40" s="93" t="s">
        <v>230</v>
      </c>
      <c r="G40" s="333" t="s">
        <v>230</v>
      </c>
      <c r="H40" s="93" t="s">
        <v>230</v>
      </c>
      <c r="I40" s="333" t="s">
        <v>230</v>
      </c>
      <c r="J40" s="93" t="s">
        <v>230</v>
      </c>
      <c r="K40" s="333" t="s">
        <v>230</v>
      </c>
      <c r="L40" s="93" t="s">
        <v>230</v>
      </c>
      <c r="M40" s="333" t="s">
        <v>230</v>
      </c>
      <c r="N40" s="93" t="s">
        <v>230</v>
      </c>
      <c r="O40" s="93" t="s">
        <v>230</v>
      </c>
      <c r="P40" s="95" t="s">
        <v>230</v>
      </c>
      <c r="Q40" s="354" t="str">
        <f t="shared" si="0"/>
        <v>-</v>
      </c>
      <c r="R40" s="95" t="str">
        <f t="shared" si="1"/>
        <v>-</v>
      </c>
    </row>
    <row r="41" spans="1:18" x14ac:dyDescent="0.25">
      <c r="A41" s="55" t="s">
        <v>62</v>
      </c>
      <c r="B41" s="56" t="s">
        <v>37</v>
      </c>
      <c r="C41" s="57" t="s">
        <v>676</v>
      </c>
      <c r="D41" s="93" t="s">
        <v>230</v>
      </c>
      <c r="E41" s="93" t="s">
        <v>230</v>
      </c>
      <c r="F41" s="93" t="s">
        <v>230</v>
      </c>
      <c r="G41" s="333" t="s">
        <v>230</v>
      </c>
      <c r="H41" s="93" t="s">
        <v>230</v>
      </c>
      <c r="I41" s="333" t="s">
        <v>230</v>
      </c>
      <c r="J41" s="93" t="s">
        <v>230</v>
      </c>
      <c r="K41" s="333" t="s">
        <v>230</v>
      </c>
      <c r="L41" s="93" t="s">
        <v>230</v>
      </c>
      <c r="M41" s="333" t="s">
        <v>230</v>
      </c>
      <c r="N41" s="93" t="s">
        <v>230</v>
      </c>
      <c r="O41" s="93" t="s">
        <v>230</v>
      </c>
      <c r="P41" s="95" t="s">
        <v>230</v>
      </c>
      <c r="Q41" s="354" t="str">
        <f t="shared" si="0"/>
        <v>-</v>
      </c>
      <c r="R41" s="95" t="str">
        <f t="shared" si="1"/>
        <v>-</v>
      </c>
    </row>
    <row r="42" spans="1:18" x14ac:dyDescent="0.25">
      <c r="A42" s="55" t="s">
        <v>63</v>
      </c>
      <c r="B42" s="56" t="s">
        <v>39</v>
      </c>
      <c r="C42" s="57" t="s">
        <v>676</v>
      </c>
      <c r="D42" s="93">
        <v>3376.4091049899998</v>
      </c>
      <c r="E42" s="93">
        <v>3369.9769386599987</v>
      </c>
      <c r="F42" s="93">
        <v>3522.9629521651</v>
      </c>
      <c r="G42" s="333">
        <v>3612.9288680581803</v>
      </c>
      <c r="H42" s="93">
        <v>3632.4715893826528</v>
      </c>
      <c r="I42" s="333">
        <v>3690.0844925468487</v>
      </c>
      <c r="J42" s="93">
        <v>3729.4417048641017</v>
      </c>
      <c r="K42" s="333">
        <v>3774.9852449953969</v>
      </c>
      <c r="L42" s="93">
        <v>3823.0061150723018</v>
      </c>
      <c r="M42" s="333">
        <v>3887.5526482485652</v>
      </c>
      <c r="N42" s="93">
        <v>3931.9556423355125</v>
      </c>
      <c r="O42" s="93">
        <v>4100.431781529921</v>
      </c>
      <c r="P42" s="95" t="s">
        <v>230</v>
      </c>
      <c r="Q42" s="354">
        <f t="shared" si="0"/>
        <v>14965.551253848993</v>
      </c>
      <c r="R42" s="95">
        <f t="shared" si="1"/>
        <v>19217.306833184492</v>
      </c>
    </row>
    <row r="43" spans="1:18" x14ac:dyDescent="0.25">
      <c r="A43" s="55" t="s">
        <v>64</v>
      </c>
      <c r="B43" s="56" t="s">
        <v>41</v>
      </c>
      <c r="C43" s="57" t="s">
        <v>676</v>
      </c>
      <c r="D43" s="93" t="s">
        <v>230</v>
      </c>
      <c r="E43" s="93" t="s">
        <v>230</v>
      </c>
      <c r="F43" s="93" t="s">
        <v>230</v>
      </c>
      <c r="G43" s="333" t="s">
        <v>230</v>
      </c>
      <c r="H43" s="93" t="s">
        <v>230</v>
      </c>
      <c r="I43" s="333" t="s">
        <v>230</v>
      </c>
      <c r="J43" s="93" t="s">
        <v>230</v>
      </c>
      <c r="K43" s="333" t="s">
        <v>230</v>
      </c>
      <c r="L43" s="93" t="s">
        <v>230</v>
      </c>
      <c r="M43" s="333" t="s">
        <v>230</v>
      </c>
      <c r="N43" s="93" t="s">
        <v>230</v>
      </c>
      <c r="O43" s="93" t="s">
        <v>230</v>
      </c>
      <c r="P43" s="95" t="s">
        <v>230</v>
      </c>
      <c r="Q43" s="354" t="str">
        <f t="shared" si="0"/>
        <v>-</v>
      </c>
      <c r="R43" s="95" t="str">
        <f t="shared" si="1"/>
        <v>-</v>
      </c>
    </row>
    <row r="44" spans="1:18" x14ac:dyDescent="0.25">
      <c r="A44" s="55" t="s">
        <v>65</v>
      </c>
      <c r="B44" s="56" t="s">
        <v>43</v>
      </c>
      <c r="C44" s="57" t="s">
        <v>676</v>
      </c>
      <c r="D44" s="93">
        <v>31.662262665045898</v>
      </c>
      <c r="E44" s="93">
        <v>25.894426308081776</v>
      </c>
      <c r="F44" s="93">
        <v>25.454389999999997</v>
      </c>
      <c r="G44" s="333">
        <v>31.690458071566837</v>
      </c>
      <c r="H44" s="93">
        <v>25.659509999999997</v>
      </c>
      <c r="I44" s="333">
        <v>31.941497564872058</v>
      </c>
      <c r="J44" s="93">
        <v>25.86666</v>
      </c>
      <c r="K44" s="333">
        <v>32.195047795300667</v>
      </c>
      <c r="L44" s="93">
        <v>26.075880000000002</v>
      </c>
      <c r="M44" s="333">
        <v>33.160899229159689</v>
      </c>
      <c r="N44" s="93">
        <v>26.287179999999999</v>
      </c>
      <c r="O44" s="93">
        <v>26.500192221792709</v>
      </c>
      <c r="P44" s="95" t="s">
        <v>230</v>
      </c>
      <c r="Q44" s="354">
        <f t="shared" si="0"/>
        <v>128.98790266089927</v>
      </c>
      <c r="R44" s="95">
        <f t="shared" si="1"/>
        <v>130.3894222217927</v>
      </c>
    </row>
    <row r="45" spans="1:18" x14ac:dyDescent="0.25">
      <c r="A45" s="55" t="s">
        <v>66</v>
      </c>
      <c r="B45" s="56" t="s">
        <v>45</v>
      </c>
      <c r="C45" s="57" t="s">
        <v>676</v>
      </c>
      <c r="D45" s="93">
        <v>0</v>
      </c>
      <c r="E45" s="93">
        <v>0</v>
      </c>
      <c r="F45" s="93">
        <v>0</v>
      </c>
      <c r="G45" s="333">
        <v>0</v>
      </c>
      <c r="H45" s="93">
        <v>0</v>
      </c>
      <c r="I45" s="333">
        <v>0</v>
      </c>
      <c r="J45" s="93">
        <v>0</v>
      </c>
      <c r="K45" s="333">
        <v>0</v>
      </c>
      <c r="L45" s="93">
        <v>0</v>
      </c>
      <c r="M45" s="333">
        <v>0</v>
      </c>
      <c r="N45" s="93">
        <v>0</v>
      </c>
      <c r="O45" s="93">
        <v>0</v>
      </c>
      <c r="P45" s="95" t="s">
        <v>230</v>
      </c>
      <c r="Q45" s="354">
        <f t="shared" si="0"/>
        <v>0</v>
      </c>
      <c r="R45" s="95">
        <f t="shared" si="1"/>
        <v>0</v>
      </c>
    </row>
    <row r="46" spans="1:18" x14ac:dyDescent="0.25">
      <c r="A46" s="55" t="s">
        <v>67</v>
      </c>
      <c r="B46" s="56" t="s">
        <v>47</v>
      </c>
      <c r="C46" s="57" t="s">
        <v>676</v>
      </c>
      <c r="D46" s="93" t="s">
        <v>230</v>
      </c>
      <c r="E46" s="93" t="s">
        <v>230</v>
      </c>
      <c r="F46" s="93" t="s">
        <v>230</v>
      </c>
      <c r="G46" s="333" t="s">
        <v>230</v>
      </c>
      <c r="H46" s="93" t="s">
        <v>230</v>
      </c>
      <c r="I46" s="333" t="s">
        <v>230</v>
      </c>
      <c r="J46" s="93" t="s">
        <v>230</v>
      </c>
      <c r="K46" s="333" t="s">
        <v>230</v>
      </c>
      <c r="L46" s="93" t="s">
        <v>230</v>
      </c>
      <c r="M46" s="333" t="s">
        <v>230</v>
      </c>
      <c r="N46" s="93" t="s">
        <v>230</v>
      </c>
      <c r="O46" s="93" t="s">
        <v>230</v>
      </c>
      <c r="P46" s="95" t="s">
        <v>230</v>
      </c>
      <c r="Q46" s="354" t="str">
        <f t="shared" si="0"/>
        <v>-</v>
      </c>
      <c r="R46" s="95" t="str">
        <f t="shared" si="1"/>
        <v>-</v>
      </c>
    </row>
    <row r="47" spans="1:18" ht="31.5" x14ac:dyDescent="0.25">
      <c r="A47" s="55" t="s">
        <v>68</v>
      </c>
      <c r="B47" s="60" t="s">
        <v>49</v>
      </c>
      <c r="C47" s="57" t="s">
        <v>676</v>
      </c>
      <c r="D47" s="93" t="s">
        <v>230</v>
      </c>
      <c r="E47" s="93" t="s">
        <v>230</v>
      </c>
      <c r="F47" s="93" t="s">
        <v>230</v>
      </c>
      <c r="G47" s="333" t="s">
        <v>230</v>
      </c>
      <c r="H47" s="93" t="s">
        <v>230</v>
      </c>
      <c r="I47" s="333" t="s">
        <v>230</v>
      </c>
      <c r="J47" s="93" t="s">
        <v>230</v>
      </c>
      <c r="K47" s="333" t="s">
        <v>230</v>
      </c>
      <c r="L47" s="93" t="s">
        <v>230</v>
      </c>
      <c r="M47" s="333" t="s">
        <v>230</v>
      </c>
      <c r="N47" s="93" t="s">
        <v>230</v>
      </c>
      <c r="O47" s="93" t="s">
        <v>230</v>
      </c>
      <c r="P47" s="95" t="s">
        <v>230</v>
      </c>
      <c r="Q47" s="354" t="str">
        <f t="shared" si="0"/>
        <v>-</v>
      </c>
      <c r="R47" s="95" t="str">
        <f t="shared" si="1"/>
        <v>-</v>
      </c>
    </row>
    <row r="48" spans="1:18" x14ac:dyDescent="0.25">
      <c r="A48" s="55" t="s">
        <v>69</v>
      </c>
      <c r="B48" s="63" t="s">
        <v>604</v>
      </c>
      <c r="C48" s="57" t="s">
        <v>676</v>
      </c>
      <c r="D48" s="93" t="s">
        <v>230</v>
      </c>
      <c r="E48" s="93" t="s">
        <v>230</v>
      </c>
      <c r="F48" s="93" t="s">
        <v>230</v>
      </c>
      <c r="G48" s="333" t="s">
        <v>230</v>
      </c>
      <c r="H48" s="93" t="s">
        <v>230</v>
      </c>
      <c r="I48" s="333" t="s">
        <v>230</v>
      </c>
      <c r="J48" s="93" t="s">
        <v>230</v>
      </c>
      <c r="K48" s="333" t="s">
        <v>230</v>
      </c>
      <c r="L48" s="93" t="s">
        <v>230</v>
      </c>
      <c r="M48" s="333" t="s">
        <v>230</v>
      </c>
      <c r="N48" s="93" t="s">
        <v>230</v>
      </c>
      <c r="O48" s="93" t="s">
        <v>230</v>
      </c>
      <c r="P48" s="95" t="s">
        <v>230</v>
      </c>
      <c r="Q48" s="354" t="str">
        <f t="shared" si="0"/>
        <v>-</v>
      </c>
      <c r="R48" s="95" t="str">
        <f t="shared" si="1"/>
        <v>-</v>
      </c>
    </row>
    <row r="49" spans="1:18" x14ac:dyDescent="0.25">
      <c r="A49" s="55" t="s">
        <v>70</v>
      </c>
      <c r="B49" s="63" t="s">
        <v>53</v>
      </c>
      <c r="C49" s="57" t="s">
        <v>676</v>
      </c>
      <c r="D49" s="93" t="s">
        <v>230</v>
      </c>
      <c r="E49" s="93" t="s">
        <v>230</v>
      </c>
      <c r="F49" s="93" t="s">
        <v>230</v>
      </c>
      <c r="G49" s="333" t="s">
        <v>230</v>
      </c>
      <c r="H49" s="93" t="s">
        <v>230</v>
      </c>
      <c r="I49" s="333" t="s">
        <v>230</v>
      </c>
      <c r="J49" s="93" t="s">
        <v>230</v>
      </c>
      <c r="K49" s="333" t="s">
        <v>230</v>
      </c>
      <c r="L49" s="93" t="s">
        <v>230</v>
      </c>
      <c r="M49" s="333" t="s">
        <v>230</v>
      </c>
      <c r="N49" s="93" t="s">
        <v>230</v>
      </c>
      <c r="O49" s="93" t="s">
        <v>230</v>
      </c>
      <c r="P49" s="95" t="s">
        <v>230</v>
      </c>
      <c r="Q49" s="354" t="str">
        <f t="shared" si="0"/>
        <v>-</v>
      </c>
      <c r="R49" s="95" t="str">
        <f t="shared" si="1"/>
        <v>-</v>
      </c>
    </row>
    <row r="50" spans="1:18" x14ac:dyDescent="0.25">
      <c r="A50" s="55" t="s">
        <v>71</v>
      </c>
      <c r="B50" s="56" t="s">
        <v>55</v>
      </c>
      <c r="C50" s="57" t="s">
        <v>676</v>
      </c>
      <c r="D50" s="93">
        <v>15.140108940000001</v>
      </c>
      <c r="E50" s="93">
        <v>56.336746570000003</v>
      </c>
      <c r="F50" s="93">
        <v>62.627852390000008</v>
      </c>
      <c r="G50" s="333">
        <v>12.207224421101715</v>
      </c>
      <c r="H50" s="93">
        <v>97.248030756624601</v>
      </c>
      <c r="I50" s="333">
        <v>16.029276541537836</v>
      </c>
      <c r="J50" s="93">
        <v>133.41710433772209</v>
      </c>
      <c r="K50" s="333">
        <v>19.665474409379353</v>
      </c>
      <c r="L50" s="93">
        <v>172.26069309896772</v>
      </c>
      <c r="M50" s="333">
        <v>20.255438641660735</v>
      </c>
      <c r="N50" s="93">
        <v>202.35484935426945</v>
      </c>
      <c r="O50" s="93">
        <v>237.7064919485945</v>
      </c>
      <c r="P50" s="95" t="s">
        <v>230</v>
      </c>
      <c r="Q50" s="354">
        <f t="shared" si="0"/>
        <v>68.157414013679642</v>
      </c>
      <c r="R50" s="95">
        <f t="shared" si="1"/>
        <v>842.98716949617824</v>
      </c>
    </row>
    <row r="51" spans="1:18" x14ac:dyDescent="0.25">
      <c r="A51" s="55" t="s">
        <v>72</v>
      </c>
      <c r="B51" s="64" t="s">
        <v>73</v>
      </c>
      <c r="C51" s="57" t="s">
        <v>676</v>
      </c>
      <c r="D51" s="93">
        <v>554.29210953000006</v>
      </c>
      <c r="E51" s="93">
        <f>E52+E53+E58+E59</f>
        <v>555.57691310999985</v>
      </c>
      <c r="F51" s="93">
        <f>F52+F53+F58+F59</f>
        <v>570.44843133000006</v>
      </c>
      <c r="G51" s="333">
        <v>558.71031705394807</v>
      </c>
      <c r="H51" s="93">
        <f>H52+H53+H58+H59</f>
        <v>592.08008299999995</v>
      </c>
      <c r="I51" s="333">
        <v>569.56169936746892</v>
      </c>
      <c r="J51" s="93">
        <f>J52+J53+J58+J59</f>
        <v>603.95890523999992</v>
      </c>
      <c r="K51" s="333">
        <v>580.76058916631973</v>
      </c>
      <c r="L51" s="93">
        <f>L52+L53+L58+L59</f>
        <v>616.19490438999992</v>
      </c>
      <c r="M51" s="333">
        <v>599.13610309560909</v>
      </c>
      <c r="N51" s="93">
        <f>N52+N53+N58+N59</f>
        <v>628.41199592000009</v>
      </c>
      <c r="O51" s="93">
        <f>O52+O53+O58+O59</f>
        <v>646.98208367000007</v>
      </c>
      <c r="P51" s="95" t="s">
        <v>230</v>
      </c>
      <c r="Q51" s="354">
        <f t="shared" si="0"/>
        <v>2308.1687086833458</v>
      </c>
      <c r="R51" s="95">
        <f t="shared" si="1"/>
        <v>3087.6279722200002</v>
      </c>
    </row>
    <row r="52" spans="1:18" x14ac:dyDescent="0.25">
      <c r="A52" s="55" t="s">
        <v>59</v>
      </c>
      <c r="B52" s="63" t="s">
        <v>74</v>
      </c>
      <c r="C52" s="57" t="s">
        <v>676</v>
      </c>
      <c r="D52" s="93">
        <v>0</v>
      </c>
      <c r="E52" s="93">
        <v>0</v>
      </c>
      <c r="F52" s="93">
        <v>0</v>
      </c>
      <c r="G52" s="333">
        <v>0</v>
      </c>
      <c r="H52" s="93">
        <v>0</v>
      </c>
      <c r="I52" s="333">
        <v>0</v>
      </c>
      <c r="J52" s="93">
        <v>0</v>
      </c>
      <c r="K52" s="333">
        <v>0</v>
      </c>
      <c r="L52" s="93">
        <v>0</v>
      </c>
      <c r="M52" s="333">
        <v>0</v>
      </c>
      <c r="N52" s="93">
        <v>0</v>
      </c>
      <c r="O52" s="93">
        <v>0</v>
      </c>
      <c r="P52" s="95" t="s">
        <v>230</v>
      </c>
      <c r="Q52" s="354">
        <f t="shared" si="0"/>
        <v>0</v>
      </c>
      <c r="R52" s="95">
        <f t="shared" si="1"/>
        <v>0</v>
      </c>
    </row>
    <row r="53" spans="1:18" x14ac:dyDescent="0.25">
      <c r="A53" s="55" t="s">
        <v>60</v>
      </c>
      <c r="B53" s="61" t="s">
        <v>75</v>
      </c>
      <c r="C53" s="57" t="s">
        <v>676</v>
      </c>
      <c r="D53" s="93">
        <v>463.06600997000004</v>
      </c>
      <c r="E53" s="93">
        <f>E54+E57</f>
        <v>446.36646418000004</v>
      </c>
      <c r="F53" s="93">
        <f>F54+F57</f>
        <v>470.50842018000003</v>
      </c>
      <c r="G53" s="333">
        <v>475.55974774000003</v>
      </c>
      <c r="H53" s="93">
        <f>H54+H57</f>
        <v>492.14008184999994</v>
      </c>
      <c r="I53" s="333">
        <v>487.11218981999997</v>
      </c>
      <c r="J53" s="93">
        <f>J54+J57</f>
        <v>504.01890408999998</v>
      </c>
      <c r="K53" s="333">
        <v>498.99811819000001</v>
      </c>
      <c r="L53" s="93">
        <f>L54+L57</f>
        <v>516.25490323999998</v>
      </c>
      <c r="M53" s="333">
        <v>514.92075798999997</v>
      </c>
      <c r="N53" s="93">
        <f>N54+N57</f>
        <v>528.47199477000004</v>
      </c>
      <c r="O53" s="93">
        <f>O54+O57</f>
        <v>547.04208251999989</v>
      </c>
      <c r="P53" s="95" t="s">
        <v>230</v>
      </c>
      <c r="Q53" s="354">
        <f t="shared" si="0"/>
        <v>1976.5908137400002</v>
      </c>
      <c r="R53" s="95">
        <f t="shared" si="1"/>
        <v>2587.9279664699998</v>
      </c>
    </row>
    <row r="54" spans="1:18" ht="31.5" x14ac:dyDescent="0.25">
      <c r="A54" s="55" t="s">
        <v>76</v>
      </c>
      <c r="B54" s="65" t="s">
        <v>77</v>
      </c>
      <c r="C54" s="57" t="s">
        <v>676</v>
      </c>
      <c r="D54" s="93">
        <v>463.06600997000004</v>
      </c>
      <c r="E54" s="93">
        <f>E55+E56</f>
        <v>446.36646418000004</v>
      </c>
      <c r="F54" s="93">
        <f>F55+F56</f>
        <v>470.50842018000003</v>
      </c>
      <c r="G54" s="333">
        <v>475.55974774000003</v>
      </c>
      <c r="H54" s="93">
        <f>H55+H56</f>
        <v>492.14008184999994</v>
      </c>
      <c r="I54" s="333">
        <v>487.11218981999997</v>
      </c>
      <c r="J54" s="93">
        <f>J55+J56</f>
        <v>504.01890408999998</v>
      </c>
      <c r="K54" s="333">
        <v>498.99811819000001</v>
      </c>
      <c r="L54" s="93">
        <f>L55+L56</f>
        <v>516.25490323999998</v>
      </c>
      <c r="M54" s="333">
        <v>514.92075798999997</v>
      </c>
      <c r="N54" s="93">
        <f>N55+N56</f>
        <v>528.47199477000004</v>
      </c>
      <c r="O54" s="93">
        <f>O55+O56</f>
        <v>547.04208251999989</v>
      </c>
      <c r="P54" s="95" t="s">
        <v>230</v>
      </c>
      <c r="Q54" s="354">
        <f t="shared" si="0"/>
        <v>1976.5908137400002</v>
      </c>
      <c r="R54" s="95">
        <f t="shared" si="1"/>
        <v>2587.9279664699998</v>
      </c>
    </row>
    <row r="55" spans="1:18" ht="31.5" x14ac:dyDescent="0.25">
      <c r="A55" s="55" t="s">
        <v>78</v>
      </c>
      <c r="B55" s="66" t="s">
        <v>79</v>
      </c>
      <c r="C55" s="57" t="s">
        <v>676</v>
      </c>
      <c r="D55" s="93">
        <v>463.06600997000004</v>
      </c>
      <c r="E55" s="93">
        <v>446.36646418000004</v>
      </c>
      <c r="F55" s="93">
        <v>470.50842018000003</v>
      </c>
      <c r="G55" s="333">
        <v>475.55974774000003</v>
      </c>
      <c r="H55" s="93">
        <v>492.14008184999994</v>
      </c>
      <c r="I55" s="333">
        <v>487.11218981999997</v>
      </c>
      <c r="J55" s="93">
        <v>504.01890408999998</v>
      </c>
      <c r="K55" s="333">
        <v>498.99811819000001</v>
      </c>
      <c r="L55" s="93">
        <v>516.25490323999998</v>
      </c>
      <c r="M55" s="333">
        <v>514.92075798999997</v>
      </c>
      <c r="N55" s="93">
        <v>528.47199477000004</v>
      </c>
      <c r="O55" s="93">
        <v>547.04208251999989</v>
      </c>
      <c r="P55" s="95" t="s">
        <v>230</v>
      </c>
      <c r="Q55" s="354">
        <f t="shared" si="0"/>
        <v>1976.5908137400002</v>
      </c>
      <c r="R55" s="95">
        <f t="shared" si="1"/>
        <v>2587.9279664699998</v>
      </c>
    </row>
    <row r="56" spans="1:18" x14ac:dyDescent="0.25">
      <c r="A56" s="55" t="s">
        <v>80</v>
      </c>
      <c r="B56" s="66" t="s">
        <v>81</v>
      </c>
      <c r="C56" s="57" t="s">
        <v>676</v>
      </c>
      <c r="D56" s="93">
        <v>0</v>
      </c>
      <c r="E56" s="93">
        <v>0</v>
      </c>
      <c r="F56" s="93">
        <v>0</v>
      </c>
      <c r="G56" s="333">
        <v>0</v>
      </c>
      <c r="H56" s="93">
        <v>0</v>
      </c>
      <c r="I56" s="333">
        <v>0</v>
      </c>
      <c r="J56" s="93">
        <v>0</v>
      </c>
      <c r="K56" s="333">
        <v>0</v>
      </c>
      <c r="L56" s="93">
        <v>0</v>
      </c>
      <c r="M56" s="333">
        <v>0</v>
      </c>
      <c r="N56" s="93">
        <v>0</v>
      </c>
      <c r="O56" s="93">
        <v>0</v>
      </c>
      <c r="P56" s="95" t="s">
        <v>230</v>
      </c>
      <c r="Q56" s="354">
        <f t="shared" si="0"/>
        <v>0</v>
      </c>
      <c r="R56" s="95">
        <f t="shared" si="1"/>
        <v>0</v>
      </c>
    </row>
    <row r="57" spans="1:18" x14ac:dyDescent="0.25">
      <c r="A57" s="55" t="s">
        <v>82</v>
      </c>
      <c r="B57" s="65" t="s">
        <v>83</v>
      </c>
      <c r="C57" s="57" t="s">
        <v>676</v>
      </c>
      <c r="D57" s="93">
        <v>0</v>
      </c>
      <c r="E57" s="93">
        <v>0</v>
      </c>
      <c r="F57" s="93">
        <v>0</v>
      </c>
      <c r="G57" s="333">
        <v>0</v>
      </c>
      <c r="H57" s="93">
        <v>0</v>
      </c>
      <c r="I57" s="333">
        <v>0</v>
      </c>
      <c r="J57" s="93">
        <v>0</v>
      </c>
      <c r="K57" s="333">
        <v>0</v>
      </c>
      <c r="L57" s="93">
        <v>0</v>
      </c>
      <c r="M57" s="333">
        <v>0</v>
      </c>
      <c r="N57" s="93">
        <v>0</v>
      </c>
      <c r="O57" s="93">
        <v>0</v>
      </c>
      <c r="P57" s="95" t="s">
        <v>230</v>
      </c>
      <c r="Q57" s="354">
        <f t="shared" si="0"/>
        <v>0</v>
      </c>
      <c r="R57" s="95">
        <f t="shared" si="1"/>
        <v>0</v>
      </c>
    </row>
    <row r="58" spans="1:18" x14ac:dyDescent="0.25">
      <c r="A58" s="55" t="s">
        <v>61</v>
      </c>
      <c r="B58" s="61" t="s">
        <v>84</v>
      </c>
      <c r="C58" s="57" t="s">
        <v>676</v>
      </c>
      <c r="D58" s="93">
        <v>37.705087450000001</v>
      </c>
      <c r="E58" s="93">
        <v>55.027542950000004</v>
      </c>
      <c r="F58" s="93">
        <v>52.821079960000006</v>
      </c>
      <c r="G58" s="333">
        <v>34.318227209717008</v>
      </c>
      <c r="H58" s="93">
        <v>52.821079959999999</v>
      </c>
      <c r="I58" s="333">
        <v>34.028883089140031</v>
      </c>
      <c r="J58" s="93">
        <v>52.821079959999999</v>
      </c>
      <c r="K58" s="333">
        <v>33.745325850974581</v>
      </c>
      <c r="L58" s="93">
        <v>52.821079959999999</v>
      </c>
      <c r="M58" s="333">
        <v>34.757685626503815</v>
      </c>
      <c r="N58" s="93">
        <v>52.821079959999999</v>
      </c>
      <c r="O58" s="93">
        <f>IFERROR(N58*(N58/L58),0)</f>
        <v>52.821079959999999</v>
      </c>
      <c r="P58" s="95" t="s">
        <v>230</v>
      </c>
      <c r="Q58" s="354">
        <f t="shared" si="0"/>
        <v>136.85012177633544</v>
      </c>
      <c r="R58" s="95">
        <f t="shared" si="1"/>
        <v>264.10539979999999</v>
      </c>
    </row>
    <row r="59" spans="1:18" x14ac:dyDescent="0.25">
      <c r="A59" s="55" t="s">
        <v>85</v>
      </c>
      <c r="B59" s="61" t="s">
        <v>86</v>
      </c>
      <c r="C59" s="57" t="s">
        <v>676</v>
      </c>
      <c r="D59" s="93">
        <v>53.521012110000008</v>
      </c>
      <c r="E59" s="93">
        <v>54.182905979999838</v>
      </c>
      <c r="F59" s="93">
        <v>47.118931190000026</v>
      </c>
      <c r="G59" s="333">
        <v>48.832342104230975</v>
      </c>
      <c r="H59" s="93">
        <v>47.11892119000003</v>
      </c>
      <c r="I59" s="333">
        <v>48.420626458328947</v>
      </c>
      <c r="J59" s="93">
        <v>47.118921189999973</v>
      </c>
      <c r="K59" s="333">
        <v>48.017145125345053</v>
      </c>
      <c r="L59" s="93">
        <v>47.118921189999973</v>
      </c>
      <c r="M59" s="333">
        <v>49.457659479105402</v>
      </c>
      <c r="N59" s="93">
        <v>47.11892119000003</v>
      </c>
      <c r="O59" s="93">
        <v>47.118921190000101</v>
      </c>
      <c r="P59" s="95" t="s">
        <v>230</v>
      </c>
      <c r="Q59" s="354">
        <f t="shared" si="0"/>
        <v>194.72777316701035</v>
      </c>
      <c r="R59" s="95">
        <f t="shared" si="1"/>
        <v>235.5946059500001</v>
      </c>
    </row>
    <row r="60" spans="1:18" ht="31.5" x14ac:dyDescent="0.25">
      <c r="A60" s="55" t="s">
        <v>87</v>
      </c>
      <c r="B60" s="64" t="s">
        <v>88</v>
      </c>
      <c r="C60" s="57" t="s">
        <v>676</v>
      </c>
      <c r="D60" s="93">
        <v>1733.9241275300003</v>
      </c>
      <c r="E60" s="93">
        <f>E61+E62+E63+E64+E65</f>
        <v>1695.5548633799997</v>
      </c>
      <c r="F60" s="93">
        <f>F61+F62+F63+F64+F65</f>
        <v>1799.0929791691201</v>
      </c>
      <c r="G60" s="333">
        <v>1882.2715525921906</v>
      </c>
      <c r="H60" s="93">
        <f>H61+H62+H63+H64+H65</f>
        <v>1907.0046861899446</v>
      </c>
      <c r="I60" s="333">
        <v>1951.5767583858712</v>
      </c>
      <c r="J60" s="93">
        <f>J61+J62+J63+J64+J65</f>
        <v>2010.6529049160913</v>
      </c>
      <c r="K60" s="333">
        <v>2023.3679409173324</v>
      </c>
      <c r="L60" s="93">
        <f>L61+L62+L63+L64+L65</f>
        <v>2119.7065115222917</v>
      </c>
      <c r="M60" s="333">
        <v>2086.2282071873797</v>
      </c>
      <c r="N60" s="93">
        <f>N61+N62+N63+N64+N65</f>
        <v>2222.8482662508491</v>
      </c>
      <c r="O60" s="93">
        <f>O61+O62+O63+O64+O65</f>
        <v>2334.0658805417538</v>
      </c>
      <c r="P60" s="95" t="s">
        <v>230</v>
      </c>
      <c r="Q60" s="354">
        <f t="shared" si="0"/>
        <v>7943.4444590827734</v>
      </c>
      <c r="R60" s="95">
        <f t="shared" si="1"/>
        <v>10594.27824942093</v>
      </c>
    </row>
    <row r="61" spans="1:18" ht="31.5" x14ac:dyDescent="0.25">
      <c r="A61" s="55" t="s">
        <v>89</v>
      </c>
      <c r="B61" s="63" t="s">
        <v>90</v>
      </c>
      <c r="C61" s="57" t="s">
        <v>676</v>
      </c>
      <c r="D61" s="93">
        <v>469.23824096000004</v>
      </c>
      <c r="E61" s="93">
        <v>481.94813457999993</v>
      </c>
      <c r="F61" s="93">
        <v>514.05156608912</v>
      </c>
      <c r="G61" s="333">
        <v>563.8620778925</v>
      </c>
      <c r="H61" s="93">
        <v>551.46353829041993</v>
      </c>
      <c r="I61" s="333">
        <v>592.54778061750005</v>
      </c>
      <c r="J61" s="93">
        <v>580.55485643884003</v>
      </c>
      <c r="K61" s="333">
        <v>622.7418573545001</v>
      </c>
      <c r="L61" s="93">
        <v>611.21415152379996</v>
      </c>
      <c r="M61" s="333">
        <v>654.5244864596624</v>
      </c>
      <c r="N61" s="93">
        <v>643.51418745605997</v>
      </c>
      <c r="O61" s="93">
        <v>677.54478299827997</v>
      </c>
      <c r="P61" s="95" t="s">
        <v>230</v>
      </c>
      <c r="Q61" s="354">
        <f t="shared" si="0"/>
        <v>2433.6762023241627</v>
      </c>
      <c r="R61" s="95">
        <f t="shared" si="1"/>
        <v>3064.2915167073998</v>
      </c>
    </row>
    <row r="62" spans="1:18" ht="31.5" x14ac:dyDescent="0.25">
      <c r="A62" s="55" t="s">
        <v>91</v>
      </c>
      <c r="B62" s="63" t="s">
        <v>92</v>
      </c>
      <c r="C62" s="57" t="s">
        <v>676</v>
      </c>
      <c r="D62" s="93">
        <v>1205.0289274300001</v>
      </c>
      <c r="E62" s="93">
        <v>1150.4219402700001</v>
      </c>
      <c r="F62" s="93">
        <v>1217.50768548</v>
      </c>
      <c r="G62" s="333">
        <v>1249.7966926700001</v>
      </c>
      <c r="H62" s="93">
        <v>1253.3470221500002</v>
      </c>
      <c r="I62" s="333">
        <v>1287.48950384</v>
      </c>
      <c r="J62" s="93">
        <v>1291.7477228100001</v>
      </c>
      <c r="K62" s="333">
        <v>1326.3240394000002</v>
      </c>
      <c r="L62" s="93">
        <v>1331.3114604699999</v>
      </c>
      <c r="M62" s="333">
        <v>1355.1726152400001</v>
      </c>
      <c r="N62" s="93">
        <v>1372.07216036</v>
      </c>
      <c r="O62" s="93">
        <v>1414.0711328599998</v>
      </c>
      <c r="P62" s="95" t="s">
        <v>230</v>
      </c>
      <c r="Q62" s="354">
        <f t="shared" si="0"/>
        <v>5218.7828511500011</v>
      </c>
      <c r="R62" s="95">
        <f t="shared" si="1"/>
        <v>6662.5494986500007</v>
      </c>
    </row>
    <row r="63" spans="1:18" x14ac:dyDescent="0.25">
      <c r="A63" s="55" t="s">
        <v>93</v>
      </c>
      <c r="B63" s="61" t="s">
        <v>94</v>
      </c>
      <c r="C63" s="57" t="s">
        <v>676</v>
      </c>
      <c r="D63" s="93">
        <v>0</v>
      </c>
      <c r="E63" s="93">
        <v>0</v>
      </c>
      <c r="F63" s="93">
        <v>0</v>
      </c>
      <c r="G63" s="333">
        <v>0</v>
      </c>
      <c r="H63" s="93">
        <v>0</v>
      </c>
      <c r="I63" s="333">
        <v>0</v>
      </c>
      <c r="J63" s="93">
        <v>0</v>
      </c>
      <c r="K63" s="333">
        <v>0</v>
      </c>
      <c r="L63" s="93">
        <v>0</v>
      </c>
      <c r="M63" s="333">
        <v>0</v>
      </c>
      <c r="N63" s="93">
        <v>0</v>
      </c>
      <c r="O63" s="93">
        <v>0</v>
      </c>
      <c r="P63" s="95" t="s">
        <v>230</v>
      </c>
      <c r="Q63" s="354">
        <f t="shared" si="0"/>
        <v>0</v>
      </c>
      <c r="R63" s="95">
        <f t="shared" si="1"/>
        <v>0</v>
      </c>
    </row>
    <row r="64" spans="1:18" x14ac:dyDescent="0.25">
      <c r="A64" s="55" t="s">
        <v>95</v>
      </c>
      <c r="B64" s="61" t="s">
        <v>678</v>
      </c>
      <c r="C64" s="57" t="s">
        <v>676</v>
      </c>
      <c r="D64" s="93">
        <v>0</v>
      </c>
      <c r="E64" s="93">
        <v>0</v>
      </c>
      <c r="F64" s="93">
        <v>0</v>
      </c>
      <c r="G64" s="333">
        <v>0</v>
      </c>
      <c r="H64" s="93">
        <v>0</v>
      </c>
      <c r="I64" s="333">
        <v>0</v>
      </c>
      <c r="J64" s="93">
        <v>0</v>
      </c>
      <c r="K64" s="333">
        <v>0</v>
      </c>
      <c r="L64" s="93">
        <v>0</v>
      </c>
      <c r="M64" s="333">
        <v>0</v>
      </c>
      <c r="N64" s="93">
        <v>0</v>
      </c>
      <c r="O64" s="93">
        <v>0</v>
      </c>
      <c r="P64" s="95" t="s">
        <v>230</v>
      </c>
      <c r="Q64" s="354">
        <f t="shared" si="0"/>
        <v>0</v>
      </c>
      <c r="R64" s="95">
        <f t="shared" si="1"/>
        <v>0</v>
      </c>
    </row>
    <row r="65" spans="1:18" x14ac:dyDescent="0.25">
      <c r="A65" s="55" t="s">
        <v>96</v>
      </c>
      <c r="B65" s="61" t="s">
        <v>97</v>
      </c>
      <c r="C65" s="57" t="s">
        <v>676</v>
      </c>
      <c r="D65" s="93">
        <v>59.656959140000168</v>
      </c>
      <c r="E65" s="93">
        <v>63.184788529999551</v>
      </c>
      <c r="F65" s="93">
        <v>67.533727600000105</v>
      </c>
      <c r="G65" s="333">
        <v>68.61278202969045</v>
      </c>
      <c r="H65" s="93">
        <v>102.19412574952469</v>
      </c>
      <c r="I65" s="333">
        <v>71.539473928371208</v>
      </c>
      <c r="J65" s="93">
        <v>138.35032566725113</v>
      </c>
      <c r="K65" s="333">
        <v>74.302044162832203</v>
      </c>
      <c r="L65" s="93">
        <v>177.18089952849201</v>
      </c>
      <c r="M65" s="333">
        <v>76.53110548771717</v>
      </c>
      <c r="N65" s="93">
        <v>207.26191843478892</v>
      </c>
      <c r="O65" s="93">
        <v>242.44996468347435</v>
      </c>
      <c r="P65" s="95" t="s">
        <v>230</v>
      </c>
      <c r="Q65" s="354">
        <f t="shared" si="0"/>
        <v>290.98540560861102</v>
      </c>
      <c r="R65" s="95">
        <f t="shared" si="1"/>
        <v>867.43723406353104</v>
      </c>
    </row>
    <row r="66" spans="1:18" x14ac:dyDescent="0.25">
      <c r="A66" s="55" t="s">
        <v>98</v>
      </c>
      <c r="B66" s="64" t="s">
        <v>99</v>
      </c>
      <c r="C66" s="57" t="s">
        <v>676</v>
      </c>
      <c r="D66" s="93">
        <v>602.14029993999998</v>
      </c>
      <c r="E66" s="93">
        <v>616.20540098000004</v>
      </c>
      <c r="F66" s="93">
        <v>635.92390073999991</v>
      </c>
      <c r="G66" s="333">
        <v>647.85299660994031</v>
      </c>
      <c r="H66" s="93">
        <v>642.25149870329994</v>
      </c>
      <c r="I66" s="333">
        <v>654.33152657603978</v>
      </c>
      <c r="J66" s="93">
        <v>648.64233129033278</v>
      </c>
      <c r="K66" s="333">
        <v>660.87484184180028</v>
      </c>
      <c r="L66" s="93">
        <v>655.09709620323622</v>
      </c>
      <c r="M66" s="333">
        <v>680.70108709705426</v>
      </c>
      <c r="N66" s="93">
        <v>661.61639466526856</v>
      </c>
      <c r="O66" s="93">
        <v>668.20057091821684</v>
      </c>
      <c r="P66" s="95" t="s">
        <v>230</v>
      </c>
      <c r="Q66" s="354">
        <f t="shared" si="0"/>
        <v>2643.760452124835</v>
      </c>
      <c r="R66" s="95">
        <f t="shared" si="1"/>
        <v>3275.8078917803541</v>
      </c>
    </row>
    <row r="67" spans="1:18" x14ac:dyDescent="0.25">
      <c r="A67" s="55" t="s">
        <v>100</v>
      </c>
      <c r="B67" s="64" t="s">
        <v>101</v>
      </c>
      <c r="C67" s="57" t="s">
        <v>676</v>
      </c>
      <c r="D67" s="93">
        <v>178.17345339999997</v>
      </c>
      <c r="E67" s="93">
        <v>183.01096417999989</v>
      </c>
      <c r="F67" s="93">
        <v>186.24120196000001</v>
      </c>
      <c r="G67" s="333">
        <v>190.24640674784311</v>
      </c>
      <c r="H67" s="93">
        <v>190.24676196000001</v>
      </c>
      <c r="I67" s="333">
        <v>195.7192497124976</v>
      </c>
      <c r="J67" s="93">
        <v>195.71876195999999</v>
      </c>
      <c r="K67" s="333">
        <v>196.97318869965659</v>
      </c>
      <c r="L67" s="93">
        <v>196.97276196000001</v>
      </c>
      <c r="M67" s="333">
        <v>200.91265200000001</v>
      </c>
      <c r="N67" s="93">
        <v>200.91276196000001</v>
      </c>
      <c r="O67" s="93">
        <v>254.7282247897505</v>
      </c>
      <c r="P67" s="95" t="s">
        <v>230</v>
      </c>
      <c r="Q67" s="354">
        <f t="shared" si="0"/>
        <v>783.85149715999728</v>
      </c>
      <c r="R67" s="95">
        <f t="shared" si="1"/>
        <v>1038.5792726297504</v>
      </c>
    </row>
    <row r="68" spans="1:18" x14ac:dyDescent="0.25">
      <c r="A68" s="55" t="s">
        <v>102</v>
      </c>
      <c r="B68" s="64" t="s">
        <v>103</v>
      </c>
      <c r="C68" s="57" t="s">
        <v>676</v>
      </c>
      <c r="D68" s="93">
        <v>36.301622999999999</v>
      </c>
      <c r="E68" s="93">
        <f>E69+E70</f>
        <v>36.665724000000004</v>
      </c>
      <c r="F68" s="93">
        <f>F69+F70</f>
        <v>36.908890999999997</v>
      </c>
      <c r="G68" s="333">
        <v>36.047305999999999</v>
      </c>
      <c r="H68" s="93">
        <f>H69+H70</f>
        <v>36.908890999999997</v>
      </c>
      <c r="I68" s="333">
        <v>35.742305999999999</v>
      </c>
      <c r="J68" s="93">
        <f>J69+J70</f>
        <v>43.761292999999995</v>
      </c>
      <c r="K68" s="333">
        <v>35.267305999999998</v>
      </c>
      <c r="L68" s="93">
        <f>L69+L70</f>
        <v>48.250292999999999</v>
      </c>
      <c r="M68" s="333">
        <v>34.798675089625966</v>
      </c>
      <c r="N68" s="93">
        <f>N69+N70</f>
        <v>62.903292999999998</v>
      </c>
      <c r="O68" s="93">
        <f>O69+O70</f>
        <v>82.035678997120982</v>
      </c>
      <c r="P68" s="95" t="s">
        <v>230</v>
      </c>
      <c r="Q68" s="354">
        <f t="shared" si="0"/>
        <v>141.85559308962596</v>
      </c>
      <c r="R68" s="95">
        <f t="shared" si="1"/>
        <v>273.85944899712098</v>
      </c>
    </row>
    <row r="69" spans="1:18" x14ac:dyDescent="0.25">
      <c r="A69" s="55" t="s">
        <v>104</v>
      </c>
      <c r="B69" s="61" t="s">
        <v>105</v>
      </c>
      <c r="C69" s="57" t="s">
        <v>676</v>
      </c>
      <c r="D69" s="93">
        <v>35.980379999999997</v>
      </c>
      <c r="E69" s="93">
        <v>36.344481000000002</v>
      </c>
      <c r="F69" s="93">
        <v>36.591597999999998</v>
      </c>
      <c r="G69" s="333">
        <v>35.729999999999997</v>
      </c>
      <c r="H69" s="93">
        <v>36.591597999999998</v>
      </c>
      <c r="I69" s="333">
        <v>35.424999999999997</v>
      </c>
      <c r="J69" s="93">
        <v>43.444000000000003</v>
      </c>
      <c r="K69" s="333">
        <v>34.950000000000003</v>
      </c>
      <c r="L69" s="93">
        <v>47.933</v>
      </c>
      <c r="M69" s="333">
        <v>34.481369089625979</v>
      </c>
      <c r="N69" s="93">
        <v>62.585999999999999</v>
      </c>
      <c r="O69" s="93">
        <f>IFERROR(N69*(N69/L69),0)</f>
        <v>81.71838599712099</v>
      </c>
      <c r="P69" s="95" t="s">
        <v>230</v>
      </c>
      <c r="Q69" s="354">
        <f t="shared" si="0"/>
        <v>140.58636908962598</v>
      </c>
      <c r="R69" s="95">
        <f t="shared" si="1"/>
        <v>272.272983997121</v>
      </c>
    </row>
    <row r="70" spans="1:18" x14ac:dyDescent="0.25">
      <c r="A70" s="55" t="s">
        <v>106</v>
      </c>
      <c r="B70" s="61" t="s">
        <v>107</v>
      </c>
      <c r="C70" s="57" t="s">
        <v>676</v>
      </c>
      <c r="D70" s="93">
        <v>0.32124300000000261</v>
      </c>
      <c r="E70" s="93">
        <v>0.32124300000000261</v>
      </c>
      <c r="F70" s="93">
        <v>0.31729299999999938</v>
      </c>
      <c r="G70" s="333">
        <v>0.31730600000000209</v>
      </c>
      <c r="H70" s="93">
        <v>0.31729299999999938</v>
      </c>
      <c r="I70" s="333">
        <v>0.31730600000000209</v>
      </c>
      <c r="J70" s="93">
        <v>0.31729299999999228</v>
      </c>
      <c r="K70" s="333">
        <v>0.31730599999999498</v>
      </c>
      <c r="L70" s="93">
        <v>0.31729299999999938</v>
      </c>
      <c r="M70" s="333">
        <v>0.31730599999998788</v>
      </c>
      <c r="N70" s="93">
        <v>0.31729299999999938</v>
      </c>
      <c r="O70" s="93">
        <f>IFERROR(N70*(N70/L70),0)</f>
        <v>0.31729299999999938</v>
      </c>
      <c r="P70" s="95" t="s">
        <v>230</v>
      </c>
      <c r="Q70" s="354">
        <f t="shared" si="0"/>
        <v>1.269223999999987</v>
      </c>
      <c r="R70" s="95">
        <f t="shared" si="1"/>
        <v>1.5864649999999898</v>
      </c>
    </row>
    <row r="71" spans="1:18" x14ac:dyDescent="0.25">
      <c r="A71" s="55" t="s">
        <v>108</v>
      </c>
      <c r="B71" s="64" t="s">
        <v>109</v>
      </c>
      <c r="C71" s="57" t="s">
        <v>676</v>
      </c>
      <c r="D71" s="93">
        <v>318.37986319504631</v>
      </c>
      <c r="E71" s="93">
        <f>E72+E73+E74</f>
        <v>365.19424588808124</v>
      </c>
      <c r="F71" s="93">
        <f>F72+F73+F74</f>
        <v>382.42979035597978</v>
      </c>
      <c r="G71" s="333">
        <v>341.69797154692679</v>
      </c>
      <c r="H71" s="93">
        <f>H72+H73+H74</f>
        <v>386.88720928603192</v>
      </c>
      <c r="I71" s="333">
        <v>331.12372661138096</v>
      </c>
      <c r="J71" s="93">
        <f>J72+J73+J74</f>
        <v>385.99127279539948</v>
      </c>
      <c r="K71" s="333">
        <v>329.60190057496823</v>
      </c>
      <c r="L71" s="93">
        <f>L72+L73+L74</f>
        <v>385.12112109574173</v>
      </c>
      <c r="M71" s="333">
        <v>339.19226164971644</v>
      </c>
      <c r="N71" s="93">
        <f>N72+N73+N74</f>
        <v>383.90495989366468</v>
      </c>
      <c r="O71" s="93">
        <f>O72+O73+O74</f>
        <v>378.6260267834657</v>
      </c>
      <c r="P71" s="95" t="s">
        <v>230</v>
      </c>
      <c r="Q71" s="354">
        <f t="shared" si="0"/>
        <v>1341.6158603829924</v>
      </c>
      <c r="R71" s="95">
        <f t="shared" si="1"/>
        <v>1920.5305898543036</v>
      </c>
    </row>
    <row r="72" spans="1:18" x14ac:dyDescent="0.25">
      <c r="A72" s="55" t="s">
        <v>110</v>
      </c>
      <c r="B72" s="61" t="s">
        <v>111</v>
      </c>
      <c r="C72" s="57" t="s">
        <v>676</v>
      </c>
      <c r="D72" s="93">
        <v>264.32844904000001</v>
      </c>
      <c r="E72" s="93">
        <v>308.47473732000003</v>
      </c>
      <c r="F72" s="93">
        <v>324.41871187500004</v>
      </c>
      <c r="G72" s="333">
        <v>285.32684639000001</v>
      </c>
      <c r="H72" s="93">
        <v>328.24095476136665</v>
      </c>
      <c r="I72" s="333">
        <v>275.16843939</v>
      </c>
      <c r="J72" s="93">
        <v>327.30991097345537</v>
      </c>
      <c r="K72" s="333">
        <v>273.57803239000003</v>
      </c>
      <c r="L72" s="93">
        <v>326.17165189531994</v>
      </c>
      <c r="M72" s="333">
        <v>271.99681755764567</v>
      </c>
      <c r="N72" s="93">
        <v>323.28416044610202</v>
      </c>
      <c r="O72" s="93">
        <f t="shared" ref="O72:O73" si="2">IFERROR(N72*(N72/L72),0)</f>
        <v>320.42223101866267</v>
      </c>
      <c r="P72" s="95" t="s">
        <v>230</v>
      </c>
      <c r="Q72" s="354">
        <f t="shared" si="0"/>
        <v>1106.0701357276457</v>
      </c>
      <c r="R72" s="95">
        <f t="shared" si="1"/>
        <v>1625.4289090949067</v>
      </c>
    </row>
    <row r="73" spans="1:18" x14ac:dyDescent="0.25">
      <c r="A73" s="55" t="s">
        <v>112</v>
      </c>
      <c r="B73" s="61" t="s">
        <v>113</v>
      </c>
      <c r="C73" s="57" t="s">
        <v>676</v>
      </c>
      <c r="D73" s="93">
        <v>12.216546500000002</v>
      </c>
      <c r="E73" s="93">
        <v>11.602817060000001</v>
      </c>
      <c r="F73" s="93">
        <v>13.33727352</v>
      </c>
      <c r="G73" s="333">
        <v>13.305759410000002</v>
      </c>
      <c r="H73" s="93">
        <v>13.33727352</v>
      </c>
      <c r="I73" s="333">
        <v>13.305759410000002</v>
      </c>
      <c r="J73" s="93">
        <v>13.33727352</v>
      </c>
      <c r="K73" s="333">
        <v>13.305759410000002</v>
      </c>
      <c r="L73" s="93">
        <v>13.33727352</v>
      </c>
      <c r="M73" s="333">
        <v>13.305759410000002</v>
      </c>
      <c r="N73" s="93">
        <v>13.33727352</v>
      </c>
      <c r="O73" s="93">
        <f t="shared" si="2"/>
        <v>13.33727352</v>
      </c>
      <c r="P73" s="95" t="s">
        <v>230</v>
      </c>
      <c r="Q73" s="354">
        <f t="shared" si="0"/>
        <v>53.223037640000008</v>
      </c>
      <c r="R73" s="95">
        <f t="shared" si="1"/>
        <v>66.686367599999997</v>
      </c>
    </row>
    <row r="74" spans="1:18" ht="16.5" thickBot="1" x14ac:dyDescent="0.3">
      <c r="A74" s="67" t="s">
        <v>114</v>
      </c>
      <c r="B74" s="68" t="s">
        <v>115</v>
      </c>
      <c r="C74" s="69" t="s">
        <v>676</v>
      </c>
      <c r="D74" s="96">
        <v>41.83486765504631</v>
      </c>
      <c r="E74" s="96">
        <v>45.116691508081203</v>
      </c>
      <c r="F74" s="96">
        <v>44.673804960979737</v>
      </c>
      <c r="G74" s="96">
        <v>43.065365746926773</v>
      </c>
      <c r="H74" s="96">
        <v>45.30898100466527</v>
      </c>
      <c r="I74" s="96">
        <v>42.649527811380949</v>
      </c>
      <c r="J74" s="96">
        <v>45.344088301944112</v>
      </c>
      <c r="K74" s="96">
        <v>42.718108774968186</v>
      </c>
      <c r="L74" s="96">
        <v>45.612195680421792</v>
      </c>
      <c r="M74" s="96">
        <v>53.889684682070765</v>
      </c>
      <c r="N74" s="96">
        <v>47.283525927562664</v>
      </c>
      <c r="O74" s="96">
        <v>44.866522244803036</v>
      </c>
      <c r="P74" s="97" t="s">
        <v>230</v>
      </c>
      <c r="Q74" s="355">
        <f t="shared" si="0"/>
        <v>182.32268701534667</v>
      </c>
      <c r="R74" s="97">
        <f t="shared" si="1"/>
        <v>228.41531315939687</v>
      </c>
    </row>
    <row r="75" spans="1:18" x14ac:dyDescent="0.25">
      <c r="A75" s="52" t="s">
        <v>116</v>
      </c>
      <c r="B75" s="70" t="s">
        <v>117</v>
      </c>
      <c r="C75" s="54" t="s">
        <v>676</v>
      </c>
      <c r="D75" s="90" t="s">
        <v>230</v>
      </c>
      <c r="E75" s="90" t="s">
        <v>230</v>
      </c>
      <c r="F75" s="90" t="s">
        <v>230</v>
      </c>
      <c r="G75" s="90" t="s">
        <v>230</v>
      </c>
      <c r="H75" s="90" t="s">
        <v>230</v>
      </c>
      <c r="I75" s="90" t="s">
        <v>230</v>
      </c>
      <c r="J75" s="90" t="s">
        <v>230</v>
      </c>
      <c r="K75" s="90" t="s">
        <v>230</v>
      </c>
      <c r="L75" s="90" t="s">
        <v>230</v>
      </c>
      <c r="M75" s="90" t="s">
        <v>230</v>
      </c>
      <c r="N75" s="90" t="s">
        <v>230</v>
      </c>
      <c r="O75" s="90" t="s">
        <v>230</v>
      </c>
      <c r="P75" s="92" t="s">
        <v>230</v>
      </c>
      <c r="Q75" s="353" t="str">
        <f t="shared" si="0"/>
        <v>-</v>
      </c>
      <c r="R75" s="92" t="str">
        <f t="shared" si="1"/>
        <v>-</v>
      </c>
    </row>
    <row r="76" spans="1:18" x14ac:dyDescent="0.25">
      <c r="A76" s="55" t="s">
        <v>118</v>
      </c>
      <c r="B76" s="61" t="s">
        <v>119</v>
      </c>
      <c r="C76" s="57" t="s">
        <v>676</v>
      </c>
      <c r="D76" s="93">
        <v>91.230959000000013</v>
      </c>
      <c r="E76" s="93">
        <v>108.47940802000001</v>
      </c>
      <c r="F76" s="93">
        <v>101.93082068999999</v>
      </c>
      <c r="G76" s="333">
        <v>91.230959000000013</v>
      </c>
      <c r="H76" s="93">
        <f>F76</f>
        <v>101.93082068999999</v>
      </c>
      <c r="I76" s="333">
        <v>91.230959000000013</v>
      </c>
      <c r="J76" s="93">
        <f>H76</f>
        <v>101.93082068999999</v>
      </c>
      <c r="K76" s="333">
        <v>91.230959000000013</v>
      </c>
      <c r="L76" s="93">
        <f>J76</f>
        <v>101.93082068999999</v>
      </c>
      <c r="M76" s="333">
        <v>91.230959000000013</v>
      </c>
      <c r="N76" s="93">
        <f>L76</f>
        <v>101.93082068999999</v>
      </c>
      <c r="O76" s="93">
        <f>N76</f>
        <v>101.93082068999999</v>
      </c>
      <c r="P76" s="95" t="s">
        <v>230</v>
      </c>
      <c r="Q76" s="354">
        <f t="shared" si="0"/>
        <v>364.92383600000005</v>
      </c>
      <c r="R76" s="95">
        <f t="shared" si="1"/>
        <v>509.65410344999998</v>
      </c>
    </row>
    <row r="77" spans="1:18" x14ac:dyDescent="0.25">
      <c r="A77" s="55" t="s">
        <v>120</v>
      </c>
      <c r="B77" s="61" t="s">
        <v>121</v>
      </c>
      <c r="C77" s="57" t="s">
        <v>676</v>
      </c>
      <c r="D77" s="93">
        <v>0</v>
      </c>
      <c r="E77" s="93">
        <v>0</v>
      </c>
      <c r="F77" s="93">
        <v>0</v>
      </c>
      <c r="G77" s="333">
        <v>0</v>
      </c>
      <c r="H77" s="93">
        <v>0</v>
      </c>
      <c r="I77" s="333">
        <v>0</v>
      </c>
      <c r="J77" s="93">
        <v>0</v>
      </c>
      <c r="K77" s="333">
        <v>0</v>
      </c>
      <c r="L77" s="93">
        <v>0</v>
      </c>
      <c r="M77" s="333">
        <v>0</v>
      </c>
      <c r="N77" s="93">
        <v>0</v>
      </c>
      <c r="O77" s="93">
        <v>0</v>
      </c>
      <c r="P77" s="95" t="s">
        <v>230</v>
      </c>
      <c r="Q77" s="354">
        <f t="shared" si="0"/>
        <v>0</v>
      </c>
      <c r="R77" s="95">
        <f t="shared" si="1"/>
        <v>0</v>
      </c>
    </row>
    <row r="78" spans="1:18" ht="16.5" thickBot="1" x14ac:dyDescent="0.3">
      <c r="A78" s="71" t="s">
        <v>122</v>
      </c>
      <c r="B78" s="72" t="s">
        <v>123</v>
      </c>
      <c r="C78" s="73" t="s">
        <v>676</v>
      </c>
      <c r="D78" s="98">
        <v>41.60342911</v>
      </c>
      <c r="E78" s="98">
        <v>38.516347849999995</v>
      </c>
      <c r="F78" s="98">
        <v>42.457100415980982</v>
      </c>
      <c r="G78" s="98">
        <v>41.536711447760041</v>
      </c>
      <c r="H78" s="98">
        <v>43.191407092232836</v>
      </c>
      <c r="I78" s="98">
        <v>39.612346079633376</v>
      </c>
      <c r="J78" s="98">
        <v>42.364051525261104</v>
      </c>
      <c r="K78" s="98">
        <v>38.173218064122906</v>
      </c>
      <c r="L78" s="98">
        <v>41.770669838501782</v>
      </c>
      <c r="M78" s="98">
        <v>39.318414606046595</v>
      </c>
      <c r="N78" s="98">
        <v>43.544119749453259</v>
      </c>
      <c r="O78" s="98">
        <v>45.392864708313091</v>
      </c>
      <c r="P78" s="99" t="s">
        <v>230</v>
      </c>
      <c r="Q78" s="356">
        <f t="shared" si="0"/>
        <v>158.64069019756292</v>
      </c>
      <c r="R78" s="99">
        <f t="shared" si="1"/>
        <v>216.26311291376209</v>
      </c>
    </row>
    <row r="79" spans="1:18" ht="31.5" x14ac:dyDescent="0.25">
      <c r="A79" s="76" t="s">
        <v>124</v>
      </c>
      <c r="B79" s="53" t="s">
        <v>125</v>
      </c>
      <c r="C79" s="77" t="s">
        <v>676</v>
      </c>
      <c r="D79" s="100">
        <v>337.36389396927473</v>
      </c>
      <c r="E79" s="100">
        <f>E85+E87+E88+E93</f>
        <v>182.45539929634833</v>
      </c>
      <c r="F79" s="100">
        <f>F85+F87+F88+F93</f>
        <v>121.19038287864637</v>
      </c>
      <c r="G79" s="100">
        <v>279.23566055060417</v>
      </c>
      <c r="H79" s="100">
        <f>H85+H87+H88+H93</f>
        <v>74.505758799162464</v>
      </c>
      <c r="I79" s="100">
        <v>347.09525141241465</v>
      </c>
      <c r="J79" s="100">
        <f>J85+J87+J88+J93</f>
        <v>116.5520026959106</v>
      </c>
      <c r="K79" s="100">
        <v>411.44281633938095</v>
      </c>
      <c r="L79" s="100">
        <f>L85+L87+L88+L93</f>
        <v>159.46258689774893</v>
      </c>
      <c r="M79" s="100">
        <v>440.05106481546926</v>
      </c>
      <c r="N79" s="100">
        <f>N85+N87+N88+N93</f>
        <v>187.861543450064</v>
      </c>
      <c r="O79" s="100">
        <f>O85+O87+O88+O93</f>
        <v>162.63038911392528</v>
      </c>
      <c r="P79" s="101" t="s">
        <v>230</v>
      </c>
      <c r="Q79" s="357">
        <f t="shared" si="0"/>
        <v>1477.8247931178691</v>
      </c>
      <c r="R79" s="101">
        <f t="shared" si="1"/>
        <v>701.01228095681131</v>
      </c>
    </row>
    <row r="80" spans="1:18" x14ac:dyDescent="0.25">
      <c r="A80" s="55" t="s">
        <v>126</v>
      </c>
      <c r="B80" s="56" t="s">
        <v>677</v>
      </c>
      <c r="C80" s="57" t="s">
        <v>676</v>
      </c>
      <c r="D80" s="93" t="s">
        <v>230</v>
      </c>
      <c r="E80" s="93" t="s">
        <v>230</v>
      </c>
      <c r="F80" s="93" t="s">
        <v>230</v>
      </c>
      <c r="G80" s="333" t="s">
        <v>230</v>
      </c>
      <c r="H80" s="93" t="s">
        <v>230</v>
      </c>
      <c r="I80" s="333" t="s">
        <v>230</v>
      </c>
      <c r="J80" s="93" t="s">
        <v>230</v>
      </c>
      <c r="K80" s="333" t="s">
        <v>230</v>
      </c>
      <c r="L80" s="93" t="s">
        <v>230</v>
      </c>
      <c r="M80" s="333" t="s">
        <v>230</v>
      </c>
      <c r="N80" s="93" t="s">
        <v>230</v>
      </c>
      <c r="O80" s="93" t="s">
        <v>230</v>
      </c>
      <c r="P80" s="95" t="s">
        <v>230</v>
      </c>
      <c r="Q80" s="354" t="str">
        <f t="shared" si="0"/>
        <v>-</v>
      </c>
      <c r="R80" s="95" t="str">
        <f t="shared" si="1"/>
        <v>-</v>
      </c>
    </row>
    <row r="81" spans="1:18" ht="31.5" x14ac:dyDescent="0.25">
      <c r="A81" s="55" t="s">
        <v>127</v>
      </c>
      <c r="B81" s="63" t="s">
        <v>31</v>
      </c>
      <c r="C81" s="57" t="s">
        <v>676</v>
      </c>
      <c r="D81" s="93" t="s">
        <v>230</v>
      </c>
      <c r="E81" s="93" t="s">
        <v>230</v>
      </c>
      <c r="F81" s="93" t="s">
        <v>230</v>
      </c>
      <c r="G81" s="333" t="s">
        <v>230</v>
      </c>
      <c r="H81" s="93" t="s">
        <v>230</v>
      </c>
      <c r="I81" s="333" t="s">
        <v>230</v>
      </c>
      <c r="J81" s="93" t="s">
        <v>230</v>
      </c>
      <c r="K81" s="333" t="s">
        <v>230</v>
      </c>
      <c r="L81" s="93" t="s">
        <v>230</v>
      </c>
      <c r="M81" s="333" t="s">
        <v>230</v>
      </c>
      <c r="N81" s="93" t="s">
        <v>230</v>
      </c>
      <c r="O81" s="93" t="s">
        <v>230</v>
      </c>
      <c r="P81" s="95" t="s">
        <v>230</v>
      </c>
      <c r="Q81" s="354" t="str">
        <f t="shared" si="0"/>
        <v>-</v>
      </c>
      <c r="R81" s="95" t="str">
        <f t="shared" si="1"/>
        <v>-</v>
      </c>
    </row>
    <row r="82" spans="1:18" ht="31.5" x14ac:dyDescent="0.25">
      <c r="A82" s="55" t="s">
        <v>128</v>
      </c>
      <c r="B82" s="63" t="s">
        <v>33</v>
      </c>
      <c r="C82" s="57" t="s">
        <v>676</v>
      </c>
      <c r="D82" s="93" t="s">
        <v>230</v>
      </c>
      <c r="E82" s="93" t="s">
        <v>230</v>
      </c>
      <c r="F82" s="93" t="s">
        <v>230</v>
      </c>
      <c r="G82" s="333" t="s">
        <v>230</v>
      </c>
      <c r="H82" s="93" t="s">
        <v>230</v>
      </c>
      <c r="I82" s="333" t="s">
        <v>230</v>
      </c>
      <c r="J82" s="93" t="s">
        <v>230</v>
      </c>
      <c r="K82" s="333" t="s">
        <v>230</v>
      </c>
      <c r="L82" s="93" t="s">
        <v>230</v>
      </c>
      <c r="M82" s="333" t="s">
        <v>230</v>
      </c>
      <c r="N82" s="93" t="s">
        <v>230</v>
      </c>
      <c r="O82" s="93" t="s">
        <v>230</v>
      </c>
      <c r="P82" s="95" t="s">
        <v>230</v>
      </c>
      <c r="Q82" s="354" t="str">
        <f t="shared" si="0"/>
        <v>-</v>
      </c>
      <c r="R82" s="95" t="str">
        <f t="shared" si="1"/>
        <v>-</v>
      </c>
    </row>
    <row r="83" spans="1:18" ht="31.5" x14ac:dyDescent="0.25">
      <c r="A83" s="55" t="s">
        <v>129</v>
      </c>
      <c r="B83" s="63" t="s">
        <v>35</v>
      </c>
      <c r="C83" s="57" t="s">
        <v>676</v>
      </c>
      <c r="D83" s="93" t="s">
        <v>230</v>
      </c>
      <c r="E83" s="93" t="s">
        <v>230</v>
      </c>
      <c r="F83" s="93" t="s">
        <v>230</v>
      </c>
      <c r="G83" s="333" t="s">
        <v>230</v>
      </c>
      <c r="H83" s="93" t="s">
        <v>230</v>
      </c>
      <c r="I83" s="333" t="s">
        <v>230</v>
      </c>
      <c r="J83" s="93" t="s">
        <v>230</v>
      </c>
      <c r="K83" s="333" t="s">
        <v>230</v>
      </c>
      <c r="L83" s="93" t="s">
        <v>230</v>
      </c>
      <c r="M83" s="333" t="s">
        <v>230</v>
      </c>
      <c r="N83" s="93" t="s">
        <v>230</v>
      </c>
      <c r="O83" s="93" t="s">
        <v>230</v>
      </c>
      <c r="P83" s="95" t="s">
        <v>230</v>
      </c>
      <c r="Q83" s="354" t="str">
        <f t="shared" si="0"/>
        <v>-</v>
      </c>
      <c r="R83" s="95" t="str">
        <f t="shared" si="1"/>
        <v>-</v>
      </c>
    </row>
    <row r="84" spans="1:18" x14ac:dyDescent="0.25">
      <c r="A84" s="55" t="s">
        <v>130</v>
      </c>
      <c r="B84" s="56" t="s">
        <v>37</v>
      </c>
      <c r="C84" s="57" t="s">
        <v>676</v>
      </c>
      <c r="D84" s="93" t="s">
        <v>230</v>
      </c>
      <c r="E84" s="93" t="s">
        <v>230</v>
      </c>
      <c r="F84" s="93" t="s">
        <v>230</v>
      </c>
      <c r="G84" s="333" t="s">
        <v>230</v>
      </c>
      <c r="H84" s="93" t="s">
        <v>230</v>
      </c>
      <c r="I84" s="333" t="s">
        <v>230</v>
      </c>
      <c r="J84" s="93" t="s">
        <v>230</v>
      </c>
      <c r="K84" s="333" t="s">
        <v>230</v>
      </c>
      <c r="L84" s="93" t="s">
        <v>230</v>
      </c>
      <c r="M84" s="333" t="s">
        <v>230</v>
      </c>
      <c r="N84" s="93" t="s">
        <v>230</v>
      </c>
      <c r="O84" s="93" t="s">
        <v>230</v>
      </c>
      <c r="P84" s="95" t="s">
        <v>230</v>
      </c>
      <c r="Q84" s="354" t="str">
        <f t="shared" si="0"/>
        <v>-</v>
      </c>
      <c r="R84" s="95" t="str">
        <f t="shared" si="1"/>
        <v>-</v>
      </c>
    </row>
    <row r="85" spans="1:18" x14ac:dyDescent="0.25">
      <c r="A85" s="55" t="s">
        <v>131</v>
      </c>
      <c r="B85" s="56" t="s">
        <v>39</v>
      </c>
      <c r="C85" s="57" t="s">
        <v>676</v>
      </c>
      <c r="D85" s="93">
        <v>299.34772133999968</v>
      </c>
      <c r="E85" s="93">
        <f>E27-E42</f>
        <v>158.39690423000138</v>
      </c>
      <c r="F85" s="93">
        <f>F27-F42</f>
        <v>111.98341014489961</v>
      </c>
      <c r="G85" s="333">
        <v>208.25975209713943</v>
      </c>
      <c r="H85" s="93">
        <f>H27-H42</f>
        <v>57.269710474537078</v>
      </c>
      <c r="I85" s="333">
        <v>260.26723903413131</v>
      </c>
      <c r="J85" s="93">
        <f>J27-J42</f>
        <v>87.225647113007653</v>
      </c>
      <c r="K85" s="333">
        <v>308.92326506242898</v>
      </c>
      <c r="L85" s="93">
        <f>L27-L42</f>
        <v>116.99347528002863</v>
      </c>
      <c r="M85" s="333">
        <v>334.4559270002087</v>
      </c>
      <c r="N85" s="93">
        <f>N27-N42</f>
        <v>135.25924401197744</v>
      </c>
      <c r="O85" s="93">
        <f>O27-O42</f>
        <v>98.089418469618067</v>
      </c>
      <c r="P85" s="95" t="s">
        <v>230</v>
      </c>
      <c r="Q85" s="354">
        <f t="shared" si="0"/>
        <v>1111.9061831939084</v>
      </c>
      <c r="R85" s="95">
        <f t="shared" si="1"/>
        <v>494.83749534916888</v>
      </c>
    </row>
    <row r="86" spans="1:18" x14ac:dyDescent="0.25">
      <c r="A86" s="55" t="s">
        <v>132</v>
      </c>
      <c r="B86" s="56" t="s">
        <v>41</v>
      </c>
      <c r="C86" s="57" t="s">
        <v>676</v>
      </c>
      <c r="D86" s="93" t="s">
        <v>230</v>
      </c>
      <c r="E86" s="93" t="s">
        <v>230</v>
      </c>
      <c r="F86" s="93" t="s">
        <v>230</v>
      </c>
      <c r="G86" s="333" t="s">
        <v>230</v>
      </c>
      <c r="H86" s="93" t="s">
        <v>230</v>
      </c>
      <c r="I86" s="333" t="s">
        <v>230</v>
      </c>
      <c r="J86" s="93" t="s">
        <v>230</v>
      </c>
      <c r="K86" s="333" t="s">
        <v>230</v>
      </c>
      <c r="L86" s="93" t="s">
        <v>230</v>
      </c>
      <c r="M86" s="333" t="s">
        <v>230</v>
      </c>
      <c r="N86" s="93" t="s">
        <v>230</v>
      </c>
      <c r="O86" s="93" t="s">
        <v>230</v>
      </c>
      <c r="P86" s="95" t="s">
        <v>230</v>
      </c>
      <c r="Q86" s="354" t="str">
        <f t="shared" ref="Q86:Q149" si="3">IFERROR(G86+I86+K86+M86,"-")</f>
        <v>-</v>
      </c>
      <c r="R86" s="95" t="str">
        <f t="shared" ref="R86:R149" si="4">IFERROR(H86+J86+L86+N86+O86,"-")</f>
        <v>-</v>
      </c>
    </row>
    <row r="87" spans="1:18" x14ac:dyDescent="0.25">
      <c r="A87" s="55" t="s">
        <v>133</v>
      </c>
      <c r="B87" s="56" t="s">
        <v>43</v>
      </c>
      <c r="C87" s="57" t="s">
        <v>676</v>
      </c>
      <c r="D87" s="93">
        <v>27.880737334954102</v>
      </c>
      <c r="E87" s="93">
        <f>E29-E44</f>
        <v>0.83957369191822551</v>
      </c>
      <c r="F87" s="93">
        <f>F29-F44</f>
        <v>-15.560648089999997</v>
      </c>
      <c r="G87" s="333">
        <v>17.637634261766458</v>
      </c>
      <c r="H87" s="93">
        <f>H29-H44</f>
        <v>-16.191721309999998</v>
      </c>
      <c r="I87" s="333">
        <v>17.356614768461235</v>
      </c>
      <c r="J87" s="93">
        <f>J29-J44</f>
        <v>-16.534089999999999</v>
      </c>
      <c r="K87" s="333">
        <v>17.123883904699333</v>
      </c>
      <c r="L87" s="93">
        <f>L29-L44</f>
        <v>-16.743310000000001</v>
      </c>
      <c r="M87" s="333">
        <v>17.637600421840318</v>
      </c>
      <c r="N87" s="93">
        <f>N29-N44</f>
        <v>-16.954609999999999</v>
      </c>
      <c r="O87" s="93">
        <f>O29-O44</f>
        <v>-17.167622221792708</v>
      </c>
      <c r="P87" s="95" t="s">
        <v>230</v>
      </c>
      <c r="Q87" s="354">
        <f t="shared" si="3"/>
        <v>69.755733356767337</v>
      </c>
      <c r="R87" s="95">
        <f t="shared" si="4"/>
        <v>-83.591353531792706</v>
      </c>
    </row>
    <row r="88" spans="1:18" x14ac:dyDescent="0.25">
      <c r="A88" s="55" t="s">
        <v>134</v>
      </c>
      <c r="B88" s="56" t="s">
        <v>45</v>
      </c>
      <c r="C88" s="57" t="s">
        <v>676</v>
      </c>
      <c r="D88" s="93">
        <v>0</v>
      </c>
      <c r="E88" s="93">
        <f>E30-E45</f>
        <v>0</v>
      </c>
      <c r="F88" s="93">
        <f>F30-F45</f>
        <v>0</v>
      </c>
      <c r="G88" s="333">
        <v>0</v>
      </c>
      <c r="H88" s="93">
        <f>H30-H45</f>
        <v>0</v>
      </c>
      <c r="I88" s="333">
        <v>0</v>
      </c>
      <c r="J88" s="93">
        <f>J30-J45</f>
        <v>0</v>
      </c>
      <c r="K88" s="333">
        <v>0</v>
      </c>
      <c r="L88" s="93">
        <f>L30-L45</f>
        <v>0</v>
      </c>
      <c r="M88" s="333">
        <v>0</v>
      </c>
      <c r="N88" s="93">
        <f>N30-N45</f>
        <v>0</v>
      </c>
      <c r="O88" s="93">
        <f>O30-O45</f>
        <v>0</v>
      </c>
      <c r="P88" s="95" t="s">
        <v>230</v>
      </c>
      <c r="Q88" s="354">
        <f t="shared" si="3"/>
        <v>0</v>
      </c>
      <c r="R88" s="95">
        <f t="shared" si="4"/>
        <v>0</v>
      </c>
    </row>
    <row r="89" spans="1:18" x14ac:dyDescent="0.25">
      <c r="A89" s="55" t="s">
        <v>135</v>
      </c>
      <c r="B89" s="56" t="s">
        <v>47</v>
      </c>
      <c r="C89" s="57" t="s">
        <v>676</v>
      </c>
      <c r="D89" s="93" t="s">
        <v>230</v>
      </c>
      <c r="E89" s="93" t="s">
        <v>230</v>
      </c>
      <c r="F89" s="93" t="s">
        <v>230</v>
      </c>
      <c r="G89" s="333" t="s">
        <v>230</v>
      </c>
      <c r="H89" s="93" t="s">
        <v>230</v>
      </c>
      <c r="I89" s="333" t="s">
        <v>230</v>
      </c>
      <c r="J89" s="93" t="s">
        <v>230</v>
      </c>
      <c r="K89" s="333" t="s">
        <v>230</v>
      </c>
      <c r="L89" s="93" t="s">
        <v>230</v>
      </c>
      <c r="M89" s="333" t="s">
        <v>230</v>
      </c>
      <c r="N89" s="93" t="s">
        <v>230</v>
      </c>
      <c r="O89" s="93" t="s">
        <v>230</v>
      </c>
      <c r="P89" s="95" t="s">
        <v>230</v>
      </c>
      <c r="Q89" s="354" t="str">
        <f t="shared" si="3"/>
        <v>-</v>
      </c>
      <c r="R89" s="95" t="str">
        <f t="shared" si="4"/>
        <v>-</v>
      </c>
    </row>
    <row r="90" spans="1:18" ht="31.5" x14ac:dyDescent="0.25">
      <c r="A90" s="55" t="s">
        <v>136</v>
      </c>
      <c r="B90" s="60" t="s">
        <v>49</v>
      </c>
      <c r="C90" s="57" t="s">
        <v>676</v>
      </c>
      <c r="D90" s="93" t="s">
        <v>230</v>
      </c>
      <c r="E90" s="93" t="s">
        <v>230</v>
      </c>
      <c r="F90" s="93" t="s">
        <v>230</v>
      </c>
      <c r="G90" s="333" t="s">
        <v>230</v>
      </c>
      <c r="H90" s="93" t="s">
        <v>230</v>
      </c>
      <c r="I90" s="333" t="s">
        <v>230</v>
      </c>
      <c r="J90" s="93" t="s">
        <v>230</v>
      </c>
      <c r="K90" s="333" t="s">
        <v>230</v>
      </c>
      <c r="L90" s="93" t="s">
        <v>230</v>
      </c>
      <c r="M90" s="333" t="s">
        <v>230</v>
      </c>
      <c r="N90" s="93" t="s">
        <v>230</v>
      </c>
      <c r="O90" s="93" t="s">
        <v>230</v>
      </c>
      <c r="P90" s="95" t="s">
        <v>230</v>
      </c>
      <c r="Q90" s="354" t="str">
        <f t="shared" si="3"/>
        <v>-</v>
      </c>
      <c r="R90" s="95" t="str">
        <f t="shared" si="4"/>
        <v>-</v>
      </c>
    </row>
    <row r="91" spans="1:18" x14ac:dyDescent="0.25">
      <c r="A91" s="55" t="s">
        <v>137</v>
      </c>
      <c r="B91" s="63" t="s">
        <v>604</v>
      </c>
      <c r="C91" s="57" t="s">
        <v>676</v>
      </c>
      <c r="D91" s="93" t="s">
        <v>230</v>
      </c>
      <c r="E91" s="93" t="s">
        <v>230</v>
      </c>
      <c r="F91" s="93" t="s">
        <v>230</v>
      </c>
      <c r="G91" s="333" t="s">
        <v>230</v>
      </c>
      <c r="H91" s="93" t="s">
        <v>230</v>
      </c>
      <c r="I91" s="333" t="s">
        <v>230</v>
      </c>
      <c r="J91" s="93" t="s">
        <v>230</v>
      </c>
      <c r="K91" s="333" t="s">
        <v>230</v>
      </c>
      <c r="L91" s="93" t="s">
        <v>230</v>
      </c>
      <c r="M91" s="333" t="s">
        <v>230</v>
      </c>
      <c r="N91" s="93" t="s">
        <v>230</v>
      </c>
      <c r="O91" s="93" t="s">
        <v>230</v>
      </c>
      <c r="P91" s="95" t="s">
        <v>230</v>
      </c>
      <c r="Q91" s="354" t="str">
        <f t="shared" si="3"/>
        <v>-</v>
      </c>
      <c r="R91" s="95" t="str">
        <f t="shared" si="4"/>
        <v>-</v>
      </c>
    </row>
    <row r="92" spans="1:18" x14ac:dyDescent="0.25">
      <c r="A92" s="55" t="s">
        <v>138</v>
      </c>
      <c r="B92" s="61" t="s">
        <v>53</v>
      </c>
      <c r="C92" s="57" t="s">
        <v>676</v>
      </c>
      <c r="D92" s="93" t="s">
        <v>230</v>
      </c>
      <c r="E92" s="93" t="s">
        <v>230</v>
      </c>
      <c r="F92" s="93" t="s">
        <v>230</v>
      </c>
      <c r="G92" s="333" t="s">
        <v>230</v>
      </c>
      <c r="H92" s="93" t="s">
        <v>230</v>
      </c>
      <c r="I92" s="333" t="s">
        <v>230</v>
      </c>
      <c r="J92" s="93" t="s">
        <v>230</v>
      </c>
      <c r="K92" s="333" t="s">
        <v>230</v>
      </c>
      <c r="L92" s="93" t="s">
        <v>230</v>
      </c>
      <c r="M92" s="333" t="s">
        <v>230</v>
      </c>
      <c r="N92" s="93" t="s">
        <v>230</v>
      </c>
      <c r="O92" s="93" t="s">
        <v>230</v>
      </c>
      <c r="P92" s="95" t="s">
        <v>230</v>
      </c>
      <c r="Q92" s="354" t="str">
        <f t="shared" si="3"/>
        <v>-</v>
      </c>
      <c r="R92" s="95" t="str">
        <f t="shared" si="4"/>
        <v>-</v>
      </c>
    </row>
    <row r="93" spans="1:18" x14ac:dyDescent="0.25">
      <c r="A93" s="55" t="s">
        <v>139</v>
      </c>
      <c r="B93" s="56" t="s">
        <v>55</v>
      </c>
      <c r="C93" s="57" t="s">
        <v>676</v>
      </c>
      <c r="D93" s="93">
        <v>10.135435294320903</v>
      </c>
      <c r="E93" s="93">
        <f>E35-E50</f>
        <v>23.218921374428731</v>
      </c>
      <c r="F93" s="93">
        <f>F35-F50</f>
        <v>24.767620823746761</v>
      </c>
      <c r="G93" s="333">
        <v>53.338274191698289</v>
      </c>
      <c r="H93" s="93">
        <f>H35-H50</f>
        <v>33.427769634625392</v>
      </c>
      <c r="I93" s="333">
        <v>69.471397609822162</v>
      </c>
      <c r="J93" s="93">
        <f>J35-J50</f>
        <v>45.86044558290294</v>
      </c>
      <c r="K93" s="333">
        <v>85.395667372252646</v>
      </c>
      <c r="L93" s="93">
        <f>L35-L50</f>
        <v>59.21242161772031</v>
      </c>
      <c r="M93" s="333">
        <v>87.957537393420239</v>
      </c>
      <c r="N93" s="93">
        <f>N35-N50</f>
        <v>69.556909438086564</v>
      </c>
      <c r="O93" s="93">
        <f>O35-O50</f>
        <v>81.708592866099906</v>
      </c>
      <c r="P93" s="95" t="s">
        <v>230</v>
      </c>
      <c r="Q93" s="354">
        <f t="shared" si="3"/>
        <v>296.16287656719334</v>
      </c>
      <c r="R93" s="95">
        <f t="shared" si="4"/>
        <v>289.76613913943515</v>
      </c>
    </row>
    <row r="94" spans="1:18" x14ac:dyDescent="0.25">
      <c r="A94" s="55" t="s">
        <v>140</v>
      </c>
      <c r="B94" s="62" t="s">
        <v>679</v>
      </c>
      <c r="C94" s="57" t="s">
        <v>676</v>
      </c>
      <c r="D94" s="93">
        <v>-91.367746877920837</v>
      </c>
      <c r="E94" s="93">
        <f>E95-E101</f>
        <v>-70.567931115504877</v>
      </c>
      <c r="F94" s="93">
        <f>F95-F101</f>
        <v>-107.04936567543463</v>
      </c>
      <c r="G94" s="333">
        <v>-83.879291610192652</v>
      </c>
      <c r="H94" s="93">
        <f>H95-H101</f>
        <v>-106.26628925725036</v>
      </c>
      <c r="I94" s="333">
        <v>-127.05807302731891</v>
      </c>
      <c r="J94" s="93">
        <f>J95-J101</f>
        <v>-133.45402173999202</v>
      </c>
      <c r="K94" s="333">
        <v>-174.44997570730985</v>
      </c>
      <c r="L94" s="93">
        <f>L95-L101</f>
        <v>-183.74488995736243</v>
      </c>
      <c r="M94" s="333">
        <v>-203.8356350158258</v>
      </c>
      <c r="N94" s="93">
        <f>N95-N101</f>
        <v>-222.01190563924982</v>
      </c>
      <c r="O94" s="93">
        <f>O95-O101</f>
        <v>-244.2191973917711</v>
      </c>
      <c r="P94" s="95" t="s">
        <v>230</v>
      </c>
      <c r="Q94" s="354">
        <f t="shared" si="3"/>
        <v>-589.22297536064718</v>
      </c>
      <c r="R94" s="95">
        <f t="shared" si="4"/>
        <v>-889.69630398562572</v>
      </c>
    </row>
    <row r="95" spans="1:18" x14ac:dyDescent="0.25">
      <c r="A95" s="55" t="s">
        <v>141</v>
      </c>
      <c r="B95" s="60" t="s">
        <v>142</v>
      </c>
      <c r="C95" s="57" t="s">
        <v>676</v>
      </c>
      <c r="D95" s="93">
        <v>97.182618964224247</v>
      </c>
      <c r="E95" s="93">
        <f>E96+E97+E98+E100</f>
        <v>91.502469462764054</v>
      </c>
      <c r="F95" s="93">
        <f>F96+F97+F98+F100</f>
        <v>9.7814677178638654</v>
      </c>
      <c r="G95" s="333">
        <v>14.218282076678026</v>
      </c>
      <c r="H95" s="93">
        <f>H96+H97+H98+H100</f>
        <v>9.6040948925147287</v>
      </c>
      <c r="I95" s="333">
        <v>14.169168148038223</v>
      </c>
      <c r="J95" s="93">
        <f>J96+J97+J98+J100</f>
        <v>9.5586208261111665</v>
      </c>
      <c r="K95" s="333">
        <v>14.153917888053238</v>
      </c>
      <c r="L95" s="93">
        <f>L96+L97+L98+L100</f>
        <v>9.5282540184328006</v>
      </c>
      <c r="M95" s="333">
        <v>14.153917888053238</v>
      </c>
      <c r="N95" s="93">
        <f>N96+N97+N98+N100</f>
        <v>9.5844558398924651</v>
      </c>
      <c r="O95" s="93">
        <f>O96+O97+O98+O100</f>
        <v>9.5844558398924651</v>
      </c>
      <c r="P95" s="95" t="s">
        <v>230</v>
      </c>
      <c r="Q95" s="354">
        <f t="shared" si="3"/>
        <v>56.695286000822719</v>
      </c>
      <c r="R95" s="95">
        <f t="shared" si="4"/>
        <v>47.859881416843628</v>
      </c>
    </row>
    <row r="96" spans="1:18" x14ac:dyDescent="0.25">
      <c r="A96" s="55" t="s">
        <v>143</v>
      </c>
      <c r="B96" s="63" t="s">
        <v>144</v>
      </c>
      <c r="C96" s="57" t="s">
        <v>676</v>
      </c>
      <c r="D96" s="93">
        <v>0.19434311868912268</v>
      </c>
      <c r="E96" s="93">
        <v>0</v>
      </c>
      <c r="F96" s="93">
        <v>0</v>
      </c>
      <c r="G96" s="333">
        <v>0</v>
      </c>
      <c r="H96" s="93">
        <v>0</v>
      </c>
      <c r="I96" s="333">
        <v>0</v>
      </c>
      <c r="J96" s="93">
        <v>0</v>
      </c>
      <c r="K96" s="333">
        <v>0</v>
      </c>
      <c r="L96" s="93">
        <v>0</v>
      </c>
      <c r="M96" s="333">
        <v>0</v>
      </c>
      <c r="N96" s="93">
        <v>0</v>
      </c>
      <c r="O96" s="93">
        <v>0</v>
      </c>
      <c r="P96" s="95" t="s">
        <v>230</v>
      </c>
      <c r="Q96" s="354">
        <f t="shared" si="3"/>
        <v>0</v>
      </c>
      <c r="R96" s="95">
        <f t="shared" si="4"/>
        <v>0</v>
      </c>
    </row>
    <row r="97" spans="1:18" x14ac:dyDescent="0.25">
      <c r="A97" s="55" t="s">
        <v>145</v>
      </c>
      <c r="B97" s="63" t="s">
        <v>146</v>
      </c>
      <c r="C97" s="57" t="s">
        <v>676</v>
      </c>
      <c r="D97" s="93">
        <v>9.1304767781727527</v>
      </c>
      <c r="E97" s="93">
        <v>2.8528916713441137</v>
      </c>
      <c r="F97" s="93">
        <v>2.0615240472589527</v>
      </c>
      <c r="G97" s="333">
        <v>2.0425320766780253</v>
      </c>
      <c r="H97" s="93">
        <v>2.0559448925147303</v>
      </c>
      <c r="I97" s="333">
        <v>1.9934181480382236</v>
      </c>
      <c r="J97" s="93">
        <v>2.0104708261111668</v>
      </c>
      <c r="K97" s="333">
        <v>1.9781678880532387</v>
      </c>
      <c r="L97" s="93">
        <v>1.9801040184328005</v>
      </c>
      <c r="M97" s="333">
        <v>1.9781678880532387</v>
      </c>
      <c r="N97" s="93">
        <v>2.0363058398924663</v>
      </c>
      <c r="O97" s="93">
        <v>2.0363058398924663</v>
      </c>
      <c r="P97" s="95" t="s">
        <v>230</v>
      </c>
      <c r="Q97" s="354">
        <f t="shared" si="3"/>
        <v>7.9922860008227268</v>
      </c>
      <c r="R97" s="95">
        <f t="shared" si="4"/>
        <v>10.119131416843633</v>
      </c>
    </row>
    <row r="98" spans="1:18" x14ac:dyDescent="0.25">
      <c r="A98" s="55" t="s">
        <v>147</v>
      </c>
      <c r="B98" s="63" t="s">
        <v>148</v>
      </c>
      <c r="C98" s="57" t="s">
        <v>676</v>
      </c>
      <c r="D98" s="93">
        <v>16.337800000000001</v>
      </c>
      <c r="E98" s="93">
        <v>24.806729999999998</v>
      </c>
      <c r="F98" s="93">
        <v>0</v>
      </c>
      <c r="G98" s="333">
        <v>0</v>
      </c>
      <c r="H98" s="93">
        <v>0</v>
      </c>
      <c r="I98" s="333">
        <v>0</v>
      </c>
      <c r="J98" s="93">
        <v>0</v>
      </c>
      <c r="K98" s="333">
        <v>0</v>
      </c>
      <c r="L98" s="93">
        <v>0</v>
      </c>
      <c r="M98" s="333">
        <v>0</v>
      </c>
      <c r="N98" s="93">
        <v>0</v>
      </c>
      <c r="O98" s="93">
        <v>0</v>
      </c>
      <c r="P98" s="95" t="s">
        <v>230</v>
      </c>
      <c r="Q98" s="354">
        <f t="shared" si="3"/>
        <v>0</v>
      </c>
      <c r="R98" s="95">
        <f t="shared" si="4"/>
        <v>0</v>
      </c>
    </row>
    <row r="99" spans="1:18" x14ac:dyDescent="0.25">
      <c r="A99" s="55" t="s">
        <v>149</v>
      </c>
      <c r="B99" s="65" t="s">
        <v>150</v>
      </c>
      <c r="C99" s="57" t="s">
        <v>676</v>
      </c>
      <c r="D99" s="93">
        <v>6.0905100000000001</v>
      </c>
      <c r="E99" s="93">
        <v>24.806729999999998</v>
      </c>
      <c r="F99" s="93">
        <v>0</v>
      </c>
      <c r="G99" s="333">
        <v>0</v>
      </c>
      <c r="H99" s="93">
        <v>0</v>
      </c>
      <c r="I99" s="333">
        <v>0</v>
      </c>
      <c r="J99" s="93">
        <v>0</v>
      </c>
      <c r="K99" s="333">
        <v>0</v>
      </c>
      <c r="L99" s="93">
        <v>0</v>
      </c>
      <c r="M99" s="333">
        <v>0</v>
      </c>
      <c r="N99" s="93">
        <v>0</v>
      </c>
      <c r="O99" s="93">
        <v>0</v>
      </c>
      <c r="P99" s="95" t="s">
        <v>230</v>
      </c>
      <c r="Q99" s="354">
        <f t="shared" si="3"/>
        <v>0</v>
      </c>
      <c r="R99" s="95">
        <f t="shared" si="4"/>
        <v>0</v>
      </c>
    </row>
    <row r="100" spans="1:18" x14ac:dyDescent="0.25">
      <c r="A100" s="55" t="s">
        <v>151</v>
      </c>
      <c r="B100" s="61" t="s">
        <v>152</v>
      </c>
      <c r="C100" s="57" t="s">
        <v>676</v>
      </c>
      <c r="D100" s="93">
        <v>71.519999067362363</v>
      </c>
      <c r="E100" s="93">
        <v>63.842847791419942</v>
      </c>
      <c r="F100" s="93">
        <v>7.7199436706049127</v>
      </c>
      <c r="G100" s="333">
        <v>12.175750000000001</v>
      </c>
      <c r="H100" s="93">
        <v>7.5481499999999979</v>
      </c>
      <c r="I100" s="333">
        <v>12.175749999999999</v>
      </c>
      <c r="J100" s="93">
        <v>7.5481499999999997</v>
      </c>
      <c r="K100" s="333">
        <v>12.175749999999999</v>
      </c>
      <c r="L100" s="93">
        <v>7.5481499999999997</v>
      </c>
      <c r="M100" s="333">
        <v>12.175749999999999</v>
      </c>
      <c r="N100" s="93">
        <v>7.5481499999999988</v>
      </c>
      <c r="O100" s="93">
        <v>7.5481499999999988</v>
      </c>
      <c r="P100" s="95" t="s">
        <v>230</v>
      </c>
      <c r="Q100" s="354">
        <f t="shared" si="3"/>
        <v>48.703000000000003</v>
      </c>
      <c r="R100" s="95">
        <f t="shared" si="4"/>
        <v>37.740749999999998</v>
      </c>
    </row>
    <row r="101" spans="1:18" x14ac:dyDescent="0.25">
      <c r="A101" s="55" t="s">
        <v>153</v>
      </c>
      <c r="B101" s="64" t="s">
        <v>109</v>
      </c>
      <c r="C101" s="57" t="s">
        <v>676</v>
      </c>
      <c r="D101" s="93">
        <v>188.55036584214508</v>
      </c>
      <c r="E101" s="93">
        <f>E102+E103+E104+E106</f>
        <v>162.07040057826893</v>
      </c>
      <c r="F101" s="93">
        <f>F102+F103+F104+F106</f>
        <v>116.83083339329849</v>
      </c>
      <c r="G101" s="333">
        <v>98.097573686870675</v>
      </c>
      <c r="H101" s="93">
        <f>H102+H103+H104+H106</f>
        <v>115.87038414976509</v>
      </c>
      <c r="I101" s="333">
        <v>141.22724117535714</v>
      </c>
      <c r="J101" s="93">
        <f>J102+J103+J104+J106</f>
        <v>143.01264256610318</v>
      </c>
      <c r="K101" s="333">
        <v>188.60389359536308</v>
      </c>
      <c r="L101" s="93">
        <f>L102+L103+L104+L106</f>
        <v>193.27314397579522</v>
      </c>
      <c r="M101" s="333">
        <v>217.98955290387903</v>
      </c>
      <c r="N101" s="93">
        <f>N102+N103+N104+N106</f>
        <v>231.59636147914227</v>
      </c>
      <c r="O101" s="93">
        <f>O102+O103+O104+O106</f>
        <v>253.80365323166356</v>
      </c>
      <c r="P101" s="95" t="s">
        <v>230</v>
      </c>
      <c r="Q101" s="354">
        <f t="shared" si="3"/>
        <v>645.91826136146994</v>
      </c>
      <c r="R101" s="95">
        <f t="shared" si="4"/>
        <v>937.5561854024694</v>
      </c>
    </row>
    <row r="102" spans="1:18" x14ac:dyDescent="0.25">
      <c r="A102" s="55" t="s">
        <v>154</v>
      </c>
      <c r="B102" s="61" t="s">
        <v>155</v>
      </c>
      <c r="C102" s="57" t="s">
        <v>676</v>
      </c>
      <c r="D102" s="93">
        <v>20.437630000000002</v>
      </c>
      <c r="E102" s="93">
        <v>24.792191890000002</v>
      </c>
      <c r="F102" s="93">
        <v>25.710150000000002</v>
      </c>
      <c r="G102" s="333">
        <v>24.36294629</v>
      </c>
      <c r="H102" s="93">
        <v>25.967251500000003</v>
      </c>
      <c r="I102" s="333">
        <v>24.6065757529</v>
      </c>
      <c r="J102" s="93">
        <v>26.226924015000005</v>
      </c>
      <c r="K102" s="333">
        <v>24.852641510428999</v>
      </c>
      <c r="L102" s="93">
        <v>26.489193255150003</v>
      </c>
      <c r="M102" s="333">
        <v>25.101167925533289</v>
      </c>
      <c r="N102" s="93">
        <v>26.754085187701502</v>
      </c>
      <c r="O102" s="93">
        <f>IFERROR(N102*(N102/L102),0)</f>
        <v>27.021626039578518</v>
      </c>
      <c r="P102" s="95" t="s">
        <v>230</v>
      </c>
      <c r="Q102" s="354">
        <f t="shared" si="3"/>
        <v>98.923331478862281</v>
      </c>
      <c r="R102" s="95">
        <f t="shared" si="4"/>
        <v>132.45907999743002</v>
      </c>
    </row>
    <row r="103" spans="1:18" x14ac:dyDescent="0.25">
      <c r="A103" s="55" t="s">
        <v>156</v>
      </c>
      <c r="B103" s="61" t="s">
        <v>157</v>
      </c>
      <c r="C103" s="57" t="s">
        <v>676</v>
      </c>
      <c r="D103" s="93">
        <v>53.012860000000003</v>
      </c>
      <c r="E103" s="93">
        <v>40.598497940000001</v>
      </c>
      <c r="F103" s="93">
        <v>36.06467</v>
      </c>
      <c r="G103" s="333">
        <v>44.521348374114602</v>
      </c>
      <c r="H103" s="93">
        <v>38.314980000000006</v>
      </c>
      <c r="I103" s="333">
        <v>86.810639514689669</v>
      </c>
      <c r="J103" s="93">
        <v>64.823809999999995</v>
      </c>
      <c r="K103" s="333">
        <v>132.91888878789538</v>
      </c>
      <c r="L103" s="93">
        <v>114.21994000000001</v>
      </c>
      <c r="M103" s="333">
        <v>162.30454809641131</v>
      </c>
      <c r="N103" s="93">
        <v>150.40879999999999</v>
      </c>
      <c r="O103" s="93">
        <v>170.41259684328767</v>
      </c>
      <c r="P103" s="95" t="s">
        <v>230</v>
      </c>
      <c r="Q103" s="354">
        <f t="shared" si="3"/>
        <v>426.55542477311099</v>
      </c>
      <c r="R103" s="95">
        <f t="shared" si="4"/>
        <v>538.18012684328767</v>
      </c>
    </row>
    <row r="104" spans="1:18" x14ac:dyDescent="0.25">
      <c r="A104" s="55" t="s">
        <v>158</v>
      </c>
      <c r="B104" s="61" t="s">
        <v>159</v>
      </c>
      <c r="C104" s="57" t="s">
        <v>676</v>
      </c>
      <c r="D104" s="93">
        <v>34.244880000000002</v>
      </c>
      <c r="E104" s="93">
        <v>50.303709380000001</v>
      </c>
      <c r="F104" s="93">
        <v>0</v>
      </c>
      <c r="G104" s="333">
        <v>0</v>
      </c>
      <c r="H104" s="93">
        <v>0</v>
      </c>
      <c r="I104" s="333">
        <v>0</v>
      </c>
      <c r="J104" s="93">
        <v>0</v>
      </c>
      <c r="K104" s="333">
        <v>0</v>
      </c>
      <c r="L104" s="93">
        <v>0</v>
      </c>
      <c r="M104" s="333">
        <v>0</v>
      </c>
      <c r="N104" s="93">
        <v>0</v>
      </c>
      <c r="O104" s="93">
        <v>0</v>
      </c>
      <c r="P104" s="95" t="s">
        <v>230</v>
      </c>
      <c r="Q104" s="354">
        <f t="shared" si="3"/>
        <v>0</v>
      </c>
      <c r="R104" s="95">
        <f t="shared" si="4"/>
        <v>0</v>
      </c>
    </row>
    <row r="105" spans="1:18" x14ac:dyDescent="0.25">
      <c r="A105" s="55" t="s">
        <v>160</v>
      </c>
      <c r="B105" s="65" t="s">
        <v>680</v>
      </c>
      <c r="C105" s="57" t="s">
        <v>676</v>
      </c>
      <c r="D105" s="93">
        <v>34.244880000000002</v>
      </c>
      <c r="E105" s="93">
        <v>50.303709380000001</v>
      </c>
      <c r="F105" s="93">
        <v>0</v>
      </c>
      <c r="G105" s="333">
        <v>0</v>
      </c>
      <c r="H105" s="93">
        <v>0</v>
      </c>
      <c r="I105" s="333">
        <v>0</v>
      </c>
      <c r="J105" s="93">
        <v>0</v>
      </c>
      <c r="K105" s="333">
        <v>0</v>
      </c>
      <c r="L105" s="93">
        <v>0</v>
      </c>
      <c r="M105" s="333">
        <v>0</v>
      </c>
      <c r="N105" s="93">
        <v>0</v>
      </c>
      <c r="O105" s="93">
        <v>0</v>
      </c>
      <c r="P105" s="95" t="s">
        <v>230</v>
      </c>
      <c r="Q105" s="354">
        <f t="shared" si="3"/>
        <v>0</v>
      </c>
      <c r="R105" s="95">
        <f t="shared" si="4"/>
        <v>0</v>
      </c>
    </row>
    <row r="106" spans="1:18" x14ac:dyDescent="0.25">
      <c r="A106" s="55" t="s">
        <v>161</v>
      </c>
      <c r="B106" s="61" t="s">
        <v>162</v>
      </c>
      <c r="C106" s="57" t="s">
        <v>676</v>
      </c>
      <c r="D106" s="93">
        <v>80.854995842145087</v>
      </c>
      <c r="E106" s="93">
        <v>46.37600136826893</v>
      </c>
      <c r="F106" s="93">
        <v>55.056013393298478</v>
      </c>
      <c r="G106" s="333">
        <v>29.213279022756073</v>
      </c>
      <c r="H106" s="93">
        <v>51.588152649765078</v>
      </c>
      <c r="I106" s="333">
        <v>29.810025907767468</v>
      </c>
      <c r="J106" s="93">
        <v>51.961908551103164</v>
      </c>
      <c r="K106" s="333">
        <v>30.832363297038693</v>
      </c>
      <c r="L106" s="93">
        <v>52.5640107206452</v>
      </c>
      <c r="M106" s="333">
        <v>30.583836881934403</v>
      </c>
      <c r="N106" s="93">
        <v>54.433476291440797</v>
      </c>
      <c r="O106" s="93">
        <v>56.36943034879738</v>
      </c>
      <c r="P106" s="95" t="s">
        <v>230</v>
      </c>
      <c r="Q106" s="354">
        <f t="shared" si="3"/>
        <v>120.43950510949664</v>
      </c>
      <c r="R106" s="95">
        <f t="shared" si="4"/>
        <v>266.91697856175165</v>
      </c>
    </row>
    <row r="107" spans="1:18" ht="31.5" x14ac:dyDescent="0.25">
      <c r="A107" s="55" t="s">
        <v>163</v>
      </c>
      <c r="B107" s="62" t="s">
        <v>164</v>
      </c>
      <c r="C107" s="57" t="s">
        <v>676</v>
      </c>
      <c r="D107" s="93">
        <v>245.99613174969122</v>
      </c>
      <c r="E107" s="93">
        <f>E113+E115+E116+E121</f>
        <v>111.88645141282548</v>
      </c>
      <c r="F107" s="93">
        <f>F113+F115+F116+F121</f>
        <v>39.851167203211645</v>
      </c>
      <c r="G107" s="333">
        <v>195.35636894041144</v>
      </c>
      <c r="H107" s="93">
        <f>H113+H115+H116+H121</f>
        <v>-5.7932789580876687</v>
      </c>
      <c r="I107" s="333">
        <v>220.03717838509601</v>
      </c>
      <c r="J107" s="93">
        <f>J113+J115+J116+J121</f>
        <v>9.324904970918638</v>
      </c>
      <c r="K107" s="333">
        <v>236.99284063207074</v>
      </c>
      <c r="L107" s="93">
        <f>L113+L115+L116+L121</f>
        <v>2.2068901955366016</v>
      </c>
      <c r="M107" s="333">
        <v>236.21542979964332</v>
      </c>
      <c r="N107" s="93">
        <f>N113+N115+N116+N121</f>
        <v>-7.396277001485231</v>
      </c>
      <c r="O107" s="93">
        <f>O113+O115+O116+O121</f>
        <v>-54.567182238266241</v>
      </c>
      <c r="P107" s="95" t="s">
        <v>230</v>
      </c>
      <c r="Q107" s="354">
        <f t="shared" si="3"/>
        <v>888.60181775722151</v>
      </c>
      <c r="R107" s="95">
        <f t="shared" si="4"/>
        <v>-56.224943031383901</v>
      </c>
    </row>
    <row r="108" spans="1:18" ht="31.5" x14ac:dyDescent="0.25">
      <c r="A108" s="55" t="s">
        <v>165</v>
      </c>
      <c r="B108" s="60" t="s">
        <v>166</v>
      </c>
      <c r="C108" s="57" t="s">
        <v>676</v>
      </c>
      <c r="D108" s="93" t="s">
        <v>230</v>
      </c>
      <c r="E108" s="93" t="s">
        <v>230</v>
      </c>
      <c r="F108" s="93" t="s">
        <v>230</v>
      </c>
      <c r="G108" s="333" t="s">
        <v>230</v>
      </c>
      <c r="H108" s="93" t="s">
        <v>230</v>
      </c>
      <c r="I108" s="333" t="s">
        <v>230</v>
      </c>
      <c r="J108" s="93" t="s">
        <v>230</v>
      </c>
      <c r="K108" s="333" t="s">
        <v>230</v>
      </c>
      <c r="L108" s="93" t="s">
        <v>230</v>
      </c>
      <c r="M108" s="333" t="s">
        <v>230</v>
      </c>
      <c r="N108" s="93" t="s">
        <v>230</v>
      </c>
      <c r="O108" s="93" t="s">
        <v>230</v>
      </c>
      <c r="P108" s="95" t="s">
        <v>230</v>
      </c>
      <c r="Q108" s="354" t="str">
        <f t="shared" si="3"/>
        <v>-</v>
      </c>
      <c r="R108" s="95" t="str">
        <f t="shared" si="4"/>
        <v>-</v>
      </c>
    </row>
    <row r="109" spans="1:18" ht="31.5" x14ac:dyDescent="0.25">
      <c r="A109" s="55" t="s">
        <v>167</v>
      </c>
      <c r="B109" s="63" t="s">
        <v>31</v>
      </c>
      <c r="C109" s="57" t="s">
        <v>676</v>
      </c>
      <c r="D109" s="93" t="s">
        <v>230</v>
      </c>
      <c r="E109" s="93" t="s">
        <v>230</v>
      </c>
      <c r="F109" s="93" t="s">
        <v>230</v>
      </c>
      <c r="G109" s="333" t="s">
        <v>230</v>
      </c>
      <c r="H109" s="93" t="s">
        <v>230</v>
      </c>
      <c r="I109" s="333" t="s">
        <v>230</v>
      </c>
      <c r="J109" s="93" t="s">
        <v>230</v>
      </c>
      <c r="K109" s="333" t="s">
        <v>230</v>
      </c>
      <c r="L109" s="93" t="s">
        <v>230</v>
      </c>
      <c r="M109" s="333" t="s">
        <v>230</v>
      </c>
      <c r="N109" s="93" t="s">
        <v>230</v>
      </c>
      <c r="O109" s="93" t="s">
        <v>230</v>
      </c>
      <c r="P109" s="95" t="s">
        <v>230</v>
      </c>
      <c r="Q109" s="354" t="str">
        <f t="shared" si="3"/>
        <v>-</v>
      </c>
      <c r="R109" s="95" t="str">
        <f t="shared" si="4"/>
        <v>-</v>
      </c>
    </row>
    <row r="110" spans="1:18" ht="31.5" x14ac:dyDescent="0.25">
      <c r="A110" s="55" t="s">
        <v>168</v>
      </c>
      <c r="B110" s="63" t="s">
        <v>33</v>
      </c>
      <c r="C110" s="57" t="s">
        <v>676</v>
      </c>
      <c r="D110" s="93" t="s">
        <v>230</v>
      </c>
      <c r="E110" s="93" t="s">
        <v>230</v>
      </c>
      <c r="F110" s="93" t="s">
        <v>230</v>
      </c>
      <c r="G110" s="333" t="s">
        <v>230</v>
      </c>
      <c r="H110" s="93" t="s">
        <v>230</v>
      </c>
      <c r="I110" s="333" t="s">
        <v>230</v>
      </c>
      <c r="J110" s="93" t="s">
        <v>230</v>
      </c>
      <c r="K110" s="333" t="s">
        <v>230</v>
      </c>
      <c r="L110" s="93" t="s">
        <v>230</v>
      </c>
      <c r="M110" s="333" t="s">
        <v>230</v>
      </c>
      <c r="N110" s="93" t="s">
        <v>230</v>
      </c>
      <c r="O110" s="93" t="s">
        <v>230</v>
      </c>
      <c r="P110" s="95" t="s">
        <v>230</v>
      </c>
      <c r="Q110" s="354" t="str">
        <f t="shared" si="3"/>
        <v>-</v>
      </c>
      <c r="R110" s="95" t="str">
        <f t="shared" si="4"/>
        <v>-</v>
      </c>
    </row>
    <row r="111" spans="1:18" ht="31.5" x14ac:dyDescent="0.25">
      <c r="A111" s="55" t="s">
        <v>169</v>
      </c>
      <c r="B111" s="63" t="s">
        <v>35</v>
      </c>
      <c r="C111" s="57" t="s">
        <v>676</v>
      </c>
      <c r="D111" s="93" t="s">
        <v>230</v>
      </c>
      <c r="E111" s="93" t="s">
        <v>230</v>
      </c>
      <c r="F111" s="93" t="s">
        <v>230</v>
      </c>
      <c r="G111" s="333" t="s">
        <v>230</v>
      </c>
      <c r="H111" s="93" t="s">
        <v>230</v>
      </c>
      <c r="I111" s="333" t="s">
        <v>230</v>
      </c>
      <c r="J111" s="93" t="s">
        <v>230</v>
      </c>
      <c r="K111" s="333" t="s">
        <v>230</v>
      </c>
      <c r="L111" s="93" t="s">
        <v>230</v>
      </c>
      <c r="M111" s="333" t="s">
        <v>230</v>
      </c>
      <c r="N111" s="93" t="s">
        <v>230</v>
      </c>
      <c r="O111" s="93" t="s">
        <v>230</v>
      </c>
      <c r="P111" s="95" t="s">
        <v>230</v>
      </c>
      <c r="Q111" s="354" t="str">
        <f t="shared" si="3"/>
        <v>-</v>
      </c>
      <c r="R111" s="95" t="str">
        <f t="shared" si="4"/>
        <v>-</v>
      </c>
    </row>
    <row r="112" spans="1:18" x14ac:dyDescent="0.25">
      <c r="A112" s="55" t="s">
        <v>170</v>
      </c>
      <c r="B112" s="56" t="s">
        <v>37</v>
      </c>
      <c r="C112" s="57" t="s">
        <v>676</v>
      </c>
      <c r="D112" s="93" t="s">
        <v>230</v>
      </c>
      <c r="E112" s="93" t="s">
        <v>230</v>
      </c>
      <c r="F112" s="93" t="s">
        <v>230</v>
      </c>
      <c r="G112" s="333" t="s">
        <v>230</v>
      </c>
      <c r="H112" s="93" t="s">
        <v>230</v>
      </c>
      <c r="I112" s="333" t="s">
        <v>230</v>
      </c>
      <c r="J112" s="93" t="s">
        <v>230</v>
      </c>
      <c r="K112" s="333" t="s">
        <v>230</v>
      </c>
      <c r="L112" s="93" t="s">
        <v>230</v>
      </c>
      <c r="M112" s="333" t="s">
        <v>230</v>
      </c>
      <c r="N112" s="93" t="s">
        <v>230</v>
      </c>
      <c r="O112" s="93" t="s">
        <v>230</v>
      </c>
      <c r="P112" s="95" t="s">
        <v>230</v>
      </c>
      <c r="Q112" s="354" t="str">
        <f t="shared" si="3"/>
        <v>-</v>
      </c>
      <c r="R112" s="95" t="str">
        <f t="shared" si="4"/>
        <v>-</v>
      </c>
    </row>
    <row r="113" spans="1:18" x14ac:dyDescent="0.25">
      <c r="A113" s="55" t="s">
        <v>171</v>
      </c>
      <c r="B113" s="56" t="s">
        <v>39</v>
      </c>
      <c r="C113" s="57" t="s">
        <v>676</v>
      </c>
      <c r="D113" s="93">
        <v>201.87047093016088</v>
      </c>
      <c r="E113" s="93">
        <v>108.04563782024144</v>
      </c>
      <c r="F113" s="93">
        <v>28.520186272222169</v>
      </c>
      <c r="G113" s="333">
        <v>122.33792841026866</v>
      </c>
      <c r="H113" s="93">
        <v>-24.9436676752278</v>
      </c>
      <c r="I113" s="333">
        <v>131.21574785877439</v>
      </c>
      <c r="J113" s="93">
        <v>-21.867787393095462</v>
      </c>
      <c r="K113" s="333">
        <v>132.49512146706553</v>
      </c>
      <c r="L113" s="93">
        <v>-42.095636555166507</v>
      </c>
      <c r="M113" s="333">
        <v>128.64212409632952</v>
      </c>
      <c r="N113" s="93">
        <v>-61.885613005159748</v>
      </c>
      <c r="O113" s="93">
        <v>-120.99518944816141</v>
      </c>
      <c r="P113" s="95" t="s">
        <v>230</v>
      </c>
      <c r="Q113" s="354">
        <f t="shared" si="3"/>
        <v>514.69092183243811</v>
      </c>
      <c r="R113" s="95">
        <f t="shared" si="4"/>
        <v>-271.78789407681091</v>
      </c>
    </row>
    <row r="114" spans="1:18" x14ac:dyDescent="0.25">
      <c r="A114" s="55" t="s">
        <v>172</v>
      </c>
      <c r="B114" s="56" t="s">
        <v>41</v>
      </c>
      <c r="C114" s="57" t="s">
        <v>676</v>
      </c>
      <c r="D114" s="93" t="s">
        <v>230</v>
      </c>
      <c r="E114" s="93" t="s">
        <v>230</v>
      </c>
      <c r="F114" s="93" t="s">
        <v>230</v>
      </c>
      <c r="G114" s="333" t="s">
        <v>230</v>
      </c>
      <c r="H114" s="93" t="s">
        <v>230</v>
      </c>
      <c r="I114" s="333" t="s">
        <v>230</v>
      </c>
      <c r="J114" s="93" t="s">
        <v>230</v>
      </c>
      <c r="K114" s="333" t="s">
        <v>230</v>
      </c>
      <c r="L114" s="93" t="s">
        <v>230</v>
      </c>
      <c r="M114" s="333" t="s">
        <v>230</v>
      </c>
      <c r="N114" s="93" t="s">
        <v>230</v>
      </c>
      <c r="O114" s="93" t="s">
        <v>230</v>
      </c>
      <c r="P114" s="95" t="s">
        <v>230</v>
      </c>
      <c r="Q114" s="354" t="str">
        <f t="shared" si="3"/>
        <v>-</v>
      </c>
      <c r="R114" s="95" t="str">
        <f t="shared" si="4"/>
        <v>-</v>
      </c>
    </row>
    <row r="115" spans="1:18" x14ac:dyDescent="0.25">
      <c r="A115" s="55" t="s">
        <v>173</v>
      </c>
      <c r="B115" s="56" t="s">
        <v>43</v>
      </c>
      <c r="C115" s="57" t="s">
        <v>676</v>
      </c>
      <c r="D115" s="93">
        <v>27.880737334954102</v>
      </c>
      <c r="E115" s="93">
        <v>0.86410551781812084</v>
      </c>
      <c r="F115" s="93">
        <v>-15.682298089999998</v>
      </c>
      <c r="G115" s="333">
        <v>17.637634261766461</v>
      </c>
      <c r="H115" s="93">
        <v>-16.315875809999998</v>
      </c>
      <c r="I115" s="333">
        <v>17.356614768461238</v>
      </c>
      <c r="J115" s="93">
        <v>-16.660774045000004</v>
      </c>
      <c r="K115" s="333">
        <v>17.12388390469933</v>
      </c>
      <c r="L115" s="93">
        <v>-16.872548885450005</v>
      </c>
      <c r="M115" s="333">
        <v>17.637600421840318</v>
      </c>
      <c r="N115" s="93">
        <v>-17.0864292743045</v>
      </c>
      <c r="O115" s="93">
        <v>-17.299441496097209</v>
      </c>
      <c r="P115" s="95" t="s">
        <v>230</v>
      </c>
      <c r="Q115" s="354">
        <f t="shared" si="3"/>
        <v>69.755733356767351</v>
      </c>
      <c r="R115" s="95">
        <f t="shared" si="4"/>
        <v>-84.23506951085173</v>
      </c>
    </row>
    <row r="116" spans="1:18" x14ac:dyDescent="0.25">
      <c r="A116" s="55" t="s">
        <v>174</v>
      </c>
      <c r="B116" s="56" t="s">
        <v>45</v>
      </c>
      <c r="C116" s="57" t="s">
        <v>676</v>
      </c>
      <c r="D116" s="93">
        <v>0</v>
      </c>
      <c r="E116" s="93">
        <v>0</v>
      </c>
      <c r="F116" s="93">
        <v>0</v>
      </c>
      <c r="G116" s="333">
        <v>0</v>
      </c>
      <c r="H116" s="93">
        <v>0</v>
      </c>
      <c r="I116" s="333">
        <v>0</v>
      </c>
      <c r="J116" s="93">
        <v>0</v>
      </c>
      <c r="K116" s="333">
        <v>0</v>
      </c>
      <c r="L116" s="93">
        <v>0</v>
      </c>
      <c r="M116" s="333">
        <v>0</v>
      </c>
      <c r="N116" s="93">
        <v>0</v>
      </c>
      <c r="O116" s="93">
        <v>0</v>
      </c>
      <c r="P116" s="95" t="s">
        <v>230</v>
      </c>
      <c r="Q116" s="354">
        <f t="shared" si="3"/>
        <v>0</v>
      </c>
      <c r="R116" s="95">
        <f t="shared" si="4"/>
        <v>0</v>
      </c>
    </row>
    <row r="117" spans="1:18" x14ac:dyDescent="0.25">
      <c r="A117" s="55" t="s">
        <v>175</v>
      </c>
      <c r="B117" s="56" t="s">
        <v>47</v>
      </c>
      <c r="C117" s="57" t="s">
        <v>676</v>
      </c>
      <c r="D117" s="93" t="s">
        <v>230</v>
      </c>
      <c r="E117" s="93" t="s">
        <v>230</v>
      </c>
      <c r="F117" s="93" t="s">
        <v>230</v>
      </c>
      <c r="G117" s="333" t="s">
        <v>230</v>
      </c>
      <c r="H117" s="93" t="s">
        <v>230</v>
      </c>
      <c r="I117" s="333" t="s">
        <v>230</v>
      </c>
      <c r="J117" s="93" t="s">
        <v>230</v>
      </c>
      <c r="K117" s="333" t="s">
        <v>230</v>
      </c>
      <c r="L117" s="93" t="s">
        <v>230</v>
      </c>
      <c r="M117" s="333" t="s">
        <v>230</v>
      </c>
      <c r="N117" s="93" t="s">
        <v>230</v>
      </c>
      <c r="O117" s="93" t="s">
        <v>230</v>
      </c>
      <c r="P117" s="95" t="s">
        <v>230</v>
      </c>
      <c r="Q117" s="354" t="str">
        <f t="shared" si="3"/>
        <v>-</v>
      </c>
      <c r="R117" s="95" t="str">
        <f t="shared" si="4"/>
        <v>-</v>
      </c>
    </row>
    <row r="118" spans="1:18" ht="31.5" x14ac:dyDescent="0.25">
      <c r="A118" s="55" t="s">
        <v>176</v>
      </c>
      <c r="B118" s="60" t="s">
        <v>49</v>
      </c>
      <c r="C118" s="57" t="s">
        <v>676</v>
      </c>
      <c r="D118" s="93" t="s">
        <v>230</v>
      </c>
      <c r="E118" s="93" t="s">
        <v>230</v>
      </c>
      <c r="F118" s="93" t="s">
        <v>230</v>
      </c>
      <c r="G118" s="333" t="s">
        <v>230</v>
      </c>
      <c r="H118" s="93" t="s">
        <v>230</v>
      </c>
      <c r="I118" s="333" t="s">
        <v>230</v>
      </c>
      <c r="J118" s="93" t="s">
        <v>230</v>
      </c>
      <c r="K118" s="333" t="s">
        <v>230</v>
      </c>
      <c r="L118" s="93" t="s">
        <v>230</v>
      </c>
      <c r="M118" s="333" t="s">
        <v>230</v>
      </c>
      <c r="N118" s="93" t="s">
        <v>230</v>
      </c>
      <c r="O118" s="93" t="s">
        <v>230</v>
      </c>
      <c r="P118" s="95" t="s">
        <v>230</v>
      </c>
      <c r="Q118" s="354" t="str">
        <f t="shared" si="3"/>
        <v>-</v>
      </c>
      <c r="R118" s="95" t="str">
        <f t="shared" si="4"/>
        <v>-</v>
      </c>
    </row>
    <row r="119" spans="1:18" x14ac:dyDescent="0.25">
      <c r="A119" s="55" t="s">
        <v>177</v>
      </c>
      <c r="B119" s="61" t="s">
        <v>604</v>
      </c>
      <c r="C119" s="57" t="s">
        <v>676</v>
      </c>
      <c r="D119" s="93" t="s">
        <v>230</v>
      </c>
      <c r="E119" s="93" t="s">
        <v>230</v>
      </c>
      <c r="F119" s="93" t="s">
        <v>230</v>
      </c>
      <c r="G119" s="333" t="s">
        <v>230</v>
      </c>
      <c r="H119" s="93" t="s">
        <v>230</v>
      </c>
      <c r="I119" s="333" t="s">
        <v>230</v>
      </c>
      <c r="J119" s="93" t="s">
        <v>230</v>
      </c>
      <c r="K119" s="333" t="s">
        <v>230</v>
      </c>
      <c r="L119" s="93" t="s">
        <v>230</v>
      </c>
      <c r="M119" s="333" t="s">
        <v>230</v>
      </c>
      <c r="N119" s="93" t="s">
        <v>230</v>
      </c>
      <c r="O119" s="93" t="s">
        <v>230</v>
      </c>
      <c r="P119" s="95" t="s">
        <v>230</v>
      </c>
      <c r="Q119" s="354" t="str">
        <f t="shared" si="3"/>
        <v>-</v>
      </c>
      <c r="R119" s="95" t="str">
        <f t="shared" si="4"/>
        <v>-</v>
      </c>
    </row>
    <row r="120" spans="1:18" x14ac:dyDescent="0.25">
      <c r="A120" s="55" t="s">
        <v>178</v>
      </c>
      <c r="B120" s="61" t="s">
        <v>53</v>
      </c>
      <c r="C120" s="57" t="s">
        <v>676</v>
      </c>
      <c r="D120" s="93" t="s">
        <v>230</v>
      </c>
      <c r="E120" s="93" t="s">
        <v>230</v>
      </c>
      <c r="F120" s="93" t="s">
        <v>230</v>
      </c>
      <c r="G120" s="333" t="s">
        <v>230</v>
      </c>
      <c r="H120" s="93" t="s">
        <v>230</v>
      </c>
      <c r="I120" s="333" t="s">
        <v>230</v>
      </c>
      <c r="J120" s="93" t="s">
        <v>230</v>
      </c>
      <c r="K120" s="333" t="s">
        <v>230</v>
      </c>
      <c r="L120" s="93" t="s">
        <v>230</v>
      </c>
      <c r="M120" s="333" t="s">
        <v>230</v>
      </c>
      <c r="N120" s="93" t="s">
        <v>230</v>
      </c>
      <c r="O120" s="93" t="s">
        <v>230</v>
      </c>
      <c r="P120" s="95" t="s">
        <v>230</v>
      </c>
      <c r="Q120" s="354" t="str">
        <f t="shared" si="3"/>
        <v>-</v>
      </c>
      <c r="R120" s="95" t="str">
        <f t="shared" si="4"/>
        <v>-</v>
      </c>
    </row>
    <row r="121" spans="1:18" x14ac:dyDescent="0.25">
      <c r="A121" s="55" t="s">
        <v>179</v>
      </c>
      <c r="B121" s="56" t="s">
        <v>55</v>
      </c>
      <c r="C121" s="57" t="s">
        <v>676</v>
      </c>
      <c r="D121" s="93">
        <v>16.244923484576258</v>
      </c>
      <c r="E121" s="93">
        <v>2.9767080747659223</v>
      </c>
      <c r="F121" s="93">
        <v>27.013279020989472</v>
      </c>
      <c r="G121" s="333">
        <v>55.380806268376311</v>
      </c>
      <c r="H121" s="93">
        <v>35.466264527140126</v>
      </c>
      <c r="I121" s="333">
        <v>71.464815757860393</v>
      </c>
      <c r="J121" s="93">
        <v>47.853466409014104</v>
      </c>
      <c r="K121" s="333">
        <v>87.373835260305881</v>
      </c>
      <c r="L121" s="93">
        <v>61.17507563615311</v>
      </c>
      <c r="M121" s="333">
        <v>89.935705281473474</v>
      </c>
      <c r="N121" s="93">
        <v>71.575765277979016</v>
      </c>
      <c r="O121" s="93">
        <v>83.727448705992373</v>
      </c>
      <c r="P121" s="95" t="s">
        <v>230</v>
      </c>
      <c r="Q121" s="354">
        <f t="shared" si="3"/>
        <v>304.15516256801607</v>
      </c>
      <c r="R121" s="95">
        <f t="shared" si="4"/>
        <v>299.79802055627874</v>
      </c>
    </row>
    <row r="122" spans="1:18" x14ac:dyDescent="0.25">
      <c r="A122" s="55" t="s">
        <v>180</v>
      </c>
      <c r="B122" s="62" t="s">
        <v>181</v>
      </c>
      <c r="C122" s="57" t="s">
        <v>676</v>
      </c>
      <c r="D122" s="93">
        <v>63.88751680213872</v>
      </c>
      <c r="E122" s="93">
        <f>E128+E130+E131+E136</f>
        <v>61.296142967851424</v>
      </c>
      <c r="F122" s="93">
        <f>F128+F130+F131+F136</f>
        <v>67.166153691018991</v>
      </c>
      <c r="G122" s="333">
        <v>53.996054204119886</v>
      </c>
      <c r="H122" s="93">
        <f>H128+H130+H131+H136</f>
        <v>35.697814877948389</v>
      </c>
      <c r="I122" s="333">
        <v>64.800189616457956</v>
      </c>
      <c r="J122" s="93">
        <f>J128+J130+J131+J136</f>
        <v>43.389133669790212</v>
      </c>
      <c r="K122" s="333">
        <v>67.56507600269282</v>
      </c>
      <c r="L122" s="93">
        <f>L128+L130+L131+L136</f>
        <v>40.433814280096122</v>
      </c>
      <c r="M122" s="333">
        <v>71.991693942736049</v>
      </c>
      <c r="N122" s="93">
        <f>N128+N130+N131+N136</f>
        <v>35.787837728229334</v>
      </c>
      <c r="O122" s="93">
        <f>O128+O130+O131+O136</f>
        <v>36.733319028569284</v>
      </c>
      <c r="P122" s="95" t="s">
        <v>230</v>
      </c>
      <c r="Q122" s="354">
        <f t="shared" si="3"/>
        <v>258.35301376600671</v>
      </c>
      <c r="R122" s="95">
        <f t="shared" si="4"/>
        <v>192.04191958463332</v>
      </c>
    </row>
    <row r="123" spans="1:18" x14ac:dyDescent="0.25">
      <c r="A123" s="55" t="s">
        <v>182</v>
      </c>
      <c r="B123" s="56" t="s">
        <v>677</v>
      </c>
      <c r="C123" s="57" t="s">
        <v>676</v>
      </c>
      <c r="D123" s="93" t="s">
        <v>230</v>
      </c>
      <c r="E123" s="93" t="s">
        <v>230</v>
      </c>
      <c r="F123" s="93" t="s">
        <v>230</v>
      </c>
      <c r="G123" s="333" t="s">
        <v>230</v>
      </c>
      <c r="H123" s="93" t="s">
        <v>230</v>
      </c>
      <c r="I123" s="333" t="s">
        <v>230</v>
      </c>
      <c r="J123" s="93" t="s">
        <v>230</v>
      </c>
      <c r="K123" s="333" t="s">
        <v>230</v>
      </c>
      <c r="L123" s="93" t="s">
        <v>230</v>
      </c>
      <c r="M123" s="333" t="s">
        <v>230</v>
      </c>
      <c r="N123" s="93" t="s">
        <v>230</v>
      </c>
      <c r="O123" s="93" t="s">
        <v>230</v>
      </c>
      <c r="P123" s="95" t="s">
        <v>230</v>
      </c>
      <c r="Q123" s="354" t="str">
        <f t="shared" si="3"/>
        <v>-</v>
      </c>
      <c r="R123" s="95" t="str">
        <f t="shared" si="4"/>
        <v>-</v>
      </c>
    </row>
    <row r="124" spans="1:18" ht="31.5" x14ac:dyDescent="0.25">
      <c r="A124" s="55" t="s">
        <v>183</v>
      </c>
      <c r="B124" s="63" t="s">
        <v>31</v>
      </c>
      <c r="C124" s="57" t="s">
        <v>676</v>
      </c>
      <c r="D124" s="93" t="s">
        <v>230</v>
      </c>
      <c r="E124" s="93" t="s">
        <v>230</v>
      </c>
      <c r="F124" s="93" t="s">
        <v>230</v>
      </c>
      <c r="G124" s="333" t="s">
        <v>230</v>
      </c>
      <c r="H124" s="93" t="s">
        <v>230</v>
      </c>
      <c r="I124" s="333" t="s">
        <v>230</v>
      </c>
      <c r="J124" s="93" t="s">
        <v>230</v>
      </c>
      <c r="K124" s="333" t="s">
        <v>230</v>
      </c>
      <c r="L124" s="93" t="s">
        <v>230</v>
      </c>
      <c r="M124" s="333" t="s">
        <v>230</v>
      </c>
      <c r="N124" s="93" t="s">
        <v>230</v>
      </c>
      <c r="O124" s="93" t="s">
        <v>230</v>
      </c>
      <c r="P124" s="95" t="s">
        <v>230</v>
      </c>
      <c r="Q124" s="354" t="str">
        <f t="shared" si="3"/>
        <v>-</v>
      </c>
      <c r="R124" s="95" t="str">
        <f t="shared" si="4"/>
        <v>-</v>
      </c>
    </row>
    <row r="125" spans="1:18" ht="31.5" x14ac:dyDescent="0.25">
      <c r="A125" s="55" t="s">
        <v>184</v>
      </c>
      <c r="B125" s="63" t="s">
        <v>33</v>
      </c>
      <c r="C125" s="57" t="s">
        <v>676</v>
      </c>
      <c r="D125" s="93" t="s">
        <v>230</v>
      </c>
      <c r="E125" s="93" t="s">
        <v>230</v>
      </c>
      <c r="F125" s="93" t="s">
        <v>230</v>
      </c>
      <c r="G125" s="333" t="s">
        <v>230</v>
      </c>
      <c r="H125" s="93" t="s">
        <v>230</v>
      </c>
      <c r="I125" s="333" t="s">
        <v>230</v>
      </c>
      <c r="J125" s="93" t="s">
        <v>230</v>
      </c>
      <c r="K125" s="333" t="s">
        <v>230</v>
      </c>
      <c r="L125" s="93" t="s">
        <v>230</v>
      </c>
      <c r="M125" s="333" t="s">
        <v>230</v>
      </c>
      <c r="N125" s="93" t="s">
        <v>230</v>
      </c>
      <c r="O125" s="93" t="s">
        <v>230</v>
      </c>
      <c r="P125" s="95" t="s">
        <v>230</v>
      </c>
      <c r="Q125" s="354" t="str">
        <f t="shared" si="3"/>
        <v>-</v>
      </c>
      <c r="R125" s="95" t="str">
        <f t="shared" si="4"/>
        <v>-</v>
      </c>
    </row>
    <row r="126" spans="1:18" ht="31.5" x14ac:dyDescent="0.25">
      <c r="A126" s="55" t="s">
        <v>185</v>
      </c>
      <c r="B126" s="63" t="s">
        <v>35</v>
      </c>
      <c r="C126" s="57" t="s">
        <v>676</v>
      </c>
      <c r="D126" s="93" t="s">
        <v>230</v>
      </c>
      <c r="E126" s="93" t="s">
        <v>230</v>
      </c>
      <c r="F126" s="93" t="s">
        <v>230</v>
      </c>
      <c r="G126" s="333" t="s">
        <v>230</v>
      </c>
      <c r="H126" s="93" t="s">
        <v>230</v>
      </c>
      <c r="I126" s="333" t="s">
        <v>230</v>
      </c>
      <c r="J126" s="93" t="s">
        <v>230</v>
      </c>
      <c r="K126" s="333" t="s">
        <v>230</v>
      </c>
      <c r="L126" s="93" t="s">
        <v>230</v>
      </c>
      <c r="M126" s="333" t="s">
        <v>230</v>
      </c>
      <c r="N126" s="93" t="s">
        <v>230</v>
      </c>
      <c r="O126" s="93" t="s">
        <v>230</v>
      </c>
      <c r="P126" s="95" t="s">
        <v>230</v>
      </c>
      <c r="Q126" s="354" t="str">
        <f t="shared" si="3"/>
        <v>-</v>
      </c>
      <c r="R126" s="95" t="str">
        <f t="shared" si="4"/>
        <v>-</v>
      </c>
    </row>
    <row r="127" spans="1:18" x14ac:dyDescent="0.25">
      <c r="A127" s="55" t="s">
        <v>186</v>
      </c>
      <c r="B127" s="64" t="s">
        <v>187</v>
      </c>
      <c r="C127" s="57" t="s">
        <v>676</v>
      </c>
      <c r="D127" s="93" t="s">
        <v>230</v>
      </c>
      <c r="E127" s="93" t="s">
        <v>230</v>
      </c>
      <c r="F127" s="93" t="s">
        <v>230</v>
      </c>
      <c r="G127" s="333" t="s">
        <v>230</v>
      </c>
      <c r="H127" s="93" t="s">
        <v>230</v>
      </c>
      <c r="I127" s="333" t="s">
        <v>230</v>
      </c>
      <c r="J127" s="93" t="s">
        <v>230</v>
      </c>
      <c r="K127" s="333" t="s">
        <v>230</v>
      </c>
      <c r="L127" s="93" t="s">
        <v>230</v>
      </c>
      <c r="M127" s="333" t="s">
        <v>230</v>
      </c>
      <c r="N127" s="93" t="s">
        <v>230</v>
      </c>
      <c r="O127" s="93" t="s">
        <v>230</v>
      </c>
      <c r="P127" s="95" t="s">
        <v>230</v>
      </c>
      <c r="Q127" s="354" t="str">
        <f t="shared" si="3"/>
        <v>-</v>
      </c>
      <c r="R127" s="95" t="str">
        <f t="shared" si="4"/>
        <v>-</v>
      </c>
    </row>
    <row r="128" spans="1:18" x14ac:dyDescent="0.25">
      <c r="A128" s="55" t="s">
        <v>188</v>
      </c>
      <c r="B128" s="64" t="s">
        <v>189</v>
      </c>
      <c r="C128" s="57" t="s">
        <v>676</v>
      </c>
      <c r="D128" s="93">
        <v>55.062381178232641</v>
      </c>
      <c r="E128" s="93">
        <f>E113-E143</f>
        <v>60.527980249334618</v>
      </c>
      <c r="F128" s="93">
        <f>F113-F143</f>
        <v>64.899962051570455</v>
      </c>
      <c r="G128" s="333">
        <v>39.39236609809133</v>
      </c>
      <c r="H128" s="93">
        <f>H113-H143</f>
        <v>31.867735899445449</v>
      </c>
      <c r="I128" s="333">
        <v>47.035903511193624</v>
      </c>
      <c r="J128" s="93">
        <f>J113-J143</f>
        <v>37.150589504567975</v>
      </c>
      <c r="K128" s="333">
        <v>46.665532169691772</v>
      </c>
      <c r="L128" s="93">
        <f>L113-L143</f>
        <v>31.573313476409567</v>
      </c>
      <c r="M128" s="333">
        <v>50.477032802073296</v>
      </c>
      <c r="N128" s="93">
        <f>N113-N143</f>
        <v>24.889966560250848</v>
      </c>
      <c r="O128" s="93">
        <f>O113-O143</f>
        <v>23.447717586590258</v>
      </c>
      <c r="P128" s="95" t="s">
        <v>230</v>
      </c>
      <c r="Q128" s="354">
        <f t="shared" si="3"/>
        <v>183.57083458105004</v>
      </c>
      <c r="R128" s="95">
        <f t="shared" si="4"/>
        <v>148.9293230272641</v>
      </c>
    </row>
    <row r="129" spans="1:18" ht="31.5" x14ac:dyDescent="0.25">
      <c r="A129" s="55" t="s">
        <v>190</v>
      </c>
      <c r="B129" s="64" t="s">
        <v>191</v>
      </c>
      <c r="C129" s="57" t="s">
        <v>676</v>
      </c>
      <c r="D129" s="93" t="s">
        <v>230</v>
      </c>
      <c r="E129" s="93" t="s">
        <v>230</v>
      </c>
      <c r="F129" s="93" t="s">
        <v>230</v>
      </c>
      <c r="G129" s="333" t="s">
        <v>230</v>
      </c>
      <c r="H129" s="93" t="s">
        <v>230</v>
      </c>
      <c r="I129" s="333" t="s">
        <v>230</v>
      </c>
      <c r="J129" s="93" t="s">
        <v>230</v>
      </c>
      <c r="K129" s="333" t="s">
        <v>230</v>
      </c>
      <c r="L129" s="93" t="s">
        <v>230</v>
      </c>
      <c r="M129" s="333" t="s">
        <v>230</v>
      </c>
      <c r="N129" s="93" t="s">
        <v>230</v>
      </c>
      <c r="O129" s="93" t="s">
        <v>230</v>
      </c>
      <c r="P129" s="95" t="s">
        <v>230</v>
      </c>
      <c r="Q129" s="354" t="str">
        <f t="shared" si="3"/>
        <v>-</v>
      </c>
      <c r="R129" s="95" t="str">
        <f t="shared" si="4"/>
        <v>-</v>
      </c>
    </row>
    <row r="130" spans="1:18" x14ac:dyDescent="0.25">
      <c r="A130" s="55" t="s">
        <v>192</v>
      </c>
      <c r="B130" s="64" t="s">
        <v>193</v>
      </c>
      <c r="C130" s="57" t="s">
        <v>676</v>
      </c>
      <c r="D130" s="93">
        <v>5.5761951389908226</v>
      </c>
      <c r="E130" s="93">
        <f t="shared" ref="E130:F131" si="5">E115-E145</f>
        <v>0.17282110356362423</v>
      </c>
      <c r="F130" s="93">
        <f t="shared" si="5"/>
        <v>-3.1364699999999992</v>
      </c>
      <c r="G130" s="333">
        <v>3.5275268523532937</v>
      </c>
      <c r="H130" s="93">
        <f t="shared" ref="H130" si="6">H115-H145</f>
        <v>-3.2631700000000006</v>
      </c>
      <c r="I130" s="333">
        <v>3.4713229536922494</v>
      </c>
      <c r="J130" s="93">
        <f t="shared" ref="J130" si="7">J115-J145</f>
        <v>-3.3321500000000022</v>
      </c>
      <c r="K130" s="333">
        <v>3.424776780939867</v>
      </c>
      <c r="L130" s="93">
        <f t="shared" ref="L130" si="8">L115-L145</f>
        <v>-3.3745100000000008</v>
      </c>
      <c r="M130" s="333">
        <v>3.5275200843680636</v>
      </c>
      <c r="N130" s="93">
        <f t="shared" ref="N130:O130" si="9">N115-N145</f>
        <v>-3.4172799999999999</v>
      </c>
      <c r="O130" s="93">
        <f t="shared" si="9"/>
        <v>-3.4598882992194415</v>
      </c>
      <c r="P130" s="95" t="s">
        <v>230</v>
      </c>
      <c r="Q130" s="354">
        <f t="shared" si="3"/>
        <v>13.951146671353474</v>
      </c>
      <c r="R130" s="95">
        <f t="shared" si="4"/>
        <v>-16.846998299219443</v>
      </c>
    </row>
    <row r="131" spans="1:18" x14ac:dyDescent="0.25">
      <c r="A131" s="55" t="s">
        <v>194</v>
      </c>
      <c r="B131" s="64" t="s">
        <v>195</v>
      </c>
      <c r="C131" s="57" t="s">
        <v>676</v>
      </c>
      <c r="D131" s="93">
        <v>0</v>
      </c>
      <c r="E131" s="93">
        <f t="shared" si="5"/>
        <v>0</v>
      </c>
      <c r="F131" s="93">
        <f t="shared" si="5"/>
        <v>0</v>
      </c>
      <c r="G131" s="333">
        <v>0</v>
      </c>
      <c r="H131" s="93">
        <f t="shared" ref="H131" si="10">H116-H146</f>
        <v>0</v>
      </c>
      <c r="I131" s="333">
        <v>0</v>
      </c>
      <c r="J131" s="93">
        <f t="shared" ref="J131" si="11">J116-J146</f>
        <v>0</v>
      </c>
      <c r="K131" s="333">
        <v>0</v>
      </c>
      <c r="L131" s="93">
        <f t="shared" ref="L131" si="12">L116-L146</f>
        <v>0</v>
      </c>
      <c r="M131" s="333">
        <v>0</v>
      </c>
      <c r="N131" s="93">
        <f t="shared" ref="N131:O131" si="13">N116-N146</f>
        <v>0</v>
      </c>
      <c r="O131" s="93">
        <f t="shared" si="13"/>
        <v>0</v>
      </c>
      <c r="P131" s="95" t="s">
        <v>230</v>
      </c>
      <c r="Q131" s="354">
        <f t="shared" si="3"/>
        <v>0</v>
      </c>
      <c r="R131" s="95">
        <f t="shared" si="4"/>
        <v>0</v>
      </c>
    </row>
    <row r="132" spans="1:18" x14ac:dyDescent="0.25">
      <c r="A132" s="55" t="s">
        <v>196</v>
      </c>
      <c r="B132" s="64" t="s">
        <v>197</v>
      </c>
      <c r="C132" s="57" t="s">
        <v>676</v>
      </c>
      <c r="D132" s="93" t="s">
        <v>230</v>
      </c>
      <c r="E132" s="93" t="s">
        <v>230</v>
      </c>
      <c r="F132" s="93" t="s">
        <v>230</v>
      </c>
      <c r="G132" s="333" t="s">
        <v>230</v>
      </c>
      <c r="H132" s="93" t="s">
        <v>230</v>
      </c>
      <c r="I132" s="333" t="s">
        <v>230</v>
      </c>
      <c r="J132" s="93" t="s">
        <v>230</v>
      </c>
      <c r="K132" s="333" t="s">
        <v>230</v>
      </c>
      <c r="L132" s="93" t="s">
        <v>230</v>
      </c>
      <c r="M132" s="333" t="s">
        <v>230</v>
      </c>
      <c r="N132" s="93" t="s">
        <v>230</v>
      </c>
      <c r="O132" s="93" t="s">
        <v>230</v>
      </c>
      <c r="P132" s="95" t="s">
        <v>230</v>
      </c>
      <c r="Q132" s="354" t="str">
        <f t="shared" si="3"/>
        <v>-</v>
      </c>
      <c r="R132" s="95" t="str">
        <f t="shared" si="4"/>
        <v>-</v>
      </c>
    </row>
    <row r="133" spans="1:18" ht="31.5" x14ac:dyDescent="0.25">
      <c r="A133" s="55" t="s">
        <v>198</v>
      </c>
      <c r="B133" s="64" t="s">
        <v>49</v>
      </c>
      <c r="C133" s="57" t="s">
        <v>676</v>
      </c>
      <c r="D133" s="93" t="s">
        <v>230</v>
      </c>
      <c r="E133" s="93" t="s">
        <v>230</v>
      </c>
      <c r="F133" s="93" t="s">
        <v>230</v>
      </c>
      <c r="G133" s="333" t="s">
        <v>230</v>
      </c>
      <c r="H133" s="93" t="s">
        <v>230</v>
      </c>
      <c r="I133" s="333" t="s">
        <v>230</v>
      </c>
      <c r="J133" s="93" t="s">
        <v>230</v>
      </c>
      <c r="K133" s="333" t="s">
        <v>230</v>
      </c>
      <c r="L133" s="93" t="s">
        <v>230</v>
      </c>
      <c r="M133" s="333" t="s">
        <v>230</v>
      </c>
      <c r="N133" s="93" t="s">
        <v>230</v>
      </c>
      <c r="O133" s="93" t="s">
        <v>230</v>
      </c>
      <c r="P133" s="95" t="s">
        <v>230</v>
      </c>
      <c r="Q133" s="354" t="str">
        <f t="shared" si="3"/>
        <v>-</v>
      </c>
      <c r="R133" s="95" t="str">
        <f t="shared" si="4"/>
        <v>-</v>
      </c>
    </row>
    <row r="134" spans="1:18" x14ac:dyDescent="0.25">
      <c r="A134" s="55" t="s">
        <v>199</v>
      </c>
      <c r="B134" s="61" t="s">
        <v>51</v>
      </c>
      <c r="C134" s="57" t="s">
        <v>676</v>
      </c>
      <c r="D134" s="93" t="s">
        <v>230</v>
      </c>
      <c r="E134" s="93" t="s">
        <v>230</v>
      </c>
      <c r="F134" s="93" t="s">
        <v>230</v>
      </c>
      <c r="G134" s="333" t="s">
        <v>230</v>
      </c>
      <c r="H134" s="93" t="s">
        <v>230</v>
      </c>
      <c r="I134" s="333" t="s">
        <v>230</v>
      </c>
      <c r="J134" s="93" t="s">
        <v>230</v>
      </c>
      <c r="K134" s="333" t="s">
        <v>230</v>
      </c>
      <c r="L134" s="93" t="s">
        <v>230</v>
      </c>
      <c r="M134" s="333" t="s">
        <v>230</v>
      </c>
      <c r="N134" s="93" t="s">
        <v>230</v>
      </c>
      <c r="O134" s="93" t="s">
        <v>230</v>
      </c>
      <c r="P134" s="95" t="s">
        <v>230</v>
      </c>
      <c r="Q134" s="354" t="str">
        <f t="shared" si="3"/>
        <v>-</v>
      </c>
      <c r="R134" s="95" t="str">
        <f t="shared" si="4"/>
        <v>-</v>
      </c>
    </row>
    <row r="135" spans="1:18" x14ac:dyDescent="0.25">
      <c r="A135" s="55" t="s">
        <v>200</v>
      </c>
      <c r="B135" s="61" t="s">
        <v>53</v>
      </c>
      <c r="C135" s="57" t="s">
        <v>676</v>
      </c>
      <c r="D135" s="93" t="s">
        <v>230</v>
      </c>
      <c r="E135" s="93" t="s">
        <v>230</v>
      </c>
      <c r="F135" s="93" t="s">
        <v>230</v>
      </c>
      <c r="G135" s="333" t="s">
        <v>230</v>
      </c>
      <c r="H135" s="93" t="s">
        <v>230</v>
      </c>
      <c r="I135" s="333" t="s">
        <v>230</v>
      </c>
      <c r="J135" s="93" t="s">
        <v>230</v>
      </c>
      <c r="K135" s="333" t="s">
        <v>230</v>
      </c>
      <c r="L135" s="93" t="s">
        <v>230</v>
      </c>
      <c r="M135" s="333" t="s">
        <v>230</v>
      </c>
      <c r="N135" s="93" t="s">
        <v>230</v>
      </c>
      <c r="O135" s="93" t="s">
        <v>230</v>
      </c>
      <c r="P135" s="95" t="s">
        <v>230</v>
      </c>
      <c r="Q135" s="354" t="str">
        <f t="shared" si="3"/>
        <v>-</v>
      </c>
      <c r="R135" s="95" t="str">
        <f t="shared" si="4"/>
        <v>-</v>
      </c>
    </row>
    <row r="136" spans="1:18" x14ac:dyDescent="0.25">
      <c r="A136" s="55" t="s">
        <v>201</v>
      </c>
      <c r="B136" s="64" t="s">
        <v>202</v>
      </c>
      <c r="C136" s="57" t="s">
        <v>676</v>
      </c>
      <c r="D136" s="93">
        <v>3.2489404849152521</v>
      </c>
      <c r="E136" s="93">
        <f>E121-E151</f>
        <v>0.59534161495318427</v>
      </c>
      <c r="F136" s="93">
        <f>F121-F151</f>
        <v>5.4026616394485423</v>
      </c>
      <c r="G136" s="333">
        <v>11.076161253675266</v>
      </c>
      <c r="H136" s="93">
        <f>H121-H151</f>
        <v>7.0932489785029453</v>
      </c>
      <c r="I136" s="333">
        <v>14.292963151572081</v>
      </c>
      <c r="J136" s="93">
        <f>J121-J151</f>
        <v>9.5706941652222355</v>
      </c>
      <c r="K136" s="333">
        <v>17.474767052061182</v>
      </c>
      <c r="L136" s="93">
        <f>L121-L151</f>
        <v>12.235010803686556</v>
      </c>
      <c r="M136" s="333">
        <v>17.987141056294689</v>
      </c>
      <c r="N136" s="93">
        <f>N121-N151</f>
        <v>14.315151167978485</v>
      </c>
      <c r="O136" s="93">
        <f>O121-O151</f>
        <v>16.745489741198469</v>
      </c>
      <c r="P136" s="95" t="s">
        <v>230</v>
      </c>
      <c r="Q136" s="354">
        <f t="shared" si="3"/>
        <v>60.831032513603219</v>
      </c>
      <c r="R136" s="95">
        <f t="shared" si="4"/>
        <v>59.959594856588694</v>
      </c>
    </row>
    <row r="137" spans="1:18" x14ac:dyDescent="0.25">
      <c r="A137" s="55" t="s">
        <v>203</v>
      </c>
      <c r="B137" s="62" t="s">
        <v>204</v>
      </c>
      <c r="C137" s="57" t="s">
        <v>676</v>
      </c>
      <c r="D137" s="93">
        <v>182.10861494755252</v>
      </c>
      <c r="E137" s="93">
        <f>E143+E145+E146+E151</f>
        <v>50.590308444974056</v>
      </c>
      <c r="F137" s="93">
        <f>F143+F145+F146+F151</f>
        <v>-27.314986487807356</v>
      </c>
      <c r="G137" s="333">
        <v>141.36031473629154</v>
      </c>
      <c r="H137" s="93">
        <f>H143+H145+H146+H151</f>
        <v>-41.491093836036057</v>
      </c>
      <c r="I137" s="333">
        <v>155.23698876863807</v>
      </c>
      <c r="J137" s="93">
        <f>J143+J145+J146+J151</f>
        <v>-34.064228698871574</v>
      </c>
      <c r="K137" s="333">
        <v>169.42776462937792</v>
      </c>
      <c r="L137" s="93">
        <f>L143+L145+L146+L151</f>
        <v>-38.226924084559521</v>
      </c>
      <c r="M137" s="333">
        <v>164.22373585690727</v>
      </c>
      <c r="N137" s="93">
        <f>N143+N145+N146+N151</f>
        <v>-43.184114729714565</v>
      </c>
      <c r="O137" s="93">
        <f>O143+O145+O146+O151</f>
        <v>-91.300501266835539</v>
      </c>
      <c r="P137" s="95" t="s">
        <v>230</v>
      </c>
      <c r="Q137" s="354">
        <f t="shared" si="3"/>
        <v>630.2488039912148</v>
      </c>
      <c r="R137" s="95">
        <f t="shared" si="4"/>
        <v>-248.26686261601725</v>
      </c>
    </row>
    <row r="138" spans="1:18" x14ac:dyDescent="0.25">
      <c r="A138" s="55" t="s">
        <v>205</v>
      </c>
      <c r="B138" s="56" t="s">
        <v>677</v>
      </c>
      <c r="C138" s="57" t="s">
        <v>676</v>
      </c>
      <c r="D138" s="93" t="s">
        <v>230</v>
      </c>
      <c r="E138" s="93" t="s">
        <v>230</v>
      </c>
      <c r="F138" s="93" t="s">
        <v>230</v>
      </c>
      <c r="G138" s="333" t="s">
        <v>230</v>
      </c>
      <c r="H138" s="93" t="s">
        <v>230</v>
      </c>
      <c r="I138" s="333" t="s">
        <v>230</v>
      </c>
      <c r="J138" s="93" t="s">
        <v>230</v>
      </c>
      <c r="K138" s="333" t="s">
        <v>230</v>
      </c>
      <c r="L138" s="93" t="s">
        <v>230</v>
      </c>
      <c r="M138" s="333" t="s">
        <v>230</v>
      </c>
      <c r="N138" s="93" t="s">
        <v>230</v>
      </c>
      <c r="O138" s="93" t="s">
        <v>230</v>
      </c>
      <c r="P138" s="95" t="s">
        <v>230</v>
      </c>
      <c r="Q138" s="354" t="str">
        <f t="shared" si="3"/>
        <v>-</v>
      </c>
      <c r="R138" s="95" t="str">
        <f t="shared" si="4"/>
        <v>-</v>
      </c>
    </row>
    <row r="139" spans="1:18" ht="31.5" x14ac:dyDescent="0.25">
      <c r="A139" s="55" t="s">
        <v>206</v>
      </c>
      <c r="B139" s="63" t="s">
        <v>31</v>
      </c>
      <c r="C139" s="57" t="s">
        <v>676</v>
      </c>
      <c r="D139" s="93" t="s">
        <v>230</v>
      </c>
      <c r="E139" s="93" t="s">
        <v>230</v>
      </c>
      <c r="F139" s="93" t="s">
        <v>230</v>
      </c>
      <c r="G139" s="333" t="s">
        <v>230</v>
      </c>
      <c r="H139" s="93" t="s">
        <v>230</v>
      </c>
      <c r="I139" s="333" t="s">
        <v>230</v>
      </c>
      <c r="J139" s="93" t="s">
        <v>230</v>
      </c>
      <c r="K139" s="333" t="s">
        <v>230</v>
      </c>
      <c r="L139" s="93" t="s">
        <v>230</v>
      </c>
      <c r="M139" s="333" t="s">
        <v>230</v>
      </c>
      <c r="N139" s="93" t="s">
        <v>230</v>
      </c>
      <c r="O139" s="93" t="s">
        <v>230</v>
      </c>
      <c r="P139" s="95" t="s">
        <v>230</v>
      </c>
      <c r="Q139" s="354" t="str">
        <f t="shared" si="3"/>
        <v>-</v>
      </c>
      <c r="R139" s="95" t="str">
        <f t="shared" si="4"/>
        <v>-</v>
      </c>
    </row>
    <row r="140" spans="1:18" ht="31.5" x14ac:dyDescent="0.25">
      <c r="A140" s="55" t="s">
        <v>207</v>
      </c>
      <c r="B140" s="63" t="s">
        <v>33</v>
      </c>
      <c r="C140" s="57" t="s">
        <v>676</v>
      </c>
      <c r="D140" s="93" t="s">
        <v>230</v>
      </c>
      <c r="E140" s="93" t="s">
        <v>230</v>
      </c>
      <c r="F140" s="93" t="s">
        <v>230</v>
      </c>
      <c r="G140" s="333" t="s">
        <v>230</v>
      </c>
      <c r="H140" s="93" t="s">
        <v>230</v>
      </c>
      <c r="I140" s="333" t="s">
        <v>230</v>
      </c>
      <c r="J140" s="93" t="s">
        <v>230</v>
      </c>
      <c r="K140" s="333" t="s">
        <v>230</v>
      </c>
      <c r="L140" s="93" t="s">
        <v>230</v>
      </c>
      <c r="M140" s="333" t="s">
        <v>230</v>
      </c>
      <c r="N140" s="93" t="s">
        <v>230</v>
      </c>
      <c r="O140" s="93" t="s">
        <v>230</v>
      </c>
      <c r="P140" s="95" t="s">
        <v>230</v>
      </c>
      <c r="Q140" s="354" t="str">
        <f t="shared" si="3"/>
        <v>-</v>
      </c>
      <c r="R140" s="95" t="str">
        <f t="shared" si="4"/>
        <v>-</v>
      </c>
    </row>
    <row r="141" spans="1:18" ht="31.5" x14ac:dyDescent="0.25">
      <c r="A141" s="55" t="s">
        <v>208</v>
      </c>
      <c r="B141" s="63" t="s">
        <v>35</v>
      </c>
      <c r="C141" s="57" t="s">
        <v>676</v>
      </c>
      <c r="D141" s="93" t="s">
        <v>230</v>
      </c>
      <c r="E141" s="93" t="s">
        <v>230</v>
      </c>
      <c r="F141" s="93" t="s">
        <v>230</v>
      </c>
      <c r="G141" s="333" t="s">
        <v>230</v>
      </c>
      <c r="H141" s="93" t="s">
        <v>230</v>
      </c>
      <c r="I141" s="333" t="s">
        <v>230</v>
      </c>
      <c r="J141" s="93" t="s">
        <v>230</v>
      </c>
      <c r="K141" s="333" t="s">
        <v>230</v>
      </c>
      <c r="L141" s="93" t="s">
        <v>230</v>
      </c>
      <c r="M141" s="333" t="s">
        <v>230</v>
      </c>
      <c r="N141" s="93" t="s">
        <v>230</v>
      </c>
      <c r="O141" s="93" t="s">
        <v>230</v>
      </c>
      <c r="P141" s="95" t="s">
        <v>230</v>
      </c>
      <c r="Q141" s="354" t="str">
        <f t="shared" si="3"/>
        <v>-</v>
      </c>
      <c r="R141" s="95" t="str">
        <f t="shared" si="4"/>
        <v>-</v>
      </c>
    </row>
    <row r="142" spans="1:18" x14ac:dyDescent="0.25">
      <c r="A142" s="55" t="s">
        <v>209</v>
      </c>
      <c r="B142" s="56" t="s">
        <v>37</v>
      </c>
      <c r="C142" s="57" t="s">
        <v>676</v>
      </c>
      <c r="D142" s="93" t="s">
        <v>230</v>
      </c>
      <c r="E142" s="93" t="s">
        <v>230</v>
      </c>
      <c r="F142" s="93" t="s">
        <v>230</v>
      </c>
      <c r="G142" s="333" t="s">
        <v>230</v>
      </c>
      <c r="H142" s="93" t="s">
        <v>230</v>
      </c>
      <c r="I142" s="333" t="s">
        <v>230</v>
      </c>
      <c r="J142" s="93" t="s">
        <v>230</v>
      </c>
      <c r="K142" s="333" t="s">
        <v>230</v>
      </c>
      <c r="L142" s="93" t="s">
        <v>230</v>
      </c>
      <c r="M142" s="333" t="s">
        <v>230</v>
      </c>
      <c r="N142" s="93" t="s">
        <v>230</v>
      </c>
      <c r="O142" s="93" t="s">
        <v>230</v>
      </c>
      <c r="P142" s="95" t="s">
        <v>230</v>
      </c>
      <c r="Q142" s="354" t="str">
        <f t="shared" si="3"/>
        <v>-</v>
      </c>
      <c r="R142" s="95" t="str">
        <f t="shared" si="4"/>
        <v>-</v>
      </c>
    </row>
    <row r="143" spans="1:18" x14ac:dyDescent="0.25">
      <c r="A143" s="55" t="s">
        <v>210</v>
      </c>
      <c r="B143" s="56" t="s">
        <v>39</v>
      </c>
      <c r="C143" s="57" t="s">
        <v>676</v>
      </c>
      <c r="D143" s="93">
        <v>146.80808975192824</v>
      </c>
      <c r="E143" s="93">
        <v>47.51765757090682</v>
      </c>
      <c r="F143" s="93">
        <v>-36.379775779348286</v>
      </c>
      <c r="G143" s="333">
        <v>82.94556231217733</v>
      </c>
      <c r="H143" s="93">
        <v>-56.81140357467325</v>
      </c>
      <c r="I143" s="333">
        <v>84.179844347580769</v>
      </c>
      <c r="J143" s="93">
        <v>-59.018376897663437</v>
      </c>
      <c r="K143" s="333">
        <v>85.829589297373758</v>
      </c>
      <c r="L143" s="93">
        <v>-73.668950031576074</v>
      </c>
      <c r="M143" s="333">
        <v>78.165091294256229</v>
      </c>
      <c r="N143" s="93">
        <v>-86.775579565410595</v>
      </c>
      <c r="O143" s="93">
        <v>-144.44290703475167</v>
      </c>
      <c r="P143" s="95" t="s">
        <v>230</v>
      </c>
      <c r="Q143" s="354">
        <f t="shared" si="3"/>
        <v>331.1200872513881</v>
      </c>
      <c r="R143" s="95">
        <f t="shared" si="4"/>
        <v>-420.71721710407508</v>
      </c>
    </row>
    <row r="144" spans="1:18" x14ac:dyDescent="0.25">
      <c r="A144" s="55" t="s">
        <v>211</v>
      </c>
      <c r="B144" s="56" t="s">
        <v>41</v>
      </c>
      <c r="C144" s="57" t="s">
        <v>676</v>
      </c>
      <c r="D144" s="93" t="s">
        <v>230</v>
      </c>
      <c r="E144" s="93" t="s">
        <v>230</v>
      </c>
      <c r="F144" s="93" t="s">
        <v>230</v>
      </c>
      <c r="G144" s="333" t="s">
        <v>230</v>
      </c>
      <c r="H144" s="93" t="s">
        <v>230</v>
      </c>
      <c r="I144" s="333" t="s">
        <v>230</v>
      </c>
      <c r="J144" s="93" t="s">
        <v>230</v>
      </c>
      <c r="K144" s="333" t="s">
        <v>230</v>
      </c>
      <c r="L144" s="93" t="s">
        <v>230</v>
      </c>
      <c r="M144" s="333" t="s">
        <v>230</v>
      </c>
      <c r="N144" s="93" t="s">
        <v>230</v>
      </c>
      <c r="O144" s="93" t="s">
        <v>230</v>
      </c>
      <c r="P144" s="95" t="s">
        <v>230</v>
      </c>
      <c r="Q144" s="354" t="str">
        <f t="shared" si="3"/>
        <v>-</v>
      </c>
      <c r="R144" s="95" t="str">
        <f t="shared" si="4"/>
        <v>-</v>
      </c>
    </row>
    <row r="145" spans="1:18" x14ac:dyDescent="0.25">
      <c r="A145" s="55" t="s">
        <v>212</v>
      </c>
      <c r="B145" s="60" t="s">
        <v>43</v>
      </c>
      <c r="C145" s="57" t="s">
        <v>676</v>
      </c>
      <c r="D145" s="93">
        <v>22.304542195963279</v>
      </c>
      <c r="E145" s="93">
        <v>0.6912844142544966</v>
      </c>
      <c r="F145" s="93">
        <v>-12.545828089999999</v>
      </c>
      <c r="G145" s="333">
        <v>14.110107409413168</v>
      </c>
      <c r="H145" s="93">
        <v>-13.052705809999997</v>
      </c>
      <c r="I145" s="333">
        <v>13.885291814768989</v>
      </c>
      <c r="J145" s="93">
        <v>-13.328624045000002</v>
      </c>
      <c r="K145" s="333">
        <v>13.699107123759463</v>
      </c>
      <c r="L145" s="93">
        <v>-13.498038885450004</v>
      </c>
      <c r="M145" s="333">
        <v>14.110080337472255</v>
      </c>
      <c r="N145" s="93">
        <v>-13.6691492743045</v>
      </c>
      <c r="O145" s="93">
        <v>-13.839553196877768</v>
      </c>
      <c r="P145" s="95" t="s">
        <v>230</v>
      </c>
      <c r="Q145" s="354">
        <f t="shared" si="3"/>
        <v>55.804586685413874</v>
      </c>
      <c r="R145" s="95">
        <f t="shared" si="4"/>
        <v>-67.38807121163228</v>
      </c>
    </row>
    <row r="146" spans="1:18" x14ac:dyDescent="0.25">
      <c r="A146" s="55" t="s">
        <v>213</v>
      </c>
      <c r="B146" s="56" t="s">
        <v>45</v>
      </c>
      <c r="C146" s="57" t="s">
        <v>676</v>
      </c>
      <c r="D146" s="93">
        <v>0</v>
      </c>
      <c r="E146" s="93">
        <v>0</v>
      </c>
      <c r="F146" s="93">
        <v>0</v>
      </c>
      <c r="G146" s="333">
        <v>0</v>
      </c>
      <c r="H146" s="93">
        <v>0</v>
      </c>
      <c r="I146" s="333">
        <v>0</v>
      </c>
      <c r="J146" s="93">
        <v>0</v>
      </c>
      <c r="K146" s="333">
        <v>0</v>
      </c>
      <c r="L146" s="93">
        <v>0</v>
      </c>
      <c r="M146" s="333">
        <v>0</v>
      </c>
      <c r="N146" s="93">
        <v>0</v>
      </c>
      <c r="O146" s="93">
        <v>0</v>
      </c>
      <c r="P146" s="95" t="s">
        <v>230</v>
      </c>
      <c r="Q146" s="354">
        <f t="shared" si="3"/>
        <v>0</v>
      </c>
      <c r="R146" s="95">
        <f t="shared" si="4"/>
        <v>0</v>
      </c>
    </row>
    <row r="147" spans="1:18" x14ac:dyDescent="0.25">
      <c r="A147" s="55" t="s">
        <v>214</v>
      </c>
      <c r="B147" s="56" t="s">
        <v>47</v>
      </c>
      <c r="C147" s="57" t="s">
        <v>676</v>
      </c>
      <c r="D147" s="93" t="s">
        <v>230</v>
      </c>
      <c r="E147" s="93" t="s">
        <v>230</v>
      </c>
      <c r="F147" s="93" t="s">
        <v>230</v>
      </c>
      <c r="G147" s="333" t="s">
        <v>230</v>
      </c>
      <c r="H147" s="93" t="s">
        <v>230</v>
      </c>
      <c r="I147" s="333" t="s">
        <v>230</v>
      </c>
      <c r="J147" s="93" t="s">
        <v>230</v>
      </c>
      <c r="K147" s="333" t="s">
        <v>230</v>
      </c>
      <c r="L147" s="93" t="s">
        <v>230</v>
      </c>
      <c r="M147" s="333" t="s">
        <v>230</v>
      </c>
      <c r="N147" s="93" t="s">
        <v>230</v>
      </c>
      <c r="O147" s="93" t="s">
        <v>230</v>
      </c>
      <c r="P147" s="95" t="s">
        <v>230</v>
      </c>
      <c r="Q147" s="354" t="str">
        <f t="shared" si="3"/>
        <v>-</v>
      </c>
      <c r="R147" s="95" t="str">
        <f t="shared" si="4"/>
        <v>-</v>
      </c>
    </row>
    <row r="148" spans="1:18" ht="31.5" x14ac:dyDescent="0.25">
      <c r="A148" s="55" t="s">
        <v>215</v>
      </c>
      <c r="B148" s="60" t="s">
        <v>49</v>
      </c>
      <c r="C148" s="57" t="s">
        <v>676</v>
      </c>
      <c r="D148" s="93" t="s">
        <v>230</v>
      </c>
      <c r="E148" s="93" t="s">
        <v>230</v>
      </c>
      <c r="F148" s="93" t="s">
        <v>230</v>
      </c>
      <c r="G148" s="333" t="s">
        <v>230</v>
      </c>
      <c r="H148" s="93" t="s">
        <v>230</v>
      </c>
      <c r="I148" s="333" t="s">
        <v>230</v>
      </c>
      <c r="J148" s="93" t="s">
        <v>230</v>
      </c>
      <c r="K148" s="333" t="s">
        <v>230</v>
      </c>
      <c r="L148" s="93" t="s">
        <v>230</v>
      </c>
      <c r="M148" s="333" t="s">
        <v>230</v>
      </c>
      <c r="N148" s="93" t="s">
        <v>230</v>
      </c>
      <c r="O148" s="93" t="s">
        <v>230</v>
      </c>
      <c r="P148" s="95" t="s">
        <v>230</v>
      </c>
      <c r="Q148" s="354" t="str">
        <f t="shared" si="3"/>
        <v>-</v>
      </c>
      <c r="R148" s="95" t="str">
        <f t="shared" si="4"/>
        <v>-</v>
      </c>
    </row>
    <row r="149" spans="1:18" x14ac:dyDescent="0.25">
      <c r="A149" s="55" t="s">
        <v>216</v>
      </c>
      <c r="B149" s="61" t="s">
        <v>604</v>
      </c>
      <c r="C149" s="57" t="s">
        <v>676</v>
      </c>
      <c r="D149" s="93" t="s">
        <v>230</v>
      </c>
      <c r="E149" s="93" t="s">
        <v>230</v>
      </c>
      <c r="F149" s="93" t="s">
        <v>230</v>
      </c>
      <c r="G149" s="333" t="s">
        <v>230</v>
      </c>
      <c r="H149" s="93" t="s">
        <v>230</v>
      </c>
      <c r="I149" s="333" t="s">
        <v>230</v>
      </c>
      <c r="J149" s="93" t="s">
        <v>230</v>
      </c>
      <c r="K149" s="333" t="s">
        <v>230</v>
      </c>
      <c r="L149" s="93" t="s">
        <v>230</v>
      </c>
      <c r="M149" s="333" t="s">
        <v>230</v>
      </c>
      <c r="N149" s="93" t="s">
        <v>230</v>
      </c>
      <c r="O149" s="93" t="s">
        <v>230</v>
      </c>
      <c r="P149" s="95" t="s">
        <v>230</v>
      </c>
      <c r="Q149" s="354" t="str">
        <f t="shared" si="3"/>
        <v>-</v>
      </c>
      <c r="R149" s="95" t="str">
        <f t="shared" si="4"/>
        <v>-</v>
      </c>
    </row>
    <row r="150" spans="1:18" x14ac:dyDescent="0.25">
      <c r="A150" s="55" t="s">
        <v>217</v>
      </c>
      <c r="B150" s="61" t="s">
        <v>53</v>
      </c>
      <c r="C150" s="57" t="s">
        <v>676</v>
      </c>
      <c r="D150" s="93" t="s">
        <v>230</v>
      </c>
      <c r="E150" s="93" t="s">
        <v>230</v>
      </c>
      <c r="F150" s="93" t="s">
        <v>230</v>
      </c>
      <c r="G150" s="333" t="s">
        <v>230</v>
      </c>
      <c r="H150" s="93" t="s">
        <v>230</v>
      </c>
      <c r="I150" s="333" t="s">
        <v>230</v>
      </c>
      <c r="J150" s="93" t="s">
        <v>230</v>
      </c>
      <c r="K150" s="333" t="s">
        <v>230</v>
      </c>
      <c r="L150" s="93" t="s">
        <v>230</v>
      </c>
      <c r="M150" s="333" t="s">
        <v>230</v>
      </c>
      <c r="N150" s="93" t="s">
        <v>230</v>
      </c>
      <c r="O150" s="93" t="s">
        <v>230</v>
      </c>
      <c r="P150" s="95" t="s">
        <v>230</v>
      </c>
      <c r="Q150" s="354" t="str">
        <f t="shared" ref="Q150:Q158" si="14">IFERROR(G150+I150+K150+M150,"-")</f>
        <v>-</v>
      </c>
      <c r="R150" s="95" t="str">
        <f t="shared" ref="R150:R158" si="15">IFERROR(H150+J150+L150+N150+O150,"-")</f>
        <v>-</v>
      </c>
    </row>
    <row r="151" spans="1:18" x14ac:dyDescent="0.25">
      <c r="A151" s="55" t="s">
        <v>218</v>
      </c>
      <c r="B151" s="56" t="s">
        <v>55</v>
      </c>
      <c r="C151" s="57" t="s">
        <v>676</v>
      </c>
      <c r="D151" s="93">
        <v>12.995982999661006</v>
      </c>
      <c r="E151" s="93">
        <v>2.381366459812738</v>
      </c>
      <c r="F151" s="93">
        <v>21.61061738154093</v>
      </c>
      <c r="G151" s="333">
        <v>44.304645014701045</v>
      </c>
      <c r="H151" s="93">
        <v>28.373015548637181</v>
      </c>
      <c r="I151" s="333">
        <v>57.171852606288311</v>
      </c>
      <c r="J151" s="93">
        <v>38.282772243791868</v>
      </c>
      <c r="K151" s="333">
        <v>69.899068208244699</v>
      </c>
      <c r="L151" s="93">
        <v>48.940064832466554</v>
      </c>
      <c r="M151" s="333">
        <v>71.948564225178785</v>
      </c>
      <c r="N151" s="93">
        <v>57.260614110000532</v>
      </c>
      <c r="O151" s="93">
        <v>66.981958964793904</v>
      </c>
      <c r="P151" s="95" t="s">
        <v>230</v>
      </c>
      <c r="Q151" s="354">
        <f t="shared" si="14"/>
        <v>243.32413005441285</v>
      </c>
      <c r="R151" s="95">
        <f t="shared" si="15"/>
        <v>239.83842569969002</v>
      </c>
    </row>
    <row r="152" spans="1:18" x14ac:dyDescent="0.25">
      <c r="A152" s="55" t="s">
        <v>219</v>
      </c>
      <c r="B152" s="62" t="s">
        <v>220</v>
      </c>
      <c r="C152" s="57" t="s">
        <v>676</v>
      </c>
      <c r="D152" s="93">
        <v>182.10861494755252</v>
      </c>
      <c r="E152" s="93">
        <f>E137</f>
        <v>50.590308444974056</v>
      </c>
      <c r="F152" s="93">
        <f>F137</f>
        <v>-27.314986487807356</v>
      </c>
      <c r="G152" s="333">
        <v>141.36031473629154</v>
      </c>
      <c r="H152" s="93">
        <f>H137</f>
        <v>-41.491093836036057</v>
      </c>
      <c r="I152" s="333">
        <v>155.23698876863807</v>
      </c>
      <c r="J152" s="93">
        <f>J137</f>
        <v>-34.064228698871574</v>
      </c>
      <c r="K152" s="333">
        <v>169.42776462937792</v>
      </c>
      <c r="L152" s="93">
        <f>L137</f>
        <v>-38.226924084559521</v>
      </c>
      <c r="M152" s="333">
        <v>164.22373585690727</v>
      </c>
      <c r="N152" s="93">
        <f>N137</f>
        <v>-43.184114729714565</v>
      </c>
      <c r="O152" s="93">
        <f>O137</f>
        <v>-91.300501266835539</v>
      </c>
      <c r="P152" s="95" t="s">
        <v>230</v>
      </c>
      <c r="Q152" s="354">
        <f t="shared" si="14"/>
        <v>630.2488039912148</v>
      </c>
      <c r="R152" s="95">
        <f t="shared" si="15"/>
        <v>-248.26686261601725</v>
      </c>
    </row>
    <row r="153" spans="1:18" x14ac:dyDescent="0.25">
      <c r="A153" s="55" t="s">
        <v>221</v>
      </c>
      <c r="B153" s="64" t="s">
        <v>222</v>
      </c>
      <c r="C153" s="57" t="s">
        <v>676</v>
      </c>
      <c r="D153" s="93">
        <v>37.468525</v>
      </c>
      <c r="E153" s="93">
        <f>IF(OR(E152&lt;0,(E152-E155)&lt;0),0,IF((E152-E155)&lt;E373,E152-E155,E373))</f>
        <v>14.317422000000001</v>
      </c>
      <c r="F153" s="93">
        <f>IF(OR(F152&lt;0,(F152-F155)&lt;0),0,IF((F152-F155)&lt;F373,F152-F155,F373))</f>
        <v>0</v>
      </c>
      <c r="G153" s="333">
        <v>0</v>
      </c>
      <c r="H153" s="93">
        <f>IF(OR(H152&lt;0,(H152-H155)&lt;0),0,IF((H152-H155)&lt;H373,H152-H155,H373))</f>
        <v>0</v>
      </c>
      <c r="I153" s="333">
        <v>0</v>
      </c>
      <c r="J153" s="93">
        <f>IF(OR(J152&lt;0,(J152-J155)&lt;0),0,IF((J152-J155)&lt;J373,J152-J155,J373))</f>
        <v>0</v>
      </c>
      <c r="K153" s="333">
        <v>0</v>
      </c>
      <c r="L153" s="93">
        <f>IF(OR(L152&lt;0,(L152-L155)&lt;0),0,IF((L152-L155)&lt;L373,L152-L155,L373))</f>
        <v>0</v>
      </c>
      <c r="M153" s="333">
        <v>0</v>
      </c>
      <c r="N153" s="93">
        <f>IF(OR(N152&lt;0,(N152-N155)&lt;0),0,IF((N152-N155)&lt;N373,N152-N155,N373))</f>
        <v>0</v>
      </c>
      <c r="O153" s="93">
        <f>IF(OR(O152&lt;0,(O152-O155)&lt;0),0,IF((O152-O155)&lt;O373,O152-O155,O373))</f>
        <v>0</v>
      </c>
      <c r="P153" s="95" t="s">
        <v>230</v>
      </c>
      <c r="Q153" s="354">
        <f t="shared" si="14"/>
        <v>0</v>
      </c>
      <c r="R153" s="95">
        <f t="shared" si="15"/>
        <v>0</v>
      </c>
    </row>
    <row r="154" spans="1:18" x14ac:dyDescent="0.25">
      <c r="A154" s="55" t="s">
        <v>223</v>
      </c>
      <c r="B154" s="64" t="s">
        <v>224</v>
      </c>
      <c r="C154" s="57" t="s">
        <v>676</v>
      </c>
      <c r="D154" s="93">
        <v>0</v>
      </c>
      <c r="E154" s="93">
        <v>0</v>
      </c>
      <c r="F154" s="93">
        <v>0</v>
      </c>
      <c r="G154" s="333">
        <v>0</v>
      </c>
      <c r="H154" s="93">
        <v>0</v>
      </c>
      <c r="I154" s="333">
        <v>0</v>
      </c>
      <c r="J154" s="93">
        <v>0</v>
      </c>
      <c r="K154" s="333">
        <v>0</v>
      </c>
      <c r="L154" s="93">
        <v>0</v>
      </c>
      <c r="M154" s="333">
        <v>0</v>
      </c>
      <c r="N154" s="93">
        <v>0</v>
      </c>
      <c r="O154" s="93">
        <v>0</v>
      </c>
      <c r="P154" s="95" t="s">
        <v>230</v>
      </c>
      <c r="Q154" s="354">
        <f t="shared" si="14"/>
        <v>0</v>
      </c>
      <c r="R154" s="95">
        <f t="shared" si="15"/>
        <v>0</v>
      </c>
    </row>
    <row r="155" spans="1:18" x14ac:dyDescent="0.25">
      <c r="A155" s="55" t="s">
        <v>225</v>
      </c>
      <c r="B155" s="64" t="s">
        <v>226</v>
      </c>
      <c r="C155" s="57" t="s">
        <v>676</v>
      </c>
      <c r="D155" s="93">
        <v>97.847199031956691</v>
      </c>
      <c r="E155" s="93">
        <v>24.882951448117971</v>
      </c>
      <c r="F155" s="93">
        <v>0</v>
      </c>
      <c r="G155" s="333">
        <v>70.92695669898292</v>
      </c>
      <c r="H155" s="93">
        <v>0</v>
      </c>
      <c r="I155" s="333">
        <v>77.847845340649997</v>
      </c>
      <c r="J155" s="93">
        <v>0</v>
      </c>
      <c r="K155" s="333">
        <v>84.885779704249003</v>
      </c>
      <c r="L155" s="93">
        <v>0</v>
      </c>
      <c r="M155" s="333">
        <v>82.247268343876513</v>
      </c>
      <c r="N155" s="93">
        <v>0</v>
      </c>
      <c r="O155" s="93">
        <v>0</v>
      </c>
      <c r="P155" s="95" t="s">
        <v>230</v>
      </c>
      <c r="Q155" s="354">
        <f t="shared" si="14"/>
        <v>315.90785008775839</v>
      </c>
      <c r="R155" s="95">
        <f t="shared" si="15"/>
        <v>0</v>
      </c>
    </row>
    <row r="156" spans="1:18" ht="16.5" thickBot="1" x14ac:dyDescent="0.3">
      <c r="A156" s="71" t="s">
        <v>227</v>
      </c>
      <c r="B156" s="64" t="s">
        <v>228</v>
      </c>
      <c r="C156" s="73" t="s">
        <v>676</v>
      </c>
      <c r="D156" s="93">
        <v>46.792890915595834</v>
      </c>
      <c r="E156" s="93">
        <f>IF(E152-E153-E155&gt;0,E152-E153-E155,0)</f>
        <v>11.389934996856084</v>
      </c>
      <c r="F156" s="93">
        <f>IF(F152-F153-F155&gt;0,F152-F153-F155,0)</f>
        <v>0</v>
      </c>
      <c r="G156" s="96">
        <v>70.433358037308622</v>
      </c>
      <c r="H156" s="93">
        <f>IF(H152-H153-H155&gt;0,H152-H153-H155,0)</f>
        <v>0</v>
      </c>
      <c r="I156" s="96">
        <v>77.389143427988074</v>
      </c>
      <c r="J156" s="93">
        <f>IF(J152-J153-J155&gt;0,J152-J153-J155,0)</f>
        <v>0</v>
      </c>
      <c r="K156" s="96">
        <v>84.541984925128915</v>
      </c>
      <c r="L156" s="93">
        <f>IF(L152-L153-L155&gt;0,L152-L153-L155,0)</f>
        <v>0</v>
      </c>
      <c r="M156" s="96">
        <v>81.976467513030755</v>
      </c>
      <c r="N156" s="93">
        <f>IF(N152-N153-N155&gt;0,N152-N153-N155,0)</f>
        <v>0</v>
      </c>
      <c r="O156" s="93">
        <f>IF(O152-O153-O155&gt;0,O152-O153-O155,0)</f>
        <v>0</v>
      </c>
      <c r="P156" s="95" t="s">
        <v>230</v>
      </c>
      <c r="Q156" s="355">
        <f t="shared" si="14"/>
        <v>314.34095390345635</v>
      </c>
      <c r="R156" s="97">
        <f t="shared" si="15"/>
        <v>0</v>
      </c>
    </row>
    <row r="157" spans="1:18" x14ac:dyDescent="0.25">
      <c r="A157" s="52" t="s">
        <v>229</v>
      </c>
      <c r="B157" s="53" t="s">
        <v>117</v>
      </c>
      <c r="C157" s="54" t="s">
        <v>230</v>
      </c>
      <c r="D157" s="90" t="s">
        <v>230</v>
      </c>
      <c r="E157" s="90" t="s">
        <v>230</v>
      </c>
      <c r="F157" s="90" t="s">
        <v>230</v>
      </c>
      <c r="G157" s="90" t="s">
        <v>230</v>
      </c>
      <c r="H157" s="90" t="s">
        <v>230</v>
      </c>
      <c r="I157" s="90" t="s">
        <v>230</v>
      </c>
      <c r="J157" s="90" t="s">
        <v>230</v>
      </c>
      <c r="K157" s="90" t="s">
        <v>230</v>
      </c>
      <c r="L157" s="90" t="s">
        <v>230</v>
      </c>
      <c r="M157" s="90" t="s">
        <v>230</v>
      </c>
      <c r="N157" s="90" t="s">
        <v>230</v>
      </c>
      <c r="O157" s="90" t="s">
        <v>230</v>
      </c>
      <c r="P157" s="92" t="s">
        <v>230</v>
      </c>
      <c r="Q157" s="353" t="str">
        <f t="shared" si="14"/>
        <v>-</v>
      </c>
      <c r="R157" s="92" t="str">
        <f t="shared" si="15"/>
        <v>-</v>
      </c>
    </row>
    <row r="158" spans="1:18" ht="31.5" x14ac:dyDescent="0.25">
      <c r="A158" s="55" t="s">
        <v>231</v>
      </c>
      <c r="B158" s="64" t="s">
        <v>681</v>
      </c>
      <c r="C158" s="57" t="s">
        <v>676</v>
      </c>
      <c r="D158" s="93">
        <v>477.1824451496912</v>
      </c>
      <c r="E158" s="93">
        <f>E107+E103+E67</f>
        <v>335.4959135328254</v>
      </c>
      <c r="F158" s="93">
        <f>F107+F103+F67</f>
        <v>262.15703916321166</v>
      </c>
      <c r="G158" s="333">
        <v>430.12412406236916</v>
      </c>
      <c r="H158" s="93">
        <f>H107+H103+H67</f>
        <v>222.76846300191235</v>
      </c>
      <c r="I158" s="333">
        <v>502.56706761228327</v>
      </c>
      <c r="J158" s="93">
        <f>J107+J103+J67</f>
        <v>269.86747693091866</v>
      </c>
      <c r="K158" s="333">
        <v>566.88491811962274</v>
      </c>
      <c r="L158" s="93">
        <f>L107+L103+L67</f>
        <v>313.39959215553665</v>
      </c>
      <c r="M158" s="333">
        <v>599.43262989605466</v>
      </c>
      <c r="N158" s="93">
        <f t="shared" ref="N158:O158" si="16">N107+N103+N67</f>
        <v>343.92528495851479</v>
      </c>
      <c r="O158" s="93">
        <f t="shared" si="16"/>
        <v>370.57363939477193</v>
      </c>
      <c r="P158" s="95" t="s">
        <v>230</v>
      </c>
      <c r="Q158" s="354">
        <f t="shared" si="14"/>
        <v>2099.0087396903295</v>
      </c>
      <c r="R158" s="95">
        <f t="shared" si="15"/>
        <v>1520.5344564416541</v>
      </c>
    </row>
    <row r="159" spans="1:18" ht="31.5" x14ac:dyDescent="0.25">
      <c r="A159" s="55" t="s">
        <v>232</v>
      </c>
      <c r="B159" s="64" t="s">
        <v>233</v>
      </c>
      <c r="C159" s="57" t="s">
        <v>676</v>
      </c>
      <c r="D159" s="93">
        <v>708.63023651494746</v>
      </c>
      <c r="E159" s="93">
        <v>646.29526964494733</v>
      </c>
      <c r="F159" s="93">
        <v>631.34792244000016</v>
      </c>
      <c r="G159" s="333">
        <v>693.69009708750309</v>
      </c>
      <c r="H159" s="93">
        <v>631.42585046938802</v>
      </c>
      <c r="I159" s="333">
        <v>648.31306600406526</v>
      </c>
      <c r="J159" s="93">
        <v>630.41749801470382</v>
      </c>
      <c r="K159" s="333">
        <v>1202.1962766423039</v>
      </c>
      <c r="L159" s="93">
        <v>1189.5082162400004</v>
      </c>
      <c r="M159" s="333">
        <v>1796.8243984590263</v>
      </c>
      <c r="N159" s="93">
        <v>1779.907336239786</v>
      </c>
      <c r="O159" s="93">
        <v>2125.9265152440989</v>
      </c>
      <c r="P159" s="95" t="s">
        <v>230</v>
      </c>
      <c r="Q159" s="354">
        <f>M159</f>
        <v>1796.8243984590263</v>
      </c>
      <c r="R159" s="95">
        <f>O159</f>
        <v>2125.9265152440989</v>
      </c>
    </row>
    <row r="160" spans="1:18" x14ac:dyDescent="0.25">
      <c r="A160" s="55" t="s">
        <v>234</v>
      </c>
      <c r="B160" s="63" t="s">
        <v>235</v>
      </c>
      <c r="C160" s="57" t="s">
        <v>676</v>
      </c>
      <c r="D160" s="93">
        <v>137.69817317628164</v>
      </c>
      <c r="E160" s="93">
        <v>232.13308670791793</v>
      </c>
      <c r="F160" s="93">
        <v>72.956360580000009</v>
      </c>
      <c r="G160" s="333">
        <v>102.76062985</v>
      </c>
      <c r="H160" s="93">
        <v>84.898564079387867</v>
      </c>
      <c r="I160" s="333">
        <v>232.13308670791793</v>
      </c>
      <c r="J160" s="93">
        <v>424.12353107470369</v>
      </c>
      <c r="K160" s="333">
        <v>313.94189176870117</v>
      </c>
      <c r="L160" s="93">
        <v>101.54067974021466</v>
      </c>
      <c r="M160" s="333">
        <v>34.893827174685811</v>
      </c>
      <c r="N160" s="93">
        <v>107.89112629568713</v>
      </c>
      <c r="O160" s="93">
        <v>0</v>
      </c>
      <c r="P160" s="95" t="s">
        <v>230</v>
      </c>
      <c r="Q160" s="354">
        <f t="shared" ref="Q160:Q162" si="17">M160</f>
        <v>34.893827174685811</v>
      </c>
      <c r="R160" s="95">
        <f t="shared" ref="R160:R162" si="18">O160</f>
        <v>0</v>
      </c>
    </row>
    <row r="161" spans="1:18" x14ac:dyDescent="0.25">
      <c r="A161" s="55" t="s">
        <v>236</v>
      </c>
      <c r="B161" s="64" t="s">
        <v>237</v>
      </c>
      <c r="C161" s="57" t="s">
        <v>676</v>
      </c>
      <c r="D161" s="93">
        <v>686.57890886494738</v>
      </c>
      <c r="E161" s="93">
        <v>631.34792244000016</v>
      </c>
      <c r="F161" s="93">
        <v>631.42585046938802</v>
      </c>
      <c r="G161" s="333">
        <v>648.31306600406526</v>
      </c>
      <c r="H161" s="93">
        <v>630.41749801470382</v>
      </c>
      <c r="I161" s="333">
        <v>1202.1962766423039</v>
      </c>
      <c r="J161" s="93">
        <v>1189.5082162400004</v>
      </c>
      <c r="K161" s="333">
        <v>1796.8243984590263</v>
      </c>
      <c r="L161" s="93">
        <v>1779.907336239786</v>
      </c>
      <c r="M161" s="333">
        <v>2168.2453504091313</v>
      </c>
      <c r="N161" s="93">
        <v>2125.9265152440989</v>
      </c>
      <c r="O161" s="93">
        <v>2494.3074592440989</v>
      </c>
      <c r="P161" s="95" t="s">
        <v>230</v>
      </c>
      <c r="Q161" s="354">
        <f t="shared" si="17"/>
        <v>2168.2453504091313</v>
      </c>
      <c r="R161" s="95">
        <f t="shared" si="18"/>
        <v>2494.3074592440989</v>
      </c>
    </row>
    <row r="162" spans="1:18" x14ac:dyDescent="0.25">
      <c r="A162" s="67" t="s">
        <v>238</v>
      </c>
      <c r="B162" s="63" t="s">
        <v>239</v>
      </c>
      <c r="C162" s="57" t="s">
        <v>676</v>
      </c>
      <c r="D162" s="93">
        <v>232.13308670791793</v>
      </c>
      <c r="E162" s="93">
        <v>72.956360580000009</v>
      </c>
      <c r="F162" s="93">
        <v>84.898564079387867</v>
      </c>
      <c r="G162" s="333">
        <v>232.13308670791793</v>
      </c>
      <c r="H162" s="93">
        <v>424.12353107470369</v>
      </c>
      <c r="I162" s="333">
        <v>313.94189176870117</v>
      </c>
      <c r="J162" s="93">
        <v>101.54067974021466</v>
      </c>
      <c r="K162" s="333">
        <v>34.893827174685811</v>
      </c>
      <c r="L162" s="93">
        <v>107.89112629568713</v>
      </c>
      <c r="M162" s="333">
        <v>34.893827174685811</v>
      </c>
      <c r="N162" s="93">
        <v>0</v>
      </c>
      <c r="O162" s="93">
        <v>691.93979974000001</v>
      </c>
      <c r="P162" s="95" t="s">
        <v>230</v>
      </c>
      <c r="Q162" s="354">
        <f t="shared" si="17"/>
        <v>34.893827174685811</v>
      </c>
      <c r="R162" s="95">
        <f t="shared" si="18"/>
        <v>691.93979974000001</v>
      </c>
    </row>
    <row r="163" spans="1:18" ht="48" thickBot="1" x14ac:dyDescent="0.3">
      <c r="A163" s="71" t="s">
        <v>240</v>
      </c>
      <c r="B163" s="78" t="s">
        <v>241</v>
      </c>
      <c r="C163" s="73" t="s">
        <v>230</v>
      </c>
      <c r="D163" s="98">
        <v>1.4388184557995818</v>
      </c>
      <c r="E163" s="98">
        <f t="shared" ref="E163:F163" si="19">E161/E158</f>
        <v>1.8818349105710588</v>
      </c>
      <c r="F163" s="98">
        <f t="shared" si="19"/>
        <v>2.4085786614193485</v>
      </c>
      <c r="G163" s="98">
        <v>1.5072697152649315</v>
      </c>
      <c r="H163" s="98">
        <f t="shared" ref="H163" si="20">H161/H158</f>
        <v>2.8299225551028377</v>
      </c>
      <c r="I163" s="98">
        <v>2.3921111312645049</v>
      </c>
      <c r="J163" s="98">
        <f t="shared" ref="J163" si="21">J161/J158</f>
        <v>4.4077494248945515</v>
      </c>
      <c r="K163" s="98">
        <v>3.1696457976323593</v>
      </c>
      <c r="L163" s="98">
        <f t="shared" ref="L163" si="22">L161/L158</f>
        <v>5.6793543475845949</v>
      </c>
      <c r="M163" s="98">
        <v>3.6171627006443052</v>
      </c>
      <c r="N163" s="98">
        <f t="shared" ref="N163:O163" si="23">N161/N158</f>
        <v>6.1813614997819482</v>
      </c>
      <c r="O163" s="98">
        <f t="shared" si="23"/>
        <v>6.7309360248015757</v>
      </c>
      <c r="P163" s="99" t="s">
        <v>230</v>
      </c>
      <c r="Q163" s="356" t="s">
        <v>230</v>
      </c>
      <c r="R163" s="99" t="s">
        <v>230</v>
      </c>
    </row>
    <row r="164" spans="1:18" ht="16.5" thickBot="1" x14ac:dyDescent="0.3">
      <c r="A164" s="390" t="s">
        <v>242</v>
      </c>
      <c r="B164" s="391"/>
      <c r="C164" s="391"/>
      <c r="D164" s="391"/>
      <c r="E164" s="391"/>
      <c r="F164" s="391"/>
      <c r="G164" s="391"/>
      <c r="H164" s="391"/>
      <c r="I164" s="391"/>
      <c r="J164" s="391"/>
      <c r="K164" s="391"/>
      <c r="L164" s="391"/>
      <c r="M164" s="391"/>
      <c r="N164" s="391"/>
      <c r="O164" s="391"/>
      <c r="P164" s="391"/>
      <c r="Q164" s="391"/>
      <c r="R164" s="392"/>
    </row>
    <row r="165" spans="1:18" x14ac:dyDescent="0.25">
      <c r="A165" s="52" t="s">
        <v>243</v>
      </c>
      <c r="B165" s="53" t="s">
        <v>244</v>
      </c>
      <c r="C165" s="54" t="s">
        <v>676</v>
      </c>
      <c r="D165" s="94">
        <v>4454.4391999999998</v>
      </c>
      <c r="E165" s="94">
        <v>4575.9104860300013</v>
      </c>
      <c r="F165" s="94">
        <v>4499.0159582173856</v>
      </c>
      <c r="G165" s="337">
        <v>4712.341817493184</v>
      </c>
      <c r="H165" s="94">
        <v>4551.1028947215009</v>
      </c>
      <c r="I165" s="337">
        <v>4895.0677327797339</v>
      </c>
      <c r="J165" s="94">
        <v>4806.2167210487496</v>
      </c>
      <c r="K165" s="337">
        <v>5074.0402655751413</v>
      </c>
      <c r="L165" s="94">
        <v>5015.5994046480255</v>
      </c>
      <c r="M165" s="337">
        <v>5254.2005802509302</v>
      </c>
      <c r="N165" s="94">
        <v>5208.8567741992274</v>
      </c>
      <c r="O165" s="94">
        <v>5445.0591144053142</v>
      </c>
      <c r="P165" s="362" t="s">
        <v>230</v>
      </c>
      <c r="Q165" s="353">
        <f t="shared" ref="Q165:Q228" si="24">IFERROR(G165+I165+K165+M165,"-")</f>
        <v>19935.65039609899</v>
      </c>
      <c r="R165" s="92">
        <f t="shared" ref="R165:R228" si="25">IFERROR(H165+J165+L165+N165+O165,"-")</f>
        <v>25026.834909022818</v>
      </c>
    </row>
    <row r="166" spans="1:18" x14ac:dyDescent="0.25">
      <c r="A166" s="55" t="s">
        <v>245</v>
      </c>
      <c r="B166" s="56" t="s">
        <v>677</v>
      </c>
      <c r="C166" s="57" t="s">
        <v>676</v>
      </c>
      <c r="D166" s="94">
        <v>0</v>
      </c>
      <c r="E166" s="94">
        <v>0</v>
      </c>
      <c r="F166" s="94">
        <v>0</v>
      </c>
      <c r="G166" s="337" t="s">
        <v>230</v>
      </c>
      <c r="H166" s="94">
        <v>0</v>
      </c>
      <c r="I166" s="337" t="s">
        <v>230</v>
      </c>
      <c r="J166" s="94">
        <v>0</v>
      </c>
      <c r="K166" s="337" t="s">
        <v>230</v>
      </c>
      <c r="L166" s="94">
        <v>0</v>
      </c>
      <c r="M166" s="337" t="s">
        <v>230</v>
      </c>
      <c r="N166" s="94">
        <v>0</v>
      </c>
      <c r="O166" s="94">
        <v>0</v>
      </c>
      <c r="P166" s="361" t="s">
        <v>230</v>
      </c>
      <c r="Q166" s="354" t="str">
        <f t="shared" si="24"/>
        <v>-</v>
      </c>
      <c r="R166" s="95">
        <f t="shared" si="25"/>
        <v>0</v>
      </c>
    </row>
    <row r="167" spans="1:18" ht="31.5" x14ac:dyDescent="0.25">
      <c r="A167" s="55" t="s">
        <v>246</v>
      </c>
      <c r="B167" s="63" t="s">
        <v>31</v>
      </c>
      <c r="C167" s="57" t="s">
        <v>676</v>
      </c>
      <c r="D167" s="94">
        <v>0</v>
      </c>
      <c r="E167" s="94">
        <v>0</v>
      </c>
      <c r="F167" s="94">
        <v>0</v>
      </c>
      <c r="G167" s="337" t="s">
        <v>230</v>
      </c>
      <c r="H167" s="94">
        <v>0</v>
      </c>
      <c r="I167" s="337" t="s">
        <v>230</v>
      </c>
      <c r="J167" s="94">
        <v>0</v>
      </c>
      <c r="K167" s="337" t="s">
        <v>230</v>
      </c>
      <c r="L167" s="94">
        <v>0</v>
      </c>
      <c r="M167" s="337" t="s">
        <v>230</v>
      </c>
      <c r="N167" s="94">
        <v>0</v>
      </c>
      <c r="O167" s="94">
        <v>0</v>
      </c>
      <c r="P167" s="361" t="s">
        <v>230</v>
      </c>
      <c r="Q167" s="354" t="str">
        <f t="shared" si="24"/>
        <v>-</v>
      </c>
      <c r="R167" s="95">
        <f t="shared" si="25"/>
        <v>0</v>
      </c>
    </row>
    <row r="168" spans="1:18" ht="31.5" x14ac:dyDescent="0.25">
      <c r="A168" s="55" t="s">
        <v>247</v>
      </c>
      <c r="B168" s="63" t="s">
        <v>33</v>
      </c>
      <c r="C168" s="57" t="s">
        <v>676</v>
      </c>
      <c r="D168" s="94">
        <v>0</v>
      </c>
      <c r="E168" s="94">
        <v>0</v>
      </c>
      <c r="F168" s="94">
        <v>0</v>
      </c>
      <c r="G168" s="337" t="s">
        <v>230</v>
      </c>
      <c r="H168" s="94">
        <v>0</v>
      </c>
      <c r="I168" s="337" t="s">
        <v>230</v>
      </c>
      <c r="J168" s="94">
        <v>0</v>
      </c>
      <c r="K168" s="337" t="s">
        <v>230</v>
      </c>
      <c r="L168" s="94">
        <v>0</v>
      </c>
      <c r="M168" s="337" t="s">
        <v>230</v>
      </c>
      <c r="N168" s="94">
        <v>0</v>
      </c>
      <c r="O168" s="94">
        <v>0</v>
      </c>
      <c r="P168" s="361" t="s">
        <v>230</v>
      </c>
      <c r="Q168" s="354" t="str">
        <f t="shared" si="24"/>
        <v>-</v>
      </c>
      <c r="R168" s="95">
        <f t="shared" si="25"/>
        <v>0</v>
      </c>
    </row>
    <row r="169" spans="1:18" ht="31.5" x14ac:dyDescent="0.25">
      <c r="A169" s="55" t="s">
        <v>248</v>
      </c>
      <c r="B169" s="63" t="s">
        <v>35</v>
      </c>
      <c r="C169" s="57" t="s">
        <v>676</v>
      </c>
      <c r="D169" s="94">
        <v>0</v>
      </c>
      <c r="E169" s="94">
        <v>0</v>
      </c>
      <c r="F169" s="94">
        <v>0</v>
      </c>
      <c r="G169" s="337" t="s">
        <v>230</v>
      </c>
      <c r="H169" s="94">
        <v>0</v>
      </c>
      <c r="I169" s="337" t="s">
        <v>230</v>
      </c>
      <c r="J169" s="94">
        <v>0</v>
      </c>
      <c r="K169" s="337" t="s">
        <v>230</v>
      </c>
      <c r="L169" s="94">
        <v>0</v>
      </c>
      <c r="M169" s="337" t="s">
        <v>230</v>
      </c>
      <c r="N169" s="94">
        <v>0</v>
      </c>
      <c r="O169" s="94">
        <v>0</v>
      </c>
      <c r="P169" s="361" t="s">
        <v>230</v>
      </c>
      <c r="Q169" s="354" t="str">
        <f t="shared" si="24"/>
        <v>-</v>
      </c>
      <c r="R169" s="95">
        <f t="shared" si="25"/>
        <v>0</v>
      </c>
    </row>
    <row r="170" spans="1:18" x14ac:dyDescent="0.25">
      <c r="A170" s="55" t="s">
        <v>249</v>
      </c>
      <c r="B170" s="56" t="s">
        <v>37</v>
      </c>
      <c r="C170" s="57" t="s">
        <v>676</v>
      </c>
      <c r="D170" s="94">
        <v>0</v>
      </c>
      <c r="E170" s="94">
        <v>0</v>
      </c>
      <c r="F170" s="94">
        <v>0</v>
      </c>
      <c r="G170" s="337" t="s">
        <v>230</v>
      </c>
      <c r="H170" s="94">
        <v>0</v>
      </c>
      <c r="I170" s="337" t="s">
        <v>230</v>
      </c>
      <c r="J170" s="94">
        <v>0</v>
      </c>
      <c r="K170" s="337" t="s">
        <v>230</v>
      </c>
      <c r="L170" s="94">
        <v>0</v>
      </c>
      <c r="M170" s="337" t="s">
        <v>230</v>
      </c>
      <c r="N170" s="94">
        <v>0</v>
      </c>
      <c r="O170" s="94">
        <v>0</v>
      </c>
      <c r="P170" s="361" t="s">
        <v>230</v>
      </c>
      <c r="Q170" s="354" t="str">
        <f t="shared" si="24"/>
        <v>-</v>
      </c>
      <c r="R170" s="95">
        <f t="shared" si="25"/>
        <v>0</v>
      </c>
    </row>
    <row r="171" spans="1:18" x14ac:dyDescent="0.25">
      <c r="A171" s="55" t="s">
        <v>250</v>
      </c>
      <c r="B171" s="56" t="s">
        <v>39</v>
      </c>
      <c r="C171" s="57" t="s">
        <v>676</v>
      </c>
      <c r="D171" s="94">
        <v>4314.8788000000004</v>
      </c>
      <c r="E171" s="94">
        <v>4228.5064179500005</v>
      </c>
      <c r="F171" s="94">
        <v>4371.5630000000001</v>
      </c>
      <c r="G171" s="337">
        <v>4571.670065153824</v>
      </c>
      <c r="H171" s="94">
        <v>4378.0810000000001</v>
      </c>
      <c r="I171" s="337">
        <v>4730.4497697941024</v>
      </c>
      <c r="J171" s="94">
        <v>4575.0349999999999</v>
      </c>
      <c r="K171" s="337">
        <v>4885.988141433183</v>
      </c>
      <c r="L171" s="94">
        <v>4721.7830000000004</v>
      </c>
      <c r="M171" s="337">
        <v>5051.2110594276328</v>
      </c>
      <c r="N171" s="94">
        <v>4866.5140000000001</v>
      </c>
      <c r="O171" s="94">
        <v>5029.18</v>
      </c>
      <c r="P171" s="361" t="s">
        <v>230</v>
      </c>
      <c r="Q171" s="354">
        <f t="shared" si="24"/>
        <v>19239.319035808745</v>
      </c>
      <c r="R171" s="95">
        <f t="shared" si="25"/>
        <v>23570.593000000001</v>
      </c>
    </row>
    <row r="172" spans="1:18" x14ac:dyDescent="0.25">
      <c r="A172" s="55" t="s">
        <v>251</v>
      </c>
      <c r="B172" s="56" t="s">
        <v>41</v>
      </c>
      <c r="C172" s="57" t="s">
        <v>676</v>
      </c>
      <c r="D172" s="94">
        <v>0</v>
      </c>
      <c r="E172" s="94">
        <v>0</v>
      </c>
      <c r="F172" s="94">
        <v>0</v>
      </c>
      <c r="G172" s="337" t="s">
        <v>230</v>
      </c>
      <c r="H172" s="94">
        <v>0</v>
      </c>
      <c r="I172" s="337" t="s">
        <v>230</v>
      </c>
      <c r="J172" s="94">
        <v>0</v>
      </c>
      <c r="K172" s="337" t="s">
        <v>230</v>
      </c>
      <c r="L172" s="94">
        <v>0</v>
      </c>
      <c r="M172" s="337" t="s">
        <v>230</v>
      </c>
      <c r="N172" s="94">
        <v>0</v>
      </c>
      <c r="O172" s="94">
        <v>0</v>
      </c>
      <c r="P172" s="361" t="s">
        <v>230</v>
      </c>
      <c r="Q172" s="354" t="str">
        <f t="shared" si="24"/>
        <v>-</v>
      </c>
      <c r="R172" s="95">
        <f t="shared" si="25"/>
        <v>0</v>
      </c>
    </row>
    <row r="173" spans="1:18" x14ac:dyDescent="0.25">
      <c r="A173" s="55" t="s">
        <v>252</v>
      </c>
      <c r="B173" s="56" t="s">
        <v>43</v>
      </c>
      <c r="C173" s="57" t="s">
        <v>676</v>
      </c>
      <c r="D173" s="94">
        <v>40.896600000000007</v>
      </c>
      <c r="E173" s="94">
        <v>187.88342</v>
      </c>
      <c r="F173" s="94">
        <v>9.2568743608888902</v>
      </c>
      <c r="G173" s="337">
        <v>57.124884004000009</v>
      </c>
      <c r="H173" s="94">
        <v>11.361346427999999</v>
      </c>
      <c r="I173" s="337">
        <v>57.124884004000009</v>
      </c>
      <c r="J173" s="94">
        <v>11.199083999999999</v>
      </c>
      <c r="K173" s="337">
        <v>57.086484003999999</v>
      </c>
      <c r="L173" s="94">
        <v>11.199083999999999</v>
      </c>
      <c r="M173" s="337">
        <v>60.958199581199999</v>
      </c>
      <c r="N173" s="94">
        <v>11.199083999999999</v>
      </c>
      <c r="O173" s="94">
        <v>187.88342</v>
      </c>
      <c r="P173" s="361" t="s">
        <v>230</v>
      </c>
      <c r="Q173" s="354">
        <f t="shared" si="24"/>
        <v>232.29445159320002</v>
      </c>
      <c r="R173" s="95">
        <f t="shared" si="25"/>
        <v>232.84201842799999</v>
      </c>
    </row>
    <row r="174" spans="1:18" x14ac:dyDescent="0.25">
      <c r="A174" s="55" t="s">
        <v>253</v>
      </c>
      <c r="B174" s="56" t="s">
        <v>45</v>
      </c>
      <c r="C174" s="57" t="s">
        <v>676</v>
      </c>
      <c r="D174" s="94">
        <v>0</v>
      </c>
      <c r="E174" s="94">
        <v>0</v>
      </c>
      <c r="F174" s="94">
        <v>0</v>
      </c>
      <c r="G174" s="337">
        <v>0</v>
      </c>
      <c r="H174" s="94">
        <v>0</v>
      </c>
      <c r="I174" s="337">
        <v>0</v>
      </c>
      <c r="J174" s="94">
        <v>0</v>
      </c>
      <c r="K174" s="337">
        <v>0</v>
      </c>
      <c r="L174" s="94">
        <v>0</v>
      </c>
      <c r="M174" s="337">
        <v>0</v>
      </c>
      <c r="N174" s="94">
        <v>0</v>
      </c>
      <c r="O174" s="94">
        <v>0</v>
      </c>
      <c r="P174" s="361" t="s">
        <v>230</v>
      </c>
      <c r="Q174" s="354">
        <f t="shared" si="24"/>
        <v>0</v>
      </c>
      <c r="R174" s="95">
        <f t="shared" si="25"/>
        <v>0</v>
      </c>
    </row>
    <row r="175" spans="1:18" x14ac:dyDescent="0.25">
      <c r="A175" s="55" t="s">
        <v>254</v>
      </c>
      <c r="B175" s="56" t="s">
        <v>47</v>
      </c>
      <c r="C175" s="57" t="s">
        <v>676</v>
      </c>
      <c r="D175" s="94">
        <v>0</v>
      </c>
      <c r="E175" s="94">
        <v>0</v>
      </c>
      <c r="F175" s="94">
        <v>0</v>
      </c>
      <c r="G175" s="337" t="s">
        <v>230</v>
      </c>
      <c r="H175" s="94">
        <v>0</v>
      </c>
      <c r="I175" s="337" t="s">
        <v>230</v>
      </c>
      <c r="J175" s="94">
        <v>0</v>
      </c>
      <c r="K175" s="337" t="s">
        <v>230</v>
      </c>
      <c r="L175" s="94">
        <v>0</v>
      </c>
      <c r="M175" s="337" t="s">
        <v>230</v>
      </c>
      <c r="N175" s="94">
        <v>0</v>
      </c>
      <c r="O175" s="94">
        <v>0</v>
      </c>
      <c r="P175" s="361" t="s">
        <v>230</v>
      </c>
      <c r="Q175" s="354" t="str">
        <f t="shared" si="24"/>
        <v>-</v>
      </c>
      <c r="R175" s="95">
        <f t="shared" si="25"/>
        <v>0</v>
      </c>
    </row>
    <row r="176" spans="1:18" ht="31.5" x14ac:dyDescent="0.25">
      <c r="A176" s="55" t="s">
        <v>255</v>
      </c>
      <c r="B176" s="60" t="s">
        <v>49</v>
      </c>
      <c r="C176" s="57" t="s">
        <v>676</v>
      </c>
      <c r="D176" s="94">
        <v>0</v>
      </c>
      <c r="E176" s="94">
        <v>0</v>
      </c>
      <c r="F176" s="94">
        <v>0</v>
      </c>
      <c r="G176" s="337" t="s">
        <v>230</v>
      </c>
      <c r="H176" s="94">
        <v>0</v>
      </c>
      <c r="I176" s="337" t="s">
        <v>230</v>
      </c>
      <c r="J176" s="94">
        <v>0</v>
      </c>
      <c r="K176" s="337" t="s">
        <v>230</v>
      </c>
      <c r="L176" s="94">
        <v>0</v>
      </c>
      <c r="M176" s="337" t="s">
        <v>230</v>
      </c>
      <c r="N176" s="94">
        <v>0</v>
      </c>
      <c r="O176" s="94">
        <v>0</v>
      </c>
      <c r="P176" s="361" t="s">
        <v>230</v>
      </c>
      <c r="Q176" s="354" t="str">
        <f t="shared" si="24"/>
        <v>-</v>
      </c>
      <c r="R176" s="95">
        <f t="shared" si="25"/>
        <v>0</v>
      </c>
    </row>
    <row r="177" spans="1:18" x14ac:dyDescent="0.25">
      <c r="A177" s="55" t="s">
        <v>256</v>
      </c>
      <c r="B177" s="61" t="s">
        <v>604</v>
      </c>
      <c r="C177" s="57" t="s">
        <v>676</v>
      </c>
      <c r="D177" s="94">
        <v>0</v>
      </c>
      <c r="E177" s="94">
        <v>0</v>
      </c>
      <c r="F177" s="94">
        <v>0</v>
      </c>
      <c r="G177" s="337" t="s">
        <v>230</v>
      </c>
      <c r="H177" s="94">
        <v>0</v>
      </c>
      <c r="I177" s="337" t="s">
        <v>230</v>
      </c>
      <c r="J177" s="94">
        <v>0</v>
      </c>
      <c r="K177" s="337" t="s">
        <v>230</v>
      </c>
      <c r="L177" s="94">
        <v>0</v>
      </c>
      <c r="M177" s="337" t="s">
        <v>230</v>
      </c>
      <c r="N177" s="94">
        <v>0</v>
      </c>
      <c r="O177" s="94">
        <v>0</v>
      </c>
      <c r="P177" s="361" t="s">
        <v>230</v>
      </c>
      <c r="Q177" s="354" t="str">
        <f t="shared" si="24"/>
        <v>-</v>
      </c>
      <c r="R177" s="95">
        <f t="shared" si="25"/>
        <v>0</v>
      </c>
    </row>
    <row r="178" spans="1:18" x14ac:dyDescent="0.25">
      <c r="A178" s="55" t="s">
        <v>257</v>
      </c>
      <c r="B178" s="61" t="s">
        <v>53</v>
      </c>
      <c r="C178" s="57" t="s">
        <v>676</v>
      </c>
      <c r="D178" s="94">
        <v>0</v>
      </c>
      <c r="E178" s="94">
        <v>0</v>
      </c>
      <c r="F178" s="94">
        <v>0</v>
      </c>
      <c r="G178" s="337" t="s">
        <v>230</v>
      </c>
      <c r="H178" s="94">
        <v>0</v>
      </c>
      <c r="I178" s="337" t="s">
        <v>230</v>
      </c>
      <c r="J178" s="94">
        <v>0</v>
      </c>
      <c r="K178" s="337" t="s">
        <v>230</v>
      </c>
      <c r="L178" s="94">
        <v>0</v>
      </c>
      <c r="M178" s="337" t="s">
        <v>230</v>
      </c>
      <c r="N178" s="94">
        <v>0</v>
      </c>
      <c r="O178" s="94">
        <v>0</v>
      </c>
      <c r="P178" s="361" t="s">
        <v>230</v>
      </c>
      <c r="Q178" s="354" t="str">
        <f t="shared" si="24"/>
        <v>-</v>
      </c>
      <c r="R178" s="95">
        <f t="shared" si="25"/>
        <v>0</v>
      </c>
    </row>
    <row r="179" spans="1:18" ht="47.25" x14ac:dyDescent="0.25">
      <c r="A179" s="55" t="s">
        <v>258</v>
      </c>
      <c r="B179" s="64" t="s">
        <v>259</v>
      </c>
      <c r="C179" s="57" t="s">
        <v>676</v>
      </c>
      <c r="D179" s="94">
        <v>0</v>
      </c>
      <c r="E179" s="94">
        <v>0</v>
      </c>
      <c r="F179" s="94">
        <v>0</v>
      </c>
      <c r="G179" s="337" t="s">
        <v>230</v>
      </c>
      <c r="H179" s="94">
        <v>0</v>
      </c>
      <c r="I179" s="337" t="s">
        <v>230</v>
      </c>
      <c r="J179" s="94">
        <v>0</v>
      </c>
      <c r="K179" s="337" t="s">
        <v>230</v>
      </c>
      <c r="L179" s="94">
        <v>0</v>
      </c>
      <c r="M179" s="337" t="s">
        <v>230</v>
      </c>
      <c r="N179" s="94">
        <v>0</v>
      </c>
      <c r="O179" s="94">
        <v>0</v>
      </c>
      <c r="P179" s="361" t="s">
        <v>230</v>
      </c>
      <c r="Q179" s="354" t="str">
        <f t="shared" si="24"/>
        <v>-</v>
      </c>
      <c r="R179" s="95">
        <f t="shared" si="25"/>
        <v>0</v>
      </c>
    </row>
    <row r="180" spans="1:18" x14ac:dyDescent="0.25">
      <c r="A180" s="55" t="s">
        <v>260</v>
      </c>
      <c r="B180" s="63" t="s">
        <v>261</v>
      </c>
      <c r="C180" s="57" t="s">
        <v>676</v>
      </c>
      <c r="D180" s="94">
        <v>0</v>
      </c>
      <c r="E180" s="94">
        <v>0</v>
      </c>
      <c r="F180" s="94">
        <v>0</v>
      </c>
      <c r="G180" s="337" t="s">
        <v>230</v>
      </c>
      <c r="H180" s="94">
        <v>0</v>
      </c>
      <c r="I180" s="337" t="s">
        <v>230</v>
      </c>
      <c r="J180" s="94">
        <v>0</v>
      </c>
      <c r="K180" s="337" t="s">
        <v>230</v>
      </c>
      <c r="L180" s="94">
        <v>0</v>
      </c>
      <c r="M180" s="337" t="s">
        <v>230</v>
      </c>
      <c r="N180" s="94">
        <v>0</v>
      </c>
      <c r="O180" s="94">
        <v>0</v>
      </c>
      <c r="P180" s="361" t="s">
        <v>230</v>
      </c>
      <c r="Q180" s="354" t="str">
        <f t="shared" si="24"/>
        <v>-</v>
      </c>
      <c r="R180" s="95">
        <f t="shared" si="25"/>
        <v>0</v>
      </c>
    </row>
    <row r="181" spans="1:18" ht="31.5" x14ac:dyDescent="0.25">
      <c r="A181" s="55" t="s">
        <v>262</v>
      </c>
      <c r="B181" s="63" t="s">
        <v>263</v>
      </c>
      <c r="C181" s="57" t="s">
        <v>676</v>
      </c>
      <c r="D181" s="94">
        <v>0</v>
      </c>
      <c r="E181" s="94">
        <v>0</v>
      </c>
      <c r="F181" s="94">
        <v>0</v>
      </c>
      <c r="G181" s="337" t="s">
        <v>230</v>
      </c>
      <c r="H181" s="94">
        <v>0</v>
      </c>
      <c r="I181" s="337" t="s">
        <v>230</v>
      </c>
      <c r="J181" s="94">
        <v>0</v>
      </c>
      <c r="K181" s="337" t="s">
        <v>230</v>
      </c>
      <c r="L181" s="94">
        <v>0</v>
      </c>
      <c r="M181" s="337" t="s">
        <v>230</v>
      </c>
      <c r="N181" s="94">
        <v>0</v>
      </c>
      <c r="O181" s="94">
        <v>0</v>
      </c>
      <c r="P181" s="361" t="s">
        <v>230</v>
      </c>
      <c r="Q181" s="354" t="str">
        <f t="shared" si="24"/>
        <v>-</v>
      </c>
      <c r="R181" s="95">
        <f t="shared" si="25"/>
        <v>0</v>
      </c>
    </row>
    <row r="182" spans="1:18" x14ac:dyDescent="0.25">
      <c r="A182" s="55" t="s">
        <v>264</v>
      </c>
      <c r="B182" s="56" t="s">
        <v>55</v>
      </c>
      <c r="C182" s="57" t="s">
        <v>676</v>
      </c>
      <c r="D182" s="94">
        <v>98.663799999999384</v>
      </c>
      <c r="E182" s="94">
        <v>159.5206480800008</v>
      </c>
      <c r="F182" s="94">
        <v>118.19608385649657</v>
      </c>
      <c r="G182" s="337">
        <v>83.546868335359946</v>
      </c>
      <c r="H182" s="94">
        <v>161.66054829350077</v>
      </c>
      <c r="I182" s="337">
        <v>107.49307898163148</v>
      </c>
      <c r="J182" s="94">
        <v>219.98263704874975</v>
      </c>
      <c r="K182" s="337">
        <v>130.9656401379583</v>
      </c>
      <c r="L182" s="94">
        <v>282.61732064802516</v>
      </c>
      <c r="M182" s="337">
        <v>142.03132124209742</v>
      </c>
      <c r="N182" s="94">
        <v>331.14369019922731</v>
      </c>
      <c r="O182" s="94">
        <v>227.99569440531388</v>
      </c>
      <c r="P182" s="361" t="s">
        <v>230</v>
      </c>
      <c r="Q182" s="354">
        <f t="shared" si="24"/>
        <v>464.03690869704712</v>
      </c>
      <c r="R182" s="95">
        <f t="shared" si="25"/>
        <v>1223.399890594817</v>
      </c>
    </row>
    <row r="183" spans="1:18" x14ac:dyDescent="0.25">
      <c r="A183" s="55" t="s">
        <v>265</v>
      </c>
      <c r="B183" s="62" t="s">
        <v>266</v>
      </c>
      <c r="C183" s="57" t="s">
        <v>676</v>
      </c>
      <c r="D183" s="94">
        <v>4039.9898200000007</v>
      </c>
      <c r="E183" s="94">
        <v>4203.0790468567202</v>
      </c>
      <c r="F183" s="94">
        <v>4374.6553304428717</v>
      </c>
      <c r="G183" s="337">
        <v>4287.7107627366067</v>
      </c>
      <c r="H183" s="94">
        <v>4607.4878288352429</v>
      </c>
      <c r="I183" s="337">
        <v>4402.6834592284213</v>
      </c>
      <c r="J183" s="94">
        <v>4802.9345325099948</v>
      </c>
      <c r="K183" s="337">
        <v>4560.7547633168551</v>
      </c>
      <c r="L183" s="94">
        <v>5005.2453674094795</v>
      </c>
      <c r="M183" s="337">
        <v>4797.426615665403</v>
      </c>
      <c r="N183" s="94">
        <v>5128.9976001625455</v>
      </c>
      <c r="O183" s="94">
        <v>5153.7316656380581</v>
      </c>
      <c r="P183" s="361" t="s">
        <v>230</v>
      </c>
      <c r="Q183" s="354">
        <f t="shared" si="24"/>
        <v>18048.575600947283</v>
      </c>
      <c r="R183" s="95">
        <f t="shared" si="25"/>
        <v>24698.396994555318</v>
      </c>
    </row>
    <row r="184" spans="1:18" x14ac:dyDescent="0.25">
      <c r="A184" s="55" t="s">
        <v>267</v>
      </c>
      <c r="B184" s="64" t="s">
        <v>268</v>
      </c>
      <c r="C184" s="57" t="s">
        <v>676</v>
      </c>
      <c r="D184" s="94">
        <v>0</v>
      </c>
      <c r="E184" s="94">
        <v>0</v>
      </c>
      <c r="F184" s="94">
        <v>0</v>
      </c>
      <c r="G184" s="337">
        <v>0</v>
      </c>
      <c r="H184" s="94">
        <v>0</v>
      </c>
      <c r="I184" s="337">
        <v>0</v>
      </c>
      <c r="J184" s="94">
        <v>0</v>
      </c>
      <c r="K184" s="337">
        <v>0</v>
      </c>
      <c r="L184" s="94">
        <v>0</v>
      </c>
      <c r="M184" s="337">
        <v>0</v>
      </c>
      <c r="N184" s="94">
        <v>0</v>
      </c>
      <c r="O184" s="94">
        <v>0</v>
      </c>
      <c r="P184" s="361" t="s">
        <v>230</v>
      </c>
      <c r="Q184" s="354">
        <f t="shared" si="24"/>
        <v>0</v>
      </c>
      <c r="R184" s="95">
        <f t="shared" si="25"/>
        <v>0</v>
      </c>
    </row>
    <row r="185" spans="1:18" x14ac:dyDescent="0.25">
      <c r="A185" s="55" t="s">
        <v>269</v>
      </c>
      <c r="B185" s="64" t="s">
        <v>270</v>
      </c>
      <c r="C185" s="57" t="s">
        <v>676</v>
      </c>
      <c r="D185" s="94">
        <v>546.44540000000006</v>
      </c>
      <c r="E185" s="94">
        <v>559.27480932000003</v>
      </c>
      <c r="F185" s="94">
        <v>534.51900000000001</v>
      </c>
      <c r="G185" s="337">
        <v>564.95988162500191</v>
      </c>
      <c r="H185" s="94">
        <v>584.49599999999998</v>
      </c>
      <c r="I185" s="337">
        <v>578.70937793157862</v>
      </c>
      <c r="J185" s="94">
        <v>598.65300000000002</v>
      </c>
      <c r="K185" s="337">
        <v>592.65032139248501</v>
      </c>
      <c r="L185" s="94">
        <v>613.11599999999999</v>
      </c>
      <c r="M185" s="337">
        <v>611.55727642848012</v>
      </c>
      <c r="N185" s="94">
        <v>627.62800000000004</v>
      </c>
      <c r="O185" s="94">
        <v>649.65300000000002</v>
      </c>
      <c r="P185" s="361" t="s">
        <v>230</v>
      </c>
      <c r="Q185" s="354">
        <f t="shared" si="24"/>
        <v>2347.8768573775455</v>
      </c>
      <c r="R185" s="95">
        <f t="shared" si="25"/>
        <v>3073.5460000000003</v>
      </c>
    </row>
    <row r="186" spans="1:18" x14ac:dyDescent="0.25">
      <c r="A186" s="55" t="s">
        <v>271</v>
      </c>
      <c r="B186" s="63" t="s">
        <v>272</v>
      </c>
      <c r="C186" s="57" t="s">
        <v>676</v>
      </c>
      <c r="D186" s="94">
        <v>0</v>
      </c>
      <c r="E186" s="94">
        <v>0</v>
      </c>
      <c r="F186" s="94">
        <v>0</v>
      </c>
      <c r="G186" s="337">
        <v>0</v>
      </c>
      <c r="H186" s="94">
        <v>0</v>
      </c>
      <c r="I186" s="337">
        <v>0</v>
      </c>
      <c r="J186" s="94">
        <v>0</v>
      </c>
      <c r="K186" s="337">
        <v>0</v>
      </c>
      <c r="L186" s="94">
        <v>0</v>
      </c>
      <c r="M186" s="337">
        <v>0</v>
      </c>
      <c r="N186" s="94">
        <v>0</v>
      </c>
      <c r="O186" s="94">
        <v>0</v>
      </c>
      <c r="P186" s="361" t="s">
        <v>230</v>
      </c>
      <c r="Q186" s="354">
        <f t="shared" si="24"/>
        <v>0</v>
      </c>
      <c r="R186" s="95">
        <f t="shared" si="25"/>
        <v>0</v>
      </c>
    </row>
    <row r="187" spans="1:18" x14ac:dyDescent="0.25">
      <c r="A187" s="55" t="s">
        <v>273</v>
      </c>
      <c r="B187" s="63" t="s">
        <v>274</v>
      </c>
      <c r="C187" s="57" t="s">
        <v>676</v>
      </c>
      <c r="D187" s="94">
        <v>0</v>
      </c>
      <c r="E187" s="94">
        <v>0</v>
      </c>
      <c r="F187" s="94">
        <v>0</v>
      </c>
      <c r="G187" s="337">
        <v>0</v>
      </c>
      <c r="H187" s="94">
        <v>0</v>
      </c>
      <c r="I187" s="337">
        <v>0</v>
      </c>
      <c r="J187" s="94">
        <v>0</v>
      </c>
      <c r="K187" s="337">
        <v>0</v>
      </c>
      <c r="L187" s="94">
        <v>0</v>
      </c>
      <c r="M187" s="337">
        <v>0</v>
      </c>
      <c r="N187" s="94">
        <v>0</v>
      </c>
      <c r="O187" s="94">
        <v>0</v>
      </c>
      <c r="P187" s="361" t="s">
        <v>230</v>
      </c>
      <c r="Q187" s="354">
        <f t="shared" si="24"/>
        <v>0</v>
      </c>
      <c r="R187" s="95">
        <f t="shared" si="25"/>
        <v>0</v>
      </c>
    </row>
    <row r="188" spans="1:18" x14ac:dyDescent="0.25">
      <c r="A188" s="55" t="s">
        <v>275</v>
      </c>
      <c r="B188" s="63" t="s">
        <v>276</v>
      </c>
      <c r="C188" s="57" t="s">
        <v>676</v>
      </c>
      <c r="D188" s="94">
        <v>546.44540000000006</v>
      </c>
      <c r="E188" s="94">
        <v>559.27480932000003</v>
      </c>
      <c r="F188" s="94">
        <v>534.51900000000001</v>
      </c>
      <c r="G188" s="337">
        <v>564.95988162500191</v>
      </c>
      <c r="H188" s="94">
        <v>584.49599999999998</v>
      </c>
      <c r="I188" s="337">
        <v>578.70937793157862</v>
      </c>
      <c r="J188" s="94">
        <v>598.65300000000002</v>
      </c>
      <c r="K188" s="337">
        <v>592.65032139248501</v>
      </c>
      <c r="L188" s="94">
        <v>613.11599999999999</v>
      </c>
      <c r="M188" s="337">
        <v>611.55727642848012</v>
      </c>
      <c r="N188" s="94">
        <v>627.62800000000004</v>
      </c>
      <c r="O188" s="94">
        <v>649.65300000000002</v>
      </c>
      <c r="P188" s="361" t="s">
        <v>230</v>
      </c>
      <c r="Q188" s="354">
        <f t="shared" si="24"/>
        <v>2347.8768573775455</v>
      </c>
      <c r="R188" s="95">
        <f t="shared" si="25"/>
        <v>3073.5460000000003</v>
      </c>
    </row>
    <row r="189" spans="1:18" ht="31.5" x14ac:dyDescent="0.25">
      <c r="A189" s="55" t="s">
        <v>277</v>
      </c>
      <c r="B189" s="64" t="s">
        <v>278</v>
      </c>
      <c r="C189" s="57" t="s">
        <v>676</v>
      </c>
      <c r="D189" s="94">
        <v>560.74709999999993</v>
      </c>
      <c r="E189" s="94">
        <v>577.08264541672008</v>
      </c>
      <c r="F189" s="94">
        <v>613.79517776049522</v>
      </c>
      <c r="G189" s="337">
        <v>674.60458999058699</v>
      </c>
      <c r="H189" s="94">
        <v>654.76194060207092</v>
      </c>
      <c r="I189" s="337">
        <v>709.5615030948793</v>
      </c>
      <c r="J189" s="94">
        <v>689.3082284897672</v>
      </c>
      <c r="K189" s="337">
        <v>745.04835813892385</v>
      </c>
      <c r="L189" s="94">
        <v>725.70955307417091</v>
      </c>
      <c r="M189" s="337">
        <v>783.07309560034003</v>
      </c>
      <c r="N189" s="94">
        <v>764.05865047570535</v>
      </c>
      <c r="O189" s="94">
        <v>813.0537395979361</v>
      </c>
      <c r="P189" s="361" t="s">
        <v>230</v>
      </c>
      <c r="Q189" s="354">
        <f t="shared" si="24"/>
        <v>2912.2875468247303</v>
      </c>
      <c r="R189" s="95">
        <f t="shared" si="25"/>
        <v>3646.8921122396505</v>
      </c>
    </row>
    <row r="190" spans="1:18" ht="31.5" x14ac:dyDescent="0.25">
      <c r="A190" s="55" t="s">
        <v>279</v>
      </c>
      <c r="B190" s="64" t="s">
        <v>280</v>
      </c>
      <c r="C190" s="57" t="s">
        <v>676</v>
      </c>
      <c r="D190" s="94">
        <v>1422.9546</v>
      </c>
      <c r="E190" s="94">
        <v>1388.1889721999999</v>
      </c>
      <c r="F190" s="94">
        <v>1474.3720000000001</v>
      </c>
      <c r="G190" s="337">
        <v>1498.2562751727958</v>
      </c>
      <c r="H190" s="94">
        <v>1512.2940000000001</v>
      </c>
      <c r="I190" s="337">
        <v>1543.4424172033919</v>
      </c>
      <c r="J190" s="94">
        <v>1557.8820000000001</v>
      </c>
      <c r="K190" s="337">
        <v>1589.9972584327202</v>
      </c>
      <c r="L190" s="94">
        <v>1604.8689999999999</v>
      </c>
      <c r="M190" s="337">
        <v>1624.5809311497121</v>
      </c>
      <c r="N190" s="94">
        <v>1653.278</v>
      </c>
      <c r="O190" s="94">
        <v>1703.1569999999999</v>
      </c>
      <c r="P190" s="361" t="s">
        <v>230</v>
      </c>
      <c r="Q190" s="354">
        <f t="shared" si="24"/>
        <v>6256.2768819586199</v>
      </c>
      <c r="R190" s="95">
        <f t="shared" si="25"/>
        <v>8031.4800000000005</v>
      </c>
    </row>
    <row r="191" spans="1:18" x14ac:dyDescent="0.25">
      <c r="A191" s="55" t="s">
        <v>281</v>
      </c>
      <c r="B191" s="64" t="s">
        <v>282</v>
      </c>
      <c r="C191" s="57" t="s">
        <v>676</v>
      </c>
      <c r="D191" s="94">
        <v>0</v>
      </c>
      <c r="E191" s="94">
        <v>0</v>
      </c>
      <c r="F191" s="94">
        <v>0</v>
      </c>
      <c r="G191" s="337">
        <v>0</v>
      </c>
      <c r="H191" s="94">
        <v>0</v>
      </c>
      <c r="I191" s="337">
        <v>0</v>
      </c>
      <c r="J191" s="94">
        <v>0</v>
      </c>
      <c r="K191" s="337">
        <v>0</v>
      </c>
      <c r="L191" s="94">
        <v>0</v>
      </c>
      <c r="M191" s="337">
        <v>0</v>
      </c>
      <c r="N191" s="94">
        <v>0</v>
      </c>
      <c r="O191" s="94">
        <v>0</v>
      </c>
      <c r="P191" s="361" t="s">
        <v>230</v>
      </c>
      <c r="Q191" s="354">
        <f t="shared" si="24"/>
        <v>0</v>
      </c>
      <c r="R191" s="95">
        <f t="shared" si="25"/>
        <v>0</v>
      </c>
    </row>
    <row r="192" spans="1:18" x14ac:dyDescent="0.25">
      <c r="A192" s="55" t="s">
        <v>283</v>
      </c>
      <c r="B192" s="64" t="s">
        <v>284</v>
      </c>
      <c r="C192" s="57" t="s">
        <v>676</v>
      </c>
      <c r="D192" s="94">
        <v>484.96909509202447</v>
      </c>
      <c r="E192" s="94">
        <v>496.42486459999998</v>
      </c>
      <c r="F192" s="94">
        <v>508.93984056000011</v>
      </c>
      <c r="G192" s="337">
        <v>507.49217279490875</v>
      </c>
      <c r="H192" s="94">
        <v>493.91890667873997</v>
      </c>
      <c r="I192" s="337">
        <v>512.56709452285781</v>
      </c>
      <c r="J192" s="94">
        <v>498.85809574552741</v>
      </c>
      <c r="K192" s="337">
        <v>517.69276546808658</v>
      </c>
      <c r="L192" s="94">
        <v>503.84667670298262</v>
      </c>
      <c r="M192" s="337">
        <v>522.01003611737281</v>
      </c>
      <c r="N192" s="94">
        <v>508.88514347001251</v>
      </c>
      <c r="O192" s="94">
        <v>512.42375070415403</v>
      </c>
      <c r="P192" s="361" t="s">
        <v>230</v>
      </c>
      <c r="Q192" s="354">
        <f t="shared" si="24"/>
        <v>2059.762068903226</v>
      </c>
      <c r="R192" s="95">
        <f t="shared" si="25"/>
        <v>2517.9325733014166</v>
      </c>
    </row>
    <row r="193" spans="1:18" x14ac:dyDescent="0.25">
      <c r="A193" s="55" t="s">
        <v>285</v>
      </c>
      <c r="B193" s="64" t="s">
        <v>286</v>
      </c>
      <c r="C193" s="57" t="s">
        <v>676</v>
      </c>
      <c r="D193" s="94">
        <v>147.43060490797544</v>
      </c>
      <c r="E193" s="94">
        <v>149.23566739999998</v>
      </c>
      <c r="F193" s="94">
        <v>144.18749326601224</v>
      </c>
      <c r="G193" s="337">
        <v>154.2562757494151</v>
      </c>
      <c r="H193" s="94">
        <v>147.74727558472003</v>
      </c>
      <c r="I193" s="337">
        <v>155.79883850690925</v>
      </c>
      <c r="J193" s="94">
        <v>149.22474834056723</v>
      </c>
      <c r="K193" s="337">
        <v>157.35682689197839</v>
      </c>
      <c r="L193" s="94">
        <v>150.71699582397287</v>
      </c>
      <c r="M193" s="337">
        <v>158.69105097968134</v>
      </c>
      <c r="N193" s="94">
        <v>152.22416578221259</v>
      </c>
      <c r="O193" s="94">
        <v>155.77682021406281</v>
      </c>
      <c r="P193" s="361" t="s">
        <v>230</v>
      </c>
      <c r="Q193" s="354">
        <f t="shared" si="24"/>
        <v>626.10299212798407</v>
      </c>
      <c r="R193" s="95">
        <f t="shared" si="25"/>
        <v>755.69000574553547</v>
      </c>
    </row>
    <row r="194" spans="1:18" x14ac:dyDescent="0.25">
      <c r="A194" s="55" t="s">
        <v>287</v>
      </c>
      <c r="B194" s="64" t="s">
        <v>288</v>
      </c>
      <c r="C194" s="57" t="s">
        <v>676</v>
      </c>
      <c r="D194" s="94">
        <v>341.85524966623387</v>
      </c>
      <c r="E194" s="94">
        <v>268.76752943412731</v>
      </c>
      <c r="F194" s="94">
        <v>235.01313580674832</v>
      </c>
      <c r="G194" s="337">
        <v>279.60112598579741</v>
      </c>
      <c r="H194" s="94">
        <v>213.43445437044087</v>
      </c>
      <c r="I194" s="337">
        <v>182.35037915664842</v>
      </c>
      <c r="J194" s="94">
        <v>125.51870285903892</v>
      </c>
      <c r="K194" s="337">
        <v>190.13060437886026</v>
      </c>
      <c r="L194" s="94">
        <v>128.50686529229324</v>
      </c>
      <c r="M194" s="337">
        <v>248.28553872524068</v>
      </c>
      <c r="N194" s="94">
        <v>196.34734474329562</v>
      </c>
      <c r="O194" s="94">
        <v>204.32652199294805</v>
      </c>
      <c r="P194" s="361" t="s">
        <v>230</v>
      </c>
      <c r="Q194" s="354">
        <f t="shared" si="24"/>
        <v>900.36764824654688</v>
      </c>
      <c r="R194" s="95">
        <f t="shared" si="25"/>
        <v>868.13388925801678</v>
      </c>
    </row>
    <row r="195" spans="1:18" x14ac:dyDescent="0.25">
      <c r="A195" s="55" t="s">
        <v>289</v>
      </c>
      <c r="B195" s="63" t="s">
        <v>290</v>
      </c>
      <c r="C195" s="57" t="s">
        <v>676</v>
      </c>
      <c r="D195" s="94">
        <v>70.322082111017181</v>
      </c>
      <c r="E195" s="94">
        <v>51.825629644922962</v>
      </c>
      <c r="F195" s="94">
        <v>67.979485933899568</v>
      </c>
      <c r="G195" s="337">
        <v>53.996054204119886</v>
      </c>
      <c r="H195" s="94">
        <v>35.697814877948389</v>
      </c>
      <c r="I195" s="337">
        <v>64.800189616457956</v>
      </c>
      <c r="J195" s="94">
        <v>42.944111962000392</v>
      </c>
      <c r="K195" s="337">
        <v>67.56507600269282</v>
      </c>
      <c r="L195" s="94">
        <v>40.308424858175407</v>
      </c>
      <c r="M195" s="337">
        <v>71.991693942736049</v>
      </c>
      <c r="N195" s="94">
        <v>35.787837728229334</v>
      </c>
      <c r="O195" s="94">
        <v>36.836450994976687</v>
      </c>
      <c r="P195" s="361" t="s">
        <v>230</v>
      </c>
      <c r="Q195" s="354">
        <f t="shared" si="24"/>
        <v>258.35301376600671</v>
      </c>
      <c r="R195" s="95">
        <f t="shared" si="25"/>
        <v>191.57464042133023</v>
      </c>
    </row>
    <row r="196" spans="1:18" x14ac:dyDescent="0.25">
      <c r="A196" s="55" t="s">
        <v>291</v>
      </c>
      <c r="B196" s="64" t="s">
        <v>292</v>
      </c>
      <c r="C196" s="57" t="s">
        <v>676</v>
      </c>
      <c r="D196" s="94">
        <v>90.573899999999981</v>
      </c>
      <c r="E196" s="94">
        <v>83.497322720000057</v>
      </c>
      <c r="F196" s="94">
        <v>143.62581963679997</v>
      </c>
      <c r="G196" s="337">
        <v>99.780683176737625</v>
      </c>
      <c r="H196" s="94">
        <v>119.88769202477727</v>
      </c>
      <c r="I196" s="337">
        <v>98.93941145696283</v>
      </c>
      <c r="J196" s="94">
        <v>119.88515102752058</v>
      </c>
      <c r="K196" s="337">
        <v>98.114965171583663</v>
      </c>
      <c r="L196" s="94">
        <v>119.88207434985088</v>
      </c>
      <c r="M196" s="337">
        <v>101.05841412673112</v>
      </c>
      <c r="N196" s="94">
        <v>119.88160632899439</v>
      </c>
      <c r="O196" s="94">
        <v>119.92800138000018</v>
      </c>
      <c r="P196" s="361" t="s">
        <v>230</v>
      </c>
      <c r="Q196" s="354">
        <f t="shared" si="24"/>
        <v>397.89347393201524</v>
      </c>
      <c r="R196" s="95">
        <f t="shared" si="25"/>
        <v>599.4645251111433</v>
      </c>
    </row>
    <row r="197" spans="1:18" x14ac:dyDescent="0.25">
      <c r="A197" s="55" t="s">
        <v>293</v>
      </c>
      <c r="B197" s="64" t="s">
        <v>294</v>
      </c>
      <c r="C197" s="57" t="s">
        <v>676</v>
      </c>
      <c r="D197" s="94">
        <v>61.2796000000003</v>
      </c>
      <c r="E197" s="94">
        <v>69.810278079999762</v>
      </c>
      <c r="F197" s="94">
        <v>53.567828683999096</v>
      </c>
      <c r="G197" s="337">
        <v>82.335338435628501</v>
      </c>
      <c r="H197" s="94">
        <v>99.065629479450081</v>
      </c>
      <c r="I197" s="337">
        <v>85.847368714045388</v>
      </c>
      <c r="J197" s="94">
        <v>142.66282704181458</v>
      </c>
      <c r="K197" s="337">
        <v>89.162452995398326</v>
      </c>
      <c r="L197" s="94">
        <v>189.27870423700983</v>
      </c>
      <c r="M197" s="337">
        <v>91.837326585260826</v>
      </c>
      <c r="N197" s="94">
        <v>225.39520825330715</v>
      </c>
      <c r="O197" s="94">
        <v>290.93995762016903</v>
      </c>
      <c r="P197" s="361" t="s">
        <v>230</v>
      </c>
      <c r="Q197" s="354">
        <f t="shared" si="24"/>
        <v>349.18248673033304</v>
      </c>
      <c r="R197" s="95">
        <f t="shared" si="25"/>
        <v>947.34232663175067</v>
      </c>
    </row>
    <row r="198" spans="1:18" x14ac:dyDescent="0.25">
      <c r="A198" s="55" t="s">
        <v>295</v>
      </c>
      <c r="B198" s="64" t="s">
        <v>296</v>
      </c>
      <c r="C198" s="57" t="s">
        <v>676</v>
      </c>
      <c r="D198" s="94">
        <v>9.3178665099591331</v>
      </c>
      <c r="E198" s="94">
        <v>9.1644803479676344</v>
      </c>
      <c r="F198" s="94">
        <v>9.1641630041214217</v>
      </c>
      <c r="G198" s="337">
        <v>9.1638690431325287</v>
      </c>
      <c r="H198" s="94">
        <v>9.1638690431325287</v>
      </c>
      <c r="I198" s="337">
        <v>9.1636372963943948</v>
      </c>
      <c r="J198" s="94">
        <v>9.1636372963943948</v>
      </c>
      <c r="K198" s="337">
        <v>9.1636372963943948</v>
      </c>
      <c r="L198" s="94">
        <v>9.1636372963943948</v>
      </c>
      <c r="M198" s="337">
        <v>9.1636372963943948</v>
      </c>
      <c r="N198" s="94">
        <v>9.1636372963943948</v>
      </c>
      <c r="O198" s="94">
        <v>9.1636372963943948</v>
      </c>
      <c r="P198" s="361" t="s">
        <v>230</v>
      </c>
      <c r="Q198" s="354">
        <f t="shared" si="24"/>
        <v>36.654780932315717</v>
      </c>
      <c r="R198" s="95">
        <f t="shared" si="25"/>
        <v>45.818418228710115</v>
      </c>
    </row>
    <row r="199" spans="1:18" ht="47.25" x14ac:dyDescent="0.25">
      <c r="A199" s="55" t="s">
        <v>297</v>
      </c>
      <c r="B199" s="64" t="s">
        <v>298</v>
      </c>
      <c r="C199" s="57" t="s">
        <v>676</v>
      </c>
      <c r="D199" s="94">
        <v>53.012999999999998</v>
      </c>
      <c r="E199" s="94">
        <v>51.302681538387091</v>
      </c>
      <c r="F199" s="94">
        <v>35.986741970612115</v>
      </c>
      <c r="G199" s="337">
        <v>44.521348374114602</v>
      </c>
      <c r="H199" s="94">
        <v>39.323332454684198</v>
      </c>
      <c r="I199" s="337">
        <v>86.810639514689669</v>
      </c>
      <c r="J199" s="94">
        <v>66.125751774703673</v>
      </c>
      <c r="K199" s="337">
        <v>132.91888878789538</v>
      </c>
      <c r="L199" s="94">
        <v>114.21994000000001</v>
      </c>
      <c r="M199" s="337">
        <v>162.30454809641131</v>
      </c>
      <c r="N199" s="94">
        <v>150.40879999999999</v>
      </c>
      <c r="O199" s="94">
        <v>170.41259684328767</v>
      </c>
      <c r="P199" s="361" t="s">
        <v>230</v>
      </c>
      <c r="Q199" s="354">
        <f t="shared" si="24"/>
        <v>426.55542477311099</v>
      </c>
      <c r="R199" s="95">
        <f t="shared" si="25"/>
        <v>540.49042107267553</v>
      </c>
    </row>
    <row r="200" spans="1:18" x14ac:dyDescent="0.25">
      <c r="A200" s="55" t="s">
        <v>299</v>
      </c>
      <c r="B200" s="64" t="s">
        <v>300</v>
      </c>
      <c r="C200" s="57" t="s">
        <v>676</v>
      </c>
      <c r="D200" s="94">
        <v>321.40340382380776</v>
      </c>
      <c r="E200" s="94">
        <v>550.32979579951893</v>
      </c>
      <c r="F200" s="94">
        <v>621.48412975408257</v>
      </c>
      <c r="G200" s="337">
        <v>372.73920238848746</v>
      </c>
      <c r="H200" s="94">
        <v>733.39472859722684</v>
      </c>
      <c r="I200" s="337">
        <v>439.49279183006354</v>
      </c>
      <c r="J200" s="94">
        <v>845.65238993466039</v>
      </c>
      <c r="K200" s="337">
        <v>438.51868436252857</v>
      </c>
      <c r="L200" s="94">
        <v>845.93592063280516</v>
      </c>
      <c r="M200" s="337">
        <v>484.86476055977869</v>
      </c>
      <c r="N200" s="94">
        <v>721.72704381262406</v>
      </c>
      <c r="O200" s="94">
        <v>524.89663998910521</v>
      </c>
      <c r="P200" s="361" t="s">
        <v>230</v>
      </c>
      <c r="Q200" s="354">
        <f t="shared" si="24"/>
        <v>1735.6154391408584</v>
      </c>
      <c r="R200" s="95">
        <f t="shared" si="25"/>
        <v>3671.6067229664213</v>
      </c>
    </row>
    <row r="201" spans="1:18" ht="31.5" x14ac:dyDescent="0.25">
      <c r="A201" s="55" t="s">
        <v>301</v>
      </c>
      <c r="B201" s="62" t="s">
        <v>302</v>
      </c>
      <c r="C201" s="57" t="s">
        <v>676</v>
      </c>
      <c r="D201" s="94">
        <v>12.092270000000001</v>
      </c>
      <c r="E201" s="94">
        <v>0.10339440000000003</v>
      </c>
      <c r="F201" s="94">
        <v>1.2912000000000001</v>
      </c>
      <c r="G201" s="337">
        <v>0</v>
      </c>
      <c r="H201" s="94">
        <v>1.7726399999999998</v>
      </c>
      <c r="I201" s="337">
        <v>0</v>
      </c>
      <c r="J201" s="94">
        <v>1.7726399999999998</v>
      </c>
      <c r="K201" s="337">
        <v>0</v>
      </c>
      <c r="L201" s="94">
        <v>1.7726399999999998</v>
      </c>
      <c r="M201" s="337">
        <v>0</v>
      </c>
      <c r="N201" s="94">
        <v>1.7726399999999998</v>
      </c>
      <c r="O201" s="94">
        <v>0.10339440000000003</v>
      </c>
      <c r="P201" s="361" t="s">
        <v>230</v>
      </c>
      <c r="Q201" s="354">
        <f t="shared" si="24"/>
        <v>0</v>
      </c>
      <c r="R201" s="95">
        <f t="shared" si="25"/>
        <v>7.1939543999999991</v>
      </c>
    </row>
    <row r="202" spans="1:18" ht="31.5" x14ac:dyDescent="0.25">
      <c r="A202" s="55" t="s">
        <v>303</v>
      </c>
      <c r="B202" s="64" t="s">
        <v>304</v>
      </c>
      <c r="C202" s="57" t="s">
        <v>676</v>
      </c>
      <c r="D202" s="94">
        <v>0</v>
      </c>
      <c r="E202" s="94">
        <v>0</v>
      </c>
      <c r="F202" s="94">
        <v>0</v>
      </c>
      <c r="G202" s="337">
        <v>0</v>
      </c>
      <c r="H202" s="94">
        <v>0</v>
      </c>
      <c r="I202" s="337">
        <v>0</v>
      </c>
      <c r="J202" s="94">
        <v>0</v>
      </c>
      <c r="K202" s="337">
        <v>0</v>
      </c>
      <c r="L202" s="94">
        <v>0</v>
      </c>
      <c r="M202" s="337">
        <v>0</v>
      </c>
      <c r="N202" s="94">
        <v>0</v>
      </c>
      <c r="O202" s="94">
        <v>0</v>
      </c>
      <c r="P202" s="361" t="s">
        <v>230</v>
      </c>
      <c r="Q202" s="354">
        <f t="shared" si="24"/>
        <v>0</v>
      </c>
      <c r="R202" s="95">
        <f t="shared" si="25"/>
        <v>0</v>
      </c>
    </row>
    <row r="203" spans="1:18" ht="31.5" x14ac:dyDescent="0.25">
      <c r="A203" s="55" t="s">
        <v>305</v>
      </c>
      <c r="B203" s="64" t="s">
        <v>682</v>
      </c>
      <c r="C203" s="57" t="s">
        <v>676</v>
      </c>
      <c r="D203" s="94">
        <v>0</v>
      </c>
      <c r="E203" s="94">
        <v>0</v>
      </c>
      <c r="F203" s="94">
        <v>0</v>
      </c>
      <c r="G203" s="337">
        <v>0</v>
      </c>
      <c r="H203" s="94">
        <v>0</v>
      </c>
      <c r="I203" s="337">
        <v>0</v>
      </c>
      <c r="J203" s="94">
        <v>0</v>
      </c>
      <c r="K203" s="337">
        <v>0</v>
      </c>
      <c r="L203" s="94">
        <v>0</v>
      </c>
      <c r="M203" s="337">
        <v>0</v>
      </c>
      <c r="N203" s="94">
        <v>0</v>
      </c>
      <c r="O203" s="94">
        <v>0</v>
      </c>
      <c r="P203" s="361" t="s">
        <v>230</v>
      </c>
      <c r="Q203" s="354">
        <f t="shared" si="24"/>
        <v>0</v>
      </c>
      <c r="R203" s="95">
        <f t="shared" si="25"/>
        <v>0</v>
      </c>
    </row>
    <row r="204" spans="1:18" ht="31.5" x14ac:dyDescent="0.25">
      <c r="A204" s="55" t="s">
        <v>306</v>
      </c>
      <c r="B204" s="63" t="s">
        <v>307</v>
      </c>
      <c r="C204" s="57" t="s">
        <v>676</v>
      </c>
      <c r="D204" s="94">
        <v>0</v>
      </c>
      <c r="E204" s="94">
        <v>0</v>
      </c>
      <c r="F204" s="94">
        <v>0</v>
      </c>
      <c r="G204" s="337">
        <v>0</v>
      </c>
      <c r="H204" s="94">
        <v>0</v>
      </c>
      <c r="I204" s="337">
        <v>0</v>
      </c>
      <c r="J204" s="94">
        <v>0</v>
      </c>
      <c r="K204" s="337">
        <v>0</v>
      </c>
      <c r="L204" s="94">
        <v>0</v>
      </c>
      <c r="M204" s="337">
        <v>0</v>
      </c>
      <c r="N204" s="94">
        <v>0</v>
      </c>
      <c r="O204" s="94">
        <v>0</v>
      </c>
      <c r="P204" s="361" t="s">
        <v>230</v>
      </c>
      <c r="Q204" s="354">
        <f t="shared" si="24"/>
        <v>0</v>
      </c>
      <c r="R204" s="95">
        <f t="shared" si="25"/>
        <v>0</v>
      </c>
    </row>
    <row r="205" spans="1:18" x14ac:dyDescent="0.25">
      <c r="A205" s="55" t="s">
        <v>308</v>
      </c>
      <c r="B205" s="65" t="s">
        <v>309</v>
      </c>
      <c r="C205" s="57" t="s">
        <v>676</v>
      </c>
      <c r="D205" s="94">
        <v>0</v>
      </c>
      <c r="E205" s="94">
        <v>0</v>
      </c>
      <c r="F205" s="94">
        <v>0</v>
      </c>
      <c r="G205" s="337">
        <v>0</v>
      </c>
      <c r="H205" s="94">
        <v>0</v>
      </c>
      <c r="I205" s="337">
        <v>0</v>
      </c>
      <c r="J205" s="94">
        <v>0</v>
      </c>
      <c r="K205" s="337">
        <v>0</v>
      </c>
      <c r="L205" s="94">
        <v>0</v>
      </c>
      <c r="M205" s="337">
        <v>0</v>
      </c>
      <c r="N205" s="94">
        <v>0</v>
      </c>
      <c r="O205" s="94">
        <v>0</v>
      </c>
      <c r="P205" s="361" t="s">
        <v>230</v>
      </c>
      <c r="Q205" s="354">
        <f t="shared" si="24"/>
        <v>0</v>
      </c>
      <c r="R205" s="95">
        <f t="shared" si="25"/>
        <v>0</v>
      </c>
    </row>
    <row r="206" spans="1:18" ht="31.5" x14ac:dyDescent="0.25">
      <c r="A206" s="55" t="s">
        <v>310</v>
      </c>
      <c r="B206" s="65" t="s">
        <v>311</v>
      </c>
      <c r="C206" s="57" t="s">
        <v>676</v>
      </c>
      <c r="D206" s="94">
        <v>0</v>
      </c>
      <c r="E206" s="94">
        <v>0</v>
      </c>
      <c r="F206" s="94">
        <v>0</v>
      </c>
      <c r="G206" s="337">
        <v>0</v>
      </c>
      <c r="H206" s="94">
        <v>0</v>
      </c>
      <c r="I206" s="337">
        <v>0</v>
      </c>
      <c r="J206" s="94">
        <v>0</v>
      </c>
      <c r="K206" s="337">
        <v>0</v>
      </c>
      <c r="L206" s="94">
        <v>0</v>
      </c>
      <c r="M206" s="337">
        <v>0</v>
      </c>
      <c r="N206" s="94">
        <v>0</v>
      </c>
      <c r="O206" s="94">
        <v>0</v>
      </c>
      <c r="P206" s="361" t="s">
        <v>230</v>
      </c>
      <c r="Q206" s="354">
        <f t="shared" si="24"/>
        <v>0</v>
      </c>
      <c r="R206" s="95">
        <f t="shared" si="25"/>
        <v>0</v>
      </c>
    </row>
    <row r="207" spans="1:18" x14ac:dyDescent="0.25">
      <c r="A207" s="55" t="s">
        <v>312</v>
      </c>
      <c r="B207" s="64" t="s">
        <v>313</v>
      </c>
      <c r="C207" s="57" t="s">
        <v>676</v>
      </c>
      <c r="D207" s="94">
        <v>12.092270000000001</v>
      </c>
      <c r="E207" s="94">
        <v>0.10339440000000003</v>
      </c>
      <c r="F207" s="94">
        <v>1.2912000000000001</v>
      </c>
      <c r="G207" s="337">
        <v>0</v>
      </c>
      <c r="H207" s="94">
        <v>1.7726399999999998</v>
      </c>
      <c r="I207" s="337">
        <v>0</v>
      </c>
      <c r="J207" s="94">
        <v>1.7726399999999998</v>
      </c>
      <c r="K207" s="337">
        <v>0</v>
      </c>
      <c r="L207" s="94">
        <v>1.7726399999999998</v>
      </c>
      <c r="M207" s="337">
        <v>0</v>
      </c>
      <c r="N207" s="94">
        <v>1.7726399999999998</v>
      </c>
      <c r="O207" s="94">
        <v>0.10339440000000003</v>
      </c>
      <c r="P207" s="361" t="s">
        <v>230</v>
      </c>
      <c r="Q207" s="354">
        <f t="shared" si="24"/>
        <v>0</v>
      </c>
      <c r="R207" s="328">
        <f t="shared" si="25"/>
        <v>7.1939543999999991</v>
      </c>
    </row>
    <row r="208" spans="1:18" x14ac:dyDescent="0.25">
      <c r="A208" s="55" t="s">
        <v>314</v>
      </c>
      <c r="B208" s="62" t="s">
        <v>315</v>
      </c>
      <c r="C208" s="57" t="s">
        <v>676</v>
      </c>
      <c r="D208" s="94">
        <v>249.81066999999999</v>
      </c>
      <c r="E208" s="94">
        <v>219.00900299999998</v>
      </c>
      <c r="F208" s="94">
        <v>377.36194</v>
      </c>
      <c r="G208" s="337">
        <v>224.69108</v>
      </c>
      <c r="H208" s="94">
        <v>285.44449200000003</v>
      </c>
      <c r="I208" s="337">
        <v>969.39099799999997</v>
      </c>
      <c r="J208" s="94">
        <v>973.11509999999998</v>
      </c>
      <c r="K208" s="337">
        <v>1026.640562</v>
      </c>
      <c r="L208" s="94">
        <v>1030.5182280000001</v>
      </c>
      <c r="M208" s="337">
        <v>747.73100599999987</v>
      </c>
      <c r="N208" s="94">
        <v>747.73100299999999</v>
      </c>
      <c r="O208" s="94">
        <v>747.7310030000001</v>
      </c>
      <c r="P208" s="361" t="s">
        <v>230</v>
      </c>
      <c r="Q208" s="305">
        <f t="shared" si="24"/>
        <v>2968.4536459999999</v>
      </c>
      <c r="R208" s="328">
        <f t="shared" si="25"/>
        <v>3784.5398260000002</v>
      </c>
    </row>
    <row r="209" spans="1:18" x14ac:dyDescent="0.25">
      <c r="A209" s="55" t="s">
        <v>316</v>
      </c>
      <c r="B209" s="64" t="s">
        <v>317</v>
      </c>
      <c r="C209" s="57" t="s">
        <v>676</v>
      </c>
      <c r="D209" s="94">
        <v>249.81066999999999</v>
      </c>
      <c r="E209" s="94">
        <v>219.00900299999998</v>
      </c>
      <c r="F209" s="94">
        <v>377.36194</v>
      </c>
      <c r="G209" s="337">
        <v>224.69108</v>
      </c>
      <c r="H209" s="94">
        <v>285.44449200000003</v>
      </c>
      <c r="I209" s="337">
        <v>969.39099799999997</v>
      </c>
      <c r="J209" s="94">
        <v>973.11509999999998</v>
      </c>
      <c r="K209" s="337">
        <v>1026.640562</v>
      </c>
      <c r="L209" s="94">
        <v>1030.5182280000001</v>
      </c>
      <c r="M209" s="337">
        <v>747.73100599999987</v>
      </c>
      <c r="N209" s="94">
        <v>747.73100299999999</v>
      </c>
      <c r="O209" s="94">
        <v>747.7310030000001</v>
      </c>
      <c r="P209" s="361" t="s">
        <v>230</v>
      </c>
      <c r="Q209" s="305">
        <f t="shared" si="24"/>
        <v>2968.4536459999999</v>
      </c>
      <c r="R209" s="328">
        <f t="shared" si="25"/>
        <v>3784.5398260000002</v>
      </c>
    </row>
    <row r="210" spans="1:18" x14ac:dyDescent="0.25">
      <c r="A210" s="55" t="s">
        <v>318</v>
      </c>
      <c r="B210" s="63" t="s">
        <v>319</v>
      </c>
      <c r="C210" s="57" t="s">
        <v>676</v>
      </c>
      <c r="D210" s="94">
        <v>194.74333799999999</v>
      </c>
      <c r="E210" s="94">
        <v>210.75749999999999</v>
      </c>
      <c r="F210" s="94">
        <v>229.52557099999999</v>
      </c>
      <c r="G210" s="337">
        <v>186.20540400000002</v>
      </c>
      <c r="H210" s="94">
        <v>207.560248</v>
      </c>
      <c r="I210" s="337">
        <v>938.17018200000007</v>
      </c>
      <c r="J210" s="94">
        <v>954.186509</v>
      </c>
      <c r="K210" s="337">
        <v>999.30431899999996</v>
      </c>
      <c r="L210" s="94">
        <v>1008.4853760000001</v>
      </c>
      <c r="M210" s="337">
        <v>709.90456499999993</v>
      </c>
      <c r="N210" s="94">
        <v>728.53179699999998</v>
      </c>
      <c r="O210" s="94">
        <v>729.61623100000008</v>
      </c>
      <c r="P210" s="361" t="s">
        <v>230</v>
      </c>
      <c r="Q210" s="305">
        <f t="shared" si="24"/>
        <v>2833.5844699999998</v>
      </c>
      <c r="R210" s="328">
        <f t="shared" si="25"/>
        <v>3628.380161</v>
      </c>
    </row>
    <row r="211" spans="1:18" x14ac:dyDescent="0.25">
      <c r="A211" s="55" t="s">
        <v>320</v>
      </c>
      <c r="B211" s="63" t="s">
        <v>321</v>
      </c>
      <c r="C211" s="57" t="s">
        <v>676</v>
      </c>
      <c r="D211" s="94">
        <v>51.071553000000002</v>
      </c>
      <c r="E211" s="94">
        <v>5.7274790000000007</v>
      </c>
      <c r="F211" s="94">
        <v>138.80480500000002</v>
      </c>
      <c r="G211" s="337">
        <v>38.377404999999996</v>
      </c>
      <c r="H211" s="94">
        <v>77.775973000000008</v>
      </c>
      <c r="I211" s="337">
        <v>30.961568</v>
      </c>
      <c r="J211" s="94">
        <v>18.669343000000001</v>
      </c>
      <c r="K211" s="337">
        <v>27.227042999999998</v>
      </c>
      <c r="L211" s="94">
        <v>21.923651999999997</v>
      </c>
      <c r="M211" s="337">
        <v>37.666840999999998</v>
      </c>
      <c r="N211" s="94">
        <v>19.039605999999996</v>
      </c>
      <c r="O211" s="94">
        <v>17.514772000000001</v>
      </c>
      <c r="P211" s="361" t="s">
        <v>230</v>
      </c>
      <c r="Q211" s="305">
        <f t="shared" si="24"/>
        <v>134.232857</v>
      </c>
      <c r="R211" s="328">
        <f t="shared" si="25"/>
        <v>154.92334599999998</v>
      </c>
    </row>
    <row r="212" spans="1:18" ht="31.5" x14ac:dyDescent="0.25">
      <c r="A212" s="55" t="s">
        <v>322</v>
      </c>
      <c r="B212" s="63" t="s">
        <v>323</v>
      </c>
      <c r="C212" s="57" t="s">
        <v>676</v>
      </c>
      <c r="D212" s="94">
        <v>3.861119</v>
      </c>
      <c r="E212" s="94">
        <v>2.1798919999999997</v>
      </c>
      <c r="F212" s="94">
        <v>8.9482630000000007</v>
      </c>
      <c r="G212" s="337">
        <v>0.10827100000000001</v>
      </c>
      <c r="H212" s="94">
        <v>0.10827100000000001</v>
      </c>
      <c r="I212" s="337">
        <v>0.25924799999999998</v>
      </c>
      <c r="J212" s="94">
        <v>0.25924799999999998</v>
      </c>
      <c r="K212" s="337">
        <v>0.10920000000000001</v>
      </c>
      <c r="L212" s="94">
        <v>0.10920000000000001</v>
      </c>
      <c r="M212" s="337">
        <v>0.15959999999999999</v>
      </c>
      <c r="N212" s="94">
        <v>0.15959999999999999</v>
      </c>
      <c r="O212" s="94">
        <v>0.6</v>
      </c>
      <c r="P212" s="361" t="s">
        <v>230</v>
      </c>
      <c r="Q212" s="305">
        <f t="shared" si="24"/>
        <v>0.63631899999999997</v>
      </c>
      <c r="R212" s="328">
        <f t="shared" si="25"/>
        <v>1.2363189999999999</v>
      </c>
    </row>
    <row r="213" spans="1:18" ht="31.5" x14ac:dyDescent="0.25">
      <c r="A213" s="55" t="s">
        <v>324</v>
      </c>
      <c r="B213" s="63" t="s">
        <v>325</v>
      </c>
      <c r="C213" s="57" t="s">
        <v>676</v>
      </c>
      <c r="D213" s="94">
        <v>0</v>
      </c>
      <c r="E213" s="94">
        <v>0</v>
      </c>
      <c r="F213" s="94">
        <v>0</v>
      </c>
      <c r="G213" s="337">
        <v>0</v>
      </c>
      <c r="H213" s="94">
        <v>0</v>
      </c>
      <c r="I213" s="337">
        <v>0</v>
      </c>
      <c r="J213" s="94">
        <v>0</v>
      </c>
      <c r="K213" s="337">
        <v>0</v>
      </c>
      <c r="L213" s="94">
        <v>0</v>
      </c>
      <c r="M213" s="337">
        <v>0</v>
      </c>
      <c r="N213" s="94">
        <v>0</v>
      </c>
      <c r="O213" s="94">
        <v>0</v>
      </c>
      <c r="P213" s="361" t="s">
        <v>230</v>
      </c>
      <c r="Q213" s="305">
        <f t="shared" si="24"/>
        <v>0</v>
      </c>
      <c r="R213" s="328">
        <f t="shared" si="25"/>
        <v>0</v>
      </c>
    </row>
    <row r="214" spans="1:18" ht="31.5" x14ac:dyDescent="0.25">
      <c r="A214" s="55" t="s">
        <v>326</v>
      </c>
      <c r="B214" s="63" t="s">
        <v>327</v>
      </c>
      <c r="C214" s="57" t="s">
        <v>676</v>
      </c>
      <c r="D214" s="94">
        <v>0.13466</v>
      </c>
      <c r="E214" s="94">
        <v>0.34413199999999999</v>
      </c>
      <c r="F214" s="94">
        <v>8.3301E-2</v>
      </c>
      <c r="G214" s="337">
        <v>0</v>
      </c>
      <c r="H214" s="94">
        <v>0</v>
      </c>
      <c r="I214" s="337">
        <v>0</v>
      </c>
      <c r="J214" s="94">
        <v>0</v>
      </c>
      <c r="K214" s="337">
        <v>0</v>
      </c>
      <c r="L214" s="94">
        <v>0</v>
      </c>
      <c r="M214" s="337">
        <v>0</v>
      </c>
      <c r="N214" s="94">
        <v>0</v>
      </c>
      <c r="O214" s="94">
        <v>0</v>
      </c>
      <c r="P214" s="361" t="s">
        <v>230</v>
      </c>
      <c r="Q214" s="305">
        <f t="shared" si="24"/>
        <v>0</v>
      </c>
      <c r="R214" s="328">
        <f t="shared" si="25"/>
        <v>0</v>
      </c>
    </row>
    <row r="215" spans="1:18" ht="31.5" x14ac:dyDescent="0.25">
      <c r="A215" s="55" t="s">
        <v>328</v>
      </c>
      <c r="B215" s="63" t="s">
        <v>329</v>
      </c>
      <c r="C215" s="57" t="s">
        <v>676</v>
      </c>
      <c r="D215" s="94">
        <v>0</v>
      </c>
      <c r="E215" s="94">
        <v>0</v>
      </c>
      <c r="F215" s="94">
        <v>0</v>
      </c>
      <c r="G215" s="337">
        <v>0</v>
      </c>
      <c r="H215" s="94">
        <v>0</v>
      </c>
      <c r="I215" s="337">
        <v>0</v>
      </c>
      <c r="J215" s="94">
        <v>0</v>
      </c>
      <c r="K215" s="337">
        <v>0</v>
      </c>
      <c r="L215" s="94">
        <v>0</v>
      </c>
      <c r="M215" s="337">
        <v>0</v>
      </c>
      <c r="N215" s="94">
        <v>0</v>
      </c>
      <c r="O215" s="94">
        <v>0</v>
      </c>
      <c r="P215" s="361" t="s">
        <v>230</v>
      </c>
      <c r="Q215" s="305">
        <f t="shared" si="24"/>
        <v>0</v>
      </c>
      <c r="R215" s="328">
        <f t="shared" si="25"/>
        <v>0</v>
      </c>
    </row>
    <row r="216" spans="1:18" x14ac:dyDescent="0.25">
      <c r="A216" s="55" t="s">
        <v>330</v>
      </c>
      <c r="B216" s="64" t="s">
        <v>331</v>
      </c>
      <c r="C216" s="57" t="s">
        <v>676</v>
      </c>
      <c r="D216" s="94">
        <v>0</v>
      </c>
      <c r="E216" s="94">
        <v>0</v>
      </c>
      <c r="F216" s="94">
        <v>0</v>
      </c>
      <c r="G216" s="337">
        <v>0</v>
      </c>
      <c r="H216" s="94">
        <v>0</v>
      </c>
      <c r="I216" s="337">
        <v>0</v>
      </c>
      <c r="J216" s="94">
        <v>0</v>
      </c>
      <c r="K216" s="337">
        <v>0</v>
      </c>
      <c r="L216" s="94">
        <v>0</v>
      </c>
      <c r="M216" s="337">
        <v>0</v>
      </c>
      <c r="N216" s="94">
        <v>0</v>
      </c>
      <c r="O216" s="94">
        <v>0</v>
      </c>
      <c r="P216" s="361" t="s">
        <v>230</v>
      </c>
      <c r="Q216" s="305">
        <f t="shared" si="24"/>
        <v>0</v>
      </c>
      <c r="R216" s="328">
        <f t="shared" si="25"/>
        <v>0</v>
      </c>
    </row>
    <row r="217" spans="1:18" ht="31.5" x14ac:dyDescent="0.25">
      <c r="A217" s="55" t="s">
        <v>332</v>
      </c>
      <c r="B217" s="64" t="s">
        <v>333</v>
      </c>
      <c r="C217" s="57" t="s">
        <v>676</v>
      </c>
      <c r="D217" s="94">
        <v>0</v>
      </c>
      <c r="E217" s="94">
        <v>0</v>
      </c>
      <c r="F217" s="94">
        <v>0</v>
      </c>
      <c r="G217" s="337">
        <v>0</v>
      </c>
      <c r="H217" s="94">
        <v>0</v>
      </c>
      <c r="I217" s="337">
        <v>0</v>
      </c>
      <c r="J217" s="94">
        <v>0</v>
      </c>
      <c r="K217" s="337">
        <v>0</v>
      </c>
      <c r="L217" s="94">
        <v>0</v>
      </c>
      <c r="M217" s="337">
        <v>0</v>
      </c>
      <c r="N217" s="94">
        <v>0</v>
      </c>
      <c r="O217" s="94">
        <v>0</v>
      </c>
      <c r="P217" s="361" t="s">
        <v>230</v>
      </c>
      <c r="Q217" s="305">
        <f t="shared" si="24"/>
        <v>0</v>
      </c>
      <c r="R217" s="328">
        <f t="shared" si="25"/>
        <v>0</v>
      </c>
    </row>
    <row r="218" spans="1:18" x14ac:dyDescent="0.25">
      <c r="A218" s="55" t="s">
        <v>334</v>
      </c>
      <c r="B218" s="64" t="s">
        <v>117</v>
      </c>
      <c r="C218" s="57" t="s">
        <v>230</v>
      </c>
      <c r="D218" s="94">
        <v>0</v>
      </c>
      <c r="E218" s="94" t="s">
        <v>230</v>
      </c>
      <c r="F218" s="94" t="s">
        <v>230</v>
      </c>
      <c r="G218" s="337">
        <v>0</v>
      </c>
      <c r="H218" s="94" t="s">
        <v>230</v>
      </c>
      <c r="I218" s="337">
        <v>0</v>
      </c>
      <c r="J218" s="94" t="s">
        <v>230</v>
      </c>
      <c r="K218" s="337">
        <v>0</v>
      </c>
      <c r="L218" s="94" t="s">
        <v>230</v>
      </c>
      <c r="M218" s="337">
        <v>0</v>
      </c>
      <c r="N218" s="94" t="s">
        <v>230</v>
      </c>
      <c r="O218" s="94" t="s">
        <v>230</v>
      </c>
      <c r="P218" s="361" t="s">
        <v>230</v>
      </c>
      <c r="Q218" s="305">
        <f t="shared" si="24"/>
        <v>0</v>
      </c>
      <c r="R218" s="328" t="str">
        <f t="shared" si="25"/>
        <v>-</v>
      </c>
    </row>
    <row r="219" spans="1:18" ht="31.5" x14ac:dyDescent="0.25">
      <c r="A219" s="55" t="s">
        <v>335</v>
      </c>
      <c r="B219" s="64" t="s">
        <v>336</v>
      </c>
      <c r="C219" s="57" t="s">
        <v>676</v>
      </c>
      <c r="D219" s="94">
        <v>0</v>
      </c>
      <c r="E219" s="94">
        <v>0.82360100000000003</v>
      </c>
      <c r="F219" s="94">
        <v>0.47553899999999999</v>
      </c>
      <c r="G219" s="338">
        <v>0.73654999999999993</v>
      </c>
      <c r="H219" s="94">
        <v>0.73654999999999993</v>
      </c>
      <c r="I219" s="338">
        <v>0.621</v>
      </c>
      <c r="J219" s="94">
        <v>0.72147400000000006</v>
      </c>
      <c r="K219" s="338">
        <v>0.69599999999999995</v>
      </c>
      <c r="L219" s="94">
        <v>0.69599999999999995</v>
      </c>
      <c r="M219" s="338">
        <v>0</v>
      </c>
      <c r="N219" s="94">
        <v>0.70334200000000002</v>
      </c>
      <c r="O219" s="94">
        <v>0</v>
      </c>
      <c r="P219" s="361" t="s">
        <v>230</v>
      </c>
      <c r="Q219" s="305">
        <f t="shared" si="24"/>
        <v>2.0535499999999995</v>
      </c>
      <c r="R219" s="328">
        <f t="shared" si="25"/>
        <v>2.8573659999999999</v>
      </c>
    </row>
    <row r="220" spans="1:18" x14ac:dyDescent="0.25">
      <c r="A220" s="55" t="s">
        <v>337</v>
      </c>
      <c r="B220" s="62" t="s">
        <v>338</v>
      </c>
      <c r="C220" s="57" t="s">
        <v>676</v>
      </c>
      <c r="D220" s="94">
        <v>313.34576106999998</v>
      </c>
      <c r="E220" s="94">
        <v>912.42547257999991</v>
      </c>
      <c r="F220" s="94">
        <v>72.78551842725895</v>
      </c>
      <c r="G220" s="337">
        <v>59.42613084324023</v>
      </c>
      <c r="H220" s="94">
        <v>109.94707118820186</v>
      </c>
      <c r="I220" s="337">
        <v>771.26403521364102</v>
      </c>
      <c r="J220" s="94">
        <v>985.90461635483587</v>
      </c>
      <c r="K220" s="337">
        <v>920.32773062055151</v>
      </c>
      <c r="L220" s="94">
        <v>693.91990375843284</v>
      </c>
      <c r="M220" s="337">
        <v>430.78271860472057</v>
      </c>
      <c r="N220" s="94">
        <v>455.94661113989241</v>
      </c>
      <c r="O220" s="94">
        <v>370.41724983989252</v>
      </c>
      <c r="P220" s="361" t="s">
        <v>230</v>
      </c>
      <c r="Q220" s="354">
        <f t="shared" si="24"/>
        <v>2181.8006152821536</v>
      </c>
      <c r="R220" s="95">
        <f t="shared" si="25"/>
        <v>2616.1354522812558</v>
      </c>
    </row>
    <row r="221" spans="1:18" x14ac:dyDescent="0.25">
      <c r="A221" s="55" t="s">
        <v>339</v>
      </c>
      <c r="B221" s="64" t="s">
        <v>340</v>
      </c>
      <c r="C221" s="57" t="s">
        <v>676</v>
      </c>
      <c r="D221" s="94">
        <v>10.366276990000001</v>
      </c>
      <c r="E221" s="94">
        <v>3.1454691000000006</v>
      </c>
      <c r="F221" s="94">
        <v>2.0615240472589527</v>
      </c>
      <c r="G221" s="337">
        <v>2.0425320766780253</v>
      </c>
      <c r="H221" s="94">
        <v>2.0559448925147303</v>
      </c>
      <c r="I221" s="337">
        <v>1.9934181480382236</v>
      </c>
      <c r="J221" s="94">
        <v>2.0104708261111668</v>
      </c>
      <c r="K221" s="337">
        <v>1.9781678880532387</v>
      </c>
      <c r="L221" s="94">
        <v>1.9801040184328005</v>
      </c>
      <c r="M221" s="337">
        <v>1.9781678880532387</v>
      </c>
      <c r="N221" s="94">
        <v>2.0363058398924663</v>
      </c>
      <c r="O221" s="94">
        <v>2.0363058398924663</v>
      </c>
      <c r="P221" s="361" t="s">
        <v>230</v>
      </c>
      <c r="Q221" s="354">
        <f t="shared" si="24"/>
        <v>7.9922860008227268</v>
      </c>
      <c r="R221" s="95">
        <f t="shared" si="25"/>
        <v>10.119131416843633</v>
      </c>
    </row>
    <row r="222" spans="1:18" x14ac:dyDescent="0.25">
      <c r="A222" s="55" t="s">
        <v>341</v>
      </c>
      <c r="B222" s="64" t="s">
        <v>683</v>
      </c>
      <c r="C222" s="57" t="s">
        <v>676</v>
      </c>
      <c r="D222" s="94">
        <v>302.97948408000002</v>
      </c>
      <c r="E222" s="94">
        <v>909.28000347999989</v>
      </c>
      <c r="F222" s="94">
        <v>70.723994380000008</v>
      </c>
      <c r="G222" s="337">
        <v>57.383598766562201</v>
      </c>
      <c r="H222" s="94">
        <v>107.89112629568713</v>
      </c>
      <c r="I222" s="337">
        <v>769.27061706560278</v>
      </c>
      <c r="J222" s="94">
        <v>983.89414552872472</v>
      </c>
      <c r="K222" s="337">
        <v>918.34956273249827</v>
      </c>
      <c r="L222" s="94">
        <v>691.93979974000001</v>
      </c>
      <c r="M222" s="337">
        <v>428.80455071666734</v>
      </c>
      <c r="N222" s="94">
        <v>453.91030529999995</v>
      </c>
      <c r="O222" s="94">
        <v>368.380944</v>
      </c>
      <c r="P222" s="361" t="s">
        <v>230</v>
      </c>
      <c r="Q222" s="354">
        <f t="shared" si="24"/>
        <v>2173.8083292813308</v>
      </c>
      <c r="R222" s="95">
        <f t="shared" si="25"/>
        <v>2606.0163208644117</v>
      </c>
    </row>
    <row r="223" spans="1:18" x14ac:dyDescent="0.25">
      <c r="A223" s="55" t="s">
        <v>342</v>
      </c>
      <c r="B223" s="63" t="s">
        <v>343</v>
      </c>
      <c r="C223" s="57" t="s">
        <v>676</v>
      </c>
      <c r="D223" s="94">
        <v>0</v>
      </c>
      <c r="E223" s="94">
        <v>70.489478800000001</v>
      </c>
      <c r="F223" s="94">
        <v>0</v>
      </c>
      <c r="G223" s="337">
        <v>0</v>
      </c>
      <c r="H223" s="94">
        <v>0</v>
      </c>
      <c r="I223" s="337">
        <v>0</v>
      </c>
      <c r="J223" s="94">
        <v>0</v>
      </c>
      <c r="K223" s="337">
        <v>0</v>
      </c>
      <c r="L223" s="94">
        <v>0</v>
      </c>
      <c r="M223" s="337">
        <v>0</v>
      </c>
      <c r="N223" s="94">
        <v>0</v>
      </c>
      <c r="O223" s="94">
        <v>0</v>
      </c>
      <c r="P223" s="361" t="s">
        <v>230</v>
      </c>
      <c r="Q223" s="354">
        <f t="shared" si="24"/>
        <v>0</v>
      </c>
      <c r="R223" s="95">
        <f t="shared" si="25"/>
        <v>0</v>
      </c>
    </row>
    <row r="224" spans="1:18" x14ac:dyDescent="0.25">
      <c r="A224" s="55" t="s">
        <v>344</v>
      </c>
      <c r="B224" s="63" t="s">
        <v>345</v>
      </c>
      <c r="C224" s="57" t="s">
        <v>676</v>
      </c>
      <c r="D224" s="94">
        <v>0</v>
      </c>
      <c r="E224" s="94">
        <v>0</v>
      </c>
      <c r="F224" s="94">
        <v>0</v>
      </c>
      <c r="G224" s="337">
        <v>0</v>
      </c>
      <c r="H224" s="94">
        <v>0</v>
      </c>
      <c r="I224" s="337">
        <v>615.21</v>
      </c>
      <c r="J224" s="94">
        <v>615.21</v>
      </c>
      <c r="K224" s="337">
        <v>661.79200000000003</v>
      </c>
      <c r="L224" s="94">
        <v>661.79200000000003</v>
      </c>
      <c r="M224" s="337">
        <v>422.196506</v>
      </c>
      <c r="N224" s="94">
        <v>422.19651899999997</v>
      </c>
      <c r="O224" s="94">
        <v>368.380944</v>
      </c>
      <c r="P224" s="361" t="s">
        <v>230</v>
      </c>
      <c r="Q224" s="354">
        <f t="shared" si="24"/>
        <v>1699.198506</v>
      </c>
      <c r="R224" s="95">
        <f t="shared" si="25"/>
        <v>2067.579463</v>
      </c>
    </row>
    <row r="225" spans="1:18" x14ac:dyDescent="0.25">
      <c r="A225" s="55" t="s">
        <v>346</v>
      </c>
      <c r="B225" s="63" t="s">
        <v>347</v>
      </c>
      <c r="C225" s="57" t="s">
        <v>676</v>
      </c>
      <c r="D225" s="94">
        <v>302.97948408000002</v>
      </c>
      <c r="E225" s="94">
        <v>838.79052467999975</v>
      </c>
      <c r="F225" s="94">
        <v>70.723994380000008</v>
      </c>
      <c r="G225" s="337">
        <v>57.383598766562201</v>
      </c>
      <c r="H225" s="94">
        <v>107.89112629568713</v>
      </c>
      <c r="I225" s="337">
        <v>154.0606170656028</v>
      </c>
      <c r="J225" s="94">
        <v>368.68414552872474</v>
      </c>
      <c r="K225" s="337">
        <v>256.5575627324983</v>
      </c>
      <c r="L225" s="94">
        <v>30.147799740000004</v>
      </c>
      <c r="M225" s="337">
        <v>6.6080447166673544</v>
      </c>
      <c r="N225" s="94">
        <v>31.713786300000002</v>
      </c>
      <c r="O225" s="94">
        <v>0</v>
      </c>
      <c r="P225" s="361" t="s">
        <v>230</v>
      </c>
      <c r="Q225" s="354">
        <f t="shared" si="24"/>
        <v>474.60982328133065</v>
      </c>
      <c r="R225" s="95">
        <f t="shared" si="25"/>
        <v>538.43685786441188</v>
      </c>
    </row>
    <row r="226" spans="1:18" x14ac:dyDescent="0.25">
      <c r="A226" s="55" t="s">
        <v>348</v>
      </c>
      <c r="B226" s="64" t="s">
        <v>684</v>
      </c>
      <c r="C226" s="57" t="s">
        <v>676</v>
      </c>
      <c r="D226" s="94">
        <v>0</v>
      </c>
      <c r="E226" s="94">
        <v>0</v>
      </c>
      <c r="F226" s="94">
        <v>0</v>
      </c>
      <c r="G226" s="337">
        <v>0</v>
      </c>
      <c r="H226" s="94">
        <v>0</v>
      </c>
      <c r="I226" s="337">
        <v>0</v>
      </c>
      <c r="J226" s="94">
        <v>0</v>
      </c>
      <c r="K226" s="337">
        <v>0</v>
      </c>
      <c r="L226" s="94">
        <v>0</v>
      </c>
      <c r="M226" s="337">
        <v>0</v>
      </c>
      <c r="N226" s="94">
        <v>0</v>
      </c>
      <c r="O226" s="94">
        <v>0</v>
      </c>
      <c r="P226" s="361" t="s">
        <v>230</v>
      </c>
      <c r="Q226" s="354">
        <f t="shared" si="24"/>
        <v>0</v>
      </c>
      <c r="R226" s="95">
        <f t="shared" si="25"/>
        <v>0</v>
      </c>
    </row>
    <row r="227" spans="1:18" ht="31.5" x14ac:dyDescent="0.25">
      <c r="A227" s="55" t="s">
        <v>349</v>
      </c>
      <c r="B227" s="64" t="s">
        <v>350</v>
      </c>
      <c r="C227" s="57" t="s">
        <v>676</v>
      </c>
      <c r="D227" s="94">
        <v>0</v>
      </c>
      <c r="E227" s="94">
        <v>0</v>
      </c>
      <c r="F227" s="94">
        <v>0</v>
      </c>
      <c r="G227" s="337">
        <v>0</v>
      </c>
      <c r="H227" s="94">
        <v>0</v>
      </c>
      <c r="I227" s="337">
        <v>0</v>
      </c>
      <c r="J227" s="94">
        <v>0</v>
      </c>
      <c r="K227" s="337">
        <v>0</v>
      </c>
      <c r="L227" s="94">
        <v>0</v>
      </c>
      <c r="M227" s="337">
        <v>0</v>
      </c>
      <c r="N227" s="94">
        <v>0</v>
      </c>
      <c r="O227" s="94">
        <v>0</v>
      </c>
      <c r="P227" s="361" t="s">
        <v>230</v>
      </c>
      <c r="Q227" s="354">
        <f t="shared" si="24"/>
        <v>0</v>
      </c>
      <c r="R227" s="95">
        <f t="shared" si="25"/>
        <v>0</v>
      </c>
    </row>
    <row r="228" spans="1:18" x14ac:dyDescent="0.25">
      <c r="A228" s="55" t="s">
        <v>351</v>
      </c>
      <c r="B228" s="63" t="s">
        <v>352</v>
      </c>
      <c r="C228" s="57" t="s">
        <v>676</v>
      </c>
      <c r="D228" s="94">
        <v>0</v>
      </c>
      <c r="E228" s="94">
        <v>0</v>
      </c>
      <c r="F228" s="94">
        <v>0</v>
      </c>
      <c r="G228" s="337">
        <v>0</v>
      </c>
      <c r="H228" s="94">
        <v>0</v>
      </c>
      <c r="I228" s="337">
        <v>0</v>
      </c>
      <c r="J228" s="94">
        <v>0</v>
      </c>
      <c r="K228" s="337">
        <v>0</v>
      </c>
      <c r="L228" s="94">
        <v>0</v>
      </c>
      <c r="M228" s="337">
        <v>0</v>
      </c>
      <c r="N228" s="94">
        <v>0</v>
      </c>
      <c r="O228" s="94">
        <v>0</v>
      </c>
      <c r="P228" s="361" t="s">
        <v>230</v>
      </c>
      <c r="Q228" s="354">
        <f t="shared" si="24"/>
        <v>0</v>
      </c>
      <c r="R228" s="95">
        <f t="shared" si="25"/>
        <v>0</v>
      </c>
    </row>
    <row r="229" spans="1:18" x14ac:dyDescent="0.25">
      <c r="A229" s="55" t="s">
        <v>353</v>
      </c>
      <c r="B229" s="63" t="s">
        <v>685</v>
      </c>
      <c r="C229" s="57" t="s">
        <v>676</v>
      </c>
      <c r="D229" s="94">
        <v>0</v>
      </c>
      <c r="E229" s="94">
        <v>0</v>
      </c>
      <c r="F229" s="94">
        <v>0</v>
      </c>
      <c r="G229" s="337">
        <v>0</v>
      </c>
      <c r="H229" s="94">
        <v>0</v>
      </c>
      <c r="I229" s="337">
        <v>0</v>
      </c>
      <c r="J229" s="94">
        <v>0</v>
      </c>
      <c r="K229" s="337">
        <v>0</v>
      </c>
      <c r="L229" s="94">
        <v>0</v>
      </c>
      <c r="M229" s="337">
        <v>0</v>
      </c>
      <c r="N229" s="94">
        <v>0</v>
      </c>
      <c r="O229" s="94">
        <v>0</v>
      </c>
      <c r="P229" s="361" t="s">
        <v>230</v>
      </c>
      <c r="Q229" s="354">
        <f t="shared" ref="Q229:Q251" si="26">IFERROR(G229+I229+K229+M229,"-")</f>
        <v>0</v>
      </c>
      <c r="R229" s="95">
        <f t="shared" ref="R229:R251" si="27">IFERROR(H229+J229+L229+N229+O229,"-")</f>
        <v>0</v>
      </c>
    </row>
    <row r="230" spans="1:18" x14ac:dyDescent="0.25">
      <c r="A230" s="55" t="s">
        <v>354</v>
      </c>
      <c r="B230" s="64" t="s">
        <v>355</v>
      </c>
      <c r="C230" s="57" t="s">
        <v>676</v>
      </c>
      <c r="D230" s="94">
        <v>0</v>
      </c>
      <c r="E230" s="94">
        <v>0</v>
      </c>
      <c r="F230" s="94">
        <v>0</v>
      </c>
      <c r="G230" s="337">
        <v>0</v>
      </c>
      <c r="H230" s="94">
        <v>0</v>
      </c>
      <c r="I230" s="337">
        <v>0</v>
      </c>
      <c r="J230" s="94">
        <v>0</v>
      </c>
      <c r="K230" s="337">
        <v>0</v>
      </c>
      <c r="L230" s="94">
        <v>0</v>
      </c>
      <c r="M230" s="337">
        <v>0</v>
      </c>
      <c r="N230" s="94">
        <v>0</v>
      </c>
      <c r="O230" s="94">
        <v>0</v>
      </c>
      <c r="P230" s="361" t="s">
        <v>230</v>
      </c>
      <c r="Q230" s="354">
        <f t="shared" si="26"/>
        <v>0</v>
      </c>
      <c r="R230" s="95">
        <f t="shared" si="27"/>
        <v>0</v>
      </c>
    </row>
    <row r="231" spans="1:18" x14ac:dyDescent="0.25">
      <c r="A231" s="55" t="s">
        <v>356</v>
      </c>
      <c r="B231" s="64" t="s">
        <v>357</v>
      </c>
      <c r="C231" s="57" t="s">
        <v>676</v>
      </c>
      <c r="D231" s="94">
        <v>0</v>
      </c>
      <c r="E231" s="94">
        <v>0</v>
      </c>
      <c r="F231" s="94">
        <v>0</v>
      </c>
      <c r="G231" s="337">
        <v>0</v>
      </c>
      <c r="H231" s="94">
        <v>0</v>
      </c>
      <c r="I231" s="337">
        <v>0</v>
      </c>
      <c r="J231" s="94">
        <v>0</v>
      </c>
      <c r="K231" s="337">
        <v>0</v>
      </c>
      <c r="L231" s="94">
        <v>0</v>
      </c>
      <c r="M231" s="337">
        <v>0</v>
      </c>
      <c r="N231" s="94">
        <v>0</v>
      </c>
      <c r="O231" s="94">
        <v>0</v>
      </c>
      <c r="P231" s="361" t="s">
        <v>230</v>
      </c>
      <c r="Q231" s="354">
        <f t="shared" si="26"/>
        <v>0</v>
      </c>
      <c r="R231" s="95">
        <f t="shared" si="27"/>
        <v>0</v>
      </c>
    </row>
    <row r="232" spans="1:18" x14ac:dyDescent="0.25">
      <c r="A232" s="55" t="s">
        <v>358</v>
      </c>
      <c r="B232" s="64" t="s">
        <v>359</v>
      </c>
      <c r="C232" s="57" t="s">
        <v>676</v>
      </c>
      <c r="D232" s="94">
        <v>-4.0856207306205761E-14</v>
      </c>
      <c r="E232" s="94">
        <v>0</v>
      </c>
      <c r="F232" s="94">
        <v>-1.0658141036401503E-14</v>
      </c>
      <c r="G232" s="337">
        <v>3.5527136788005009E-15</v>
      </c>
      <c r="H232" s="94">
        <v>0</v>
      </c>
      <c r="I232" s="337">
        <v>2.1316282072803006E-14</v>
      </c>
      <c r="J232" s="94">
        <v>-2.1316282072803006E-14</v>
      </c>
      <c r="K232" s="337">
        <v>-3.3306690738754696E-15</v>
      </c>
      <c r="L232" s="94">
        <v>2.5313084961453569E-14</v>
      </c>
      <c r="M232" s="337">
        <v>-3.3306690738754696E-15</v>
      </c>
      <c r="N232" s="94">
        <v>0</v>
      </c>
      <c r="O232" s="94">
        <v>5.4178883601707639E-14</v>
      </c>
      <c r="P232" s="361" t="s">
        <v>230</v>
      </c>
      <c r="Q232" s="354">
        <f t="shared" si="26"/>
        <v>1.8207657603852567E-14</v>
      </c>
      <c r="R232" s="95">
        <f t="shared" si="27"/>
        <v>5.8175686490358203E-14</v>
      </c>
    </row>
    <row r="233" spans="1:18" x14ac:dyDescent="0.25">
      <c r="A233" s="55" t="s">
        <v>360</v>
      </c>
      <c r="B233" s="62" t="s">
        <v>361</v>
      </c>
      <c r="C233" s="57" t="s">
        <v>676</v>
      </c>
      <c r="D233" s="94">
        <v>464.41246971802514</v>
      </c>
      <c r="E233" s="94">
        <v>1035.8566022399998</v>
      </c>
      <c r="F233" s="94">
        <v>99.429454542617449</v>
      </c>
      <c r="G233" s="337">
        <v>154.30713333060146</v>
      </c>
      <c r="H233" s="94">
        <v>107.89112629568713</v>
      </c>
      <c r="I233" s="337">
        <v>286.31436312634713</v>
      </c>
      <c r="J233" s="94">
        <v>423.5014855287248</v>
      </c>
      <c r="K233" s="337">
        <v>401.56928625642587</v>
      </c>
      <c r="L233" s="94">
        <v>101.54067974021466</v>
      </c>
      <c r="M233" s="337">
        <v>142.2693784708112</v>
      </c>
      <c r="N233" s="94">
        <v>107.89112629568713</v>
      </c>
      <c r="O233" s="94">
        <v>0</v>
      </c>
      <c r="P233" s="361" t="s">
        <v>230</v>
      </c>
      <c r="Q233" s="354">
        <f t="shared" si="26"/>
        <v>984.46016118418561</v>
      </c>
      <c r="R233" s="95">
        <f t="shared" si="27"/>
        <v>740.8244178603137</v>
      </c>
    </row>
    <row r="234" spans="1:18" x14ac:dyDescent="0.25">
      <c r="A234" s="55">
        <v>15.1</v>
      </c>
      <c r="B234" s="64" t="s">
        <v>362</v>
      </c>
      <c r="C234" s="57" t="s">
        <v>676</v>
      </c>
      <c r="D234" s="94">
        <v>325.03081173000004</v>
      </c>
      <c r="E234" s="94">
        <v>961.55244581999978</v>
      </c>
      <c r="F234" s="94">
        <v>70.723994380000008</v>
      </c>
      <c r="G234" s="337">
        <v>102.76062985000002</v>
      </c>
      <c r="H234" s="94">
        <v>107.89112629568713</v>
      </c>
      <c r="I234" s="337">
        <v>215.38740642736423</v>
      </c>
      <c r="J234" s="94">
        <v>423.5014855287248</v>
      </c>
      <c r="K234" s="337">
        <v>323.72144091577587</v>
      </c>
      <c r="L234" s="94">
        <v>101.54067974021466</v>
      </c>
      <c r="M234" s="337">
        <v>57.383598766562201</v>
      </c>
      <c r="N234" s="94">
        <v>107.89112629568713</v>
      </c>
      <c r="O234" s="94">
        <v>0</v>
      </c>
      <c r="P234" s="361" t="s">
        <v>230</v>
      </c>
      <c r="Q234" s="354">
        <f t="shared" si="26"/>
        <v>699.25307595970219</v>
      </c>
      <c r="R234" s="95">
        <f t="shared" si="27"/>
        <v>740.8244178603137</v>
      </c>
    </row>
    <row r="235" spans="1:18" x14ac:dyDescent="0.25">
      <c r="A235" s="55" t="s">
        <v>363</v>
      </c>
      <c r="B235" s="63" t="s">
        <v>343</v>
      </c>
      <c r="C235" s="57" t="s">
        <v>676</v>
      </c>
      <c r="D235" s="94">
        <v>22.051327650000019</v>
      </c>
      <c r="E235" s="94">
        <v>122.76192114000003</v>
      </c>
      <c r="F235" s="94">
        <v>0</v>
      </c>
      <c r="G235" s="337">
        <v>45.377031083437814</v>
      </c>
      <c r="H235" s="94">
        <v>0</v>
      </c>
      <c r="I235" s="337">
        <v>61.326789361761428</v>
      </c>
      <c r="J235" s="94">
        <v>54.817340000000058</v>
      </c>
      <c r="K235" s="337">
        <v>67.163878183277575</v>
      </c>
      <c r="L235" s="94">
        <v>71.39288000021466</v>
      </c>
      <c r="M235" s="337">
        <v>50.775554049894851</v>
      </c>
      <c r="N235" s="94">
        <v>76.177339995687134</v>
      </c>
      <c r="O235" s="94">
        <v>0</v>
      </c>
      <c r="P235" s="361" t="s">
        <v>230</v>
      </c>
      <c r="Q235" s="354">
        <f t="shared" si="26"/>
        <v>224.64325267837168</v>
      </c>
      <c r="R235" s="95">
        <f t="shared" si="27"/>
        <v>202.38755999590185</v>
      </c>
    </row>
    <row r="236" spans="1:18" x14ac:dyDescent="0.25">
      <c r="A236" s="55" t="s">
        <v>364</v>
      </c>
      <c r="B236" s="63" t="s">
        <v>345</v>
      </c>
      <c r="C236" s="57" t="s">
        <v>676</v>
      </c>
      <c r="D236" s="94">
        <v>0</v>
      </c>
      <c r="E236" s="94">
        <v>0</v>
      </c>
      <c r="F236" s="94">
        <v>0</v>
      </c>
      <c r="G236" s="337">
        <v>0</v>
      </c>
      <c r="H236" s="94">
        <v>0</v>
      </c>
      <c r="I236" s="337">
        <v>0</v>
      </c>
      <c r="J236" s="94">
        <v>0</v>
      </c>
      <c r="K236" s="337">
        <v>0</v>
      </c>
      <c r="L236" s="94">
        <v>0</v>
      </c>
      <c r="M236" s="337">
        <v>0</v>
      </c>
      <c r="N236" s="94">
        <v>0</v>
      </c>
      <c r="O236" s="94">
        <v>0</v>
      </c>
      <c r="P236" s="361" t="s">
        <v>230</v>
      </c>
      <c r="Q236" s="354">
        <f t="shared" si="26"/>
        <v>0</v>
      </c>
      <c r="R236" s="95">
        <f t="shared" si="27"/>
        <v>0</v>
      </c>
    </row>
    <row r="237" spans="1:18" x14ac:dyDescent="0.25">
      <c r="A237" s="55" t="s">
        <v>365</v>
      </c>
      <c r="B237" s="63" t="s">
        <v>347</v>
      </c>
      <c r="C237" s="57" t="s">
        <v>676</v>
      </c>
      <c r="D237" s="94">
        <v>302.97948408000002</v>
      </c>
      <c r="E237" s="94">
        <v>838.79052467999975</v>
      </c>
      <c r="F237" s="94">
        <v>70.723994380000008</v>
      </c>
      <c r="G237" s="337">
        <v>57.383598766562201</v>
      </c>
      <c r="H237" s="94">
        <v>107.89112629568713</v>
      </c>
      <c r="I237" s="337">
        <v>154.0606170656028</v>
      </c>
      <c r="J237" s="94">
        <v>368.68414552872474</v>
      </c>
      <c r="K237" s="337">
        <v>256.5575627324983</v>
      </c>
      <c r="L237" s="94">
        <v>30.147799740000004</v>
      </c>
      <c r="M237" s="337">
        <v>6.6080447166673544</v>
      </c>
      <c r="N237" s="94">
        <v>31.713786300000002</v>
      </c>
      <c r="O237" s="94">
        <v>0</v>
      </c>
      <c r="P237" s="361" t="s">
        <v>230</v>
      </c>
      <c r="Q237" s="354">
        <f t="shared" si="26"/>
        <v>474.60982328133065</v>
      </c>
      <c r="R237" s="95">
        <f t="shared" si="27"/>
        <v>538.43685786441188</v>
      </c>
    </row>
    <row r="238" spans="1:18" x14ac:dyDescent="0.25">
      <c r="A238" s="55" t="s">
        <v>366</v>
      </c>
      <c r="B238" s="64" t="s">
        <v>226</v>
      </c>
      <c r="C238" s="57" t="s">
        <v>676</v>
      </c>
      <c r="D238" s="94">
        <v>139.3816579880251</v>
      </c>
      <c r="E238" s="94">
        <v>74.304156420000012</v>
      </c>
      <c r="F238" s="94">
        <v>28.705460162617442</v>
      </c>
      <c r="G238" s="337">
        <v>51.54650348060143</v>
      </c>
      <c r="H238" s="94">
        <v>0</v>
      </c>
      <c r="I238" s="337">
        <v>70.92695669898292</v>
      </c>
      <c r="J238" s="94">
        <v>0</v>
      </c>
      <c r="K238" s="337">
        <v>77.847845340649997</v>
      </c>
      <c r="L238" s="94">
        <v>0</v>
      </c>
      <c r="M238" s="337">
        <v>84.885779704249003</v>
      </c>
      <c r="N238" s="94">
        <v>0</v>
      </c>
      <c r="O238" s="94">
        <v>0</v>
      </c>
      <c r="P238" s="361" t="s">
        <v>230</v>
      </c>
      <c r="Q238" s="354">
        <f t="shared" si="26"/>
        <v>285.20708522448336</v>
      </c>
      <c r="R238" s="95">
        <f t="shared" si="27"/>
        <v>0</v>
      </c>
    </row>
    <row r="239" spans="1:18" x14ac:dyDescent="0.25">
      <c r="A239" s="55" t="s">
        <v>367</v>
      </c>
      <c r="B239" s="64" t="s">
        <v>368</v>
      </c>
      <c r="C239" s="57" t="s">
        <v>676</v>
      </c>
      <c r="D239" s="94">
        <v>0</v>
      </c>
      <c r="E239" s="94">
        <v>0</v>
      </c>
      <c r="F239" s="94">
        <v>0</v>
      </c>
      <c r="G239" s="337">
        <v>0</v>
      </c>
      <c r="H239" s="94">
        <v>0</v>
      </c>
      <c r="I239" s="337">
        <v>0</v>
      </c>
      <c r="J239" s="94">
        <v>0</v>
      </c>
      <c r="K239" s="337">
        <v>0</v>
      </c>
      <c r="L239" s="94">
        <v>0</v>
      </c>
      <c r="M239" s="337">
        <v>0</v>
      </c>
      <c r="N239" s="94">
        <v>0</v>
      </c>
      <c r="O239" s="94">
        <v>0</v>
      </c>
      <c r="P239" s="361" t="s">
        <v>230</v>
      </c>
      <c r="Q239" s="354">
        <f t="shared" si="26"/>
        <v>0</v>
      </c>
      <c r="R239" s="95">
        <f t="shared" si="27"/>
        <v>0</v>
      </c>
    </row>
    <row r="240" spans="1:18" ht="31.5" x14ac:dyDescent="0.25">
      <c r="A240" s="55" t="s">
        <v>369</v>
      </c>
      <c r="B240" s="62" t="s">
        <v>686</v>
      </c>
      <c r="C240" s="57" t="s">
        <v>676</v>
      </c>
      <c r="D240" s="94">
        <v>414.44937999999911</v>
      </c>
      <c r="E240" s="94">
        <v>372.83143917328107</v>
      </c>
      <c r="F240" s="94">
        <v>124.36062777451389</v>
      </c>
      <c r="G240" s="337">
        <v>424.63105475657721</v>
      </c>
      <c r="H240" s="94">
        <v>-56.38493411374202</v>
      </c>
      <c r="I240" s="337">
        <v>492.38427355131262</v>
      </c>
      <c r="J240" s="94">
        <v>3.2821885387547809</v>
      </c>
      <c r="K240" s="337">
        <v>513.28550225828621</v>
      </c>
      <c r="L240" s="94">
        <v>10.35403723854597</v>
      </c>
      <c r="M240" s="337">
        <v>456.77396458552721</v>
      </c>
      <c r="N240" s="94">
        <v>79.859174036681907</v>
      </c>
      <c r="O240" s="94">
        <v>291.3274487672561</v>
      </c>
      <c r="P240" s="361" t="s">
        <v>230</v>
      </c>
      <c r="Q240" s="354">
        <f t="shared" si="26"/>
        <v>1887.0747951517033</v>
      </c>
      <c r="R240" s="95">
        <f t="shared" si="27"/>
        <v>328.43791446749674</v>
      </c>
    </row>
    <row r="241" spans="1:18" ht="31.5" x14ac:dyDescent="0.25">
      <c r="A241" s="55" t="s">
        <v>370</v>
      </c>
      <c r="B241" s="62" t="s">
        <v>687</v>
      </c>
      <c r="C241" s="57" t="s">
        <v>676</v>
      </c>
      <c r="D241" s="94">
        <v>-237.71839999999997</v>
      </c>
      <c r="E241" s="94">
        <v>-218.90560859999997</v>
      </c>
      <c r="F241" s="94">
        <v>-376.07074</v>
      </c>
      <c r="G241" s="337">
        <v>-224.69108</v>
      </c>
      <c r="H241" s="94">
        <v>-283.671852</v>
      </c>
      <c r="I241" s="337">
        <v>-969.39099799999997</v>
      </c>
      <c r="J241" s="94">
        <v>-971.34245999999996</v>
      </c>
      <c r="K241" s="337">
        <v>-1026.640562</v>
      </c>
      <c r="L241" s="94">
        <v>-1028.7455880000002</v>
      </c>
      <c r="M241" s="337">
        <v>-747.73100599999987</v>
      </c>
      <c r="N241" s="94">
        <v>-745.95836299999996</v>
      </c>
      <c r="O241" s="94">
        <v>-747.62760860000014</v>
      </c>
      <c r="P241" s="361" t="s">
        <v>230</v>
      </c>
      <c r="Q241" s="354">
        <f t="shared" si="26"/>
        <v>-2968.4536459999999</v>
      </c>
      <c r="R241" s="95">
        <f t="shared" si="27"/>
        <v>-3777.3458716</v>
      </c>
    </row>
    <row r="242" spans="1:18" x14ac:dyDescent="0.25">
      <c r="A242" s="55" t="s">
        <v>371</v>
      </c>
      <c r="B242" s="64" t="s">
        <v>372</v>
      </c>
      <c r="C242" s="57" t="s">
        <v>676</v>
      </c>
      <c r="D242" s="94">
        <v>-237.71839999999997</v>
      </c>
      <c r="E242" s="94">
        <v>-218.90560859999997</v>
      </c>
      <c r="F242" s="94">
        <v>-376.07074</v>
      </c>
      <c r="G242" s="337">
        <v>-224.69108</v>
      </c>
      <c r="H242" s="94">
        <v>-283.671852</v>
      </c>
      <c r="I242" s="337">
        <v>-969.39099799999997</v>
      </c>
      <c r="J242" s="94">
        <v>-971.34245999999996</v>
      </c>
      <c r="K242" s="337">
        <v>-1026.640562</v>
      </c>
      <c r="L242" s="94">
        <v>-1028.7455880000002</v>
      </c>
      <c r="M242" s="337">
        <v>-747.73100599999987</v>
      </c>
      <c r="N242" s="94">
        <v>-745.95836299999996</v>
      </c>
      <c r="O242" s="94">
        <v>-747.62760860000014</v>
      </c>
      <c r="P242" s="361" t="s">
        <v>230</v>
      </c>
      <c r="Q242" s="354">
        <f t="shared" si="26"/>
        <v>-2968.4536459999999</v>
      </c>
      <c r="R242" s="95">
        <f t="shared" si="27"/>
        <v>-3777.3458716</v>
      </c>
    </row>
    <row r="243" spans="1:18" x14ac:dyDescent="0.25">
      <c r="A243" s="55" t="s">
        <v>373</v>
      </c>
      <c r="B243" s="64" t="s">
        <v>374</v>
      </c>
      <c r="C243" s="57" t="s">
        <v>676</v>
      </c>
      <c r="D243" s="94">
        <v>0</v>
      </c>
      <c r="E243" s="94">
        <v>0</v>
      </c>
      <c r="F243" s="94">
        <v>0</v>
      </c>
      <c r="G243" s="337">
        <v>0</v>
      </c>
      <c r="H243" s="94">
        <v>0</v>
      </c>
      <c r="I243" s="337">
        <v>0</v>
      </c>
      <c r="J243" s="94">
        <v>0</v>
      </c>
      <c r="K243" s="337">
        <v>0</v>
      </c>
      <c r="L243" s="94">
        <v>0</v>
      </c>
      <c r="M243" s="337">
        <v>0</v>
      </c>
      <c r="N243" s="94">
        <v>0</v>
      </c>
      <c r="O243" s="94">
        <v>0</v>
      </c>
      <c r="P243" s="361" t="s">
        <v>230</v>
      </c>
      <c r="Q243" s="354">
        <f t="shared" si="26"/>
        <v>0</v>
      </c>
      <c r="R243" s="95">
        <f t="shared" si="27"/>
        <v>0</v>
      </c>
    </row>
    <row r="244" spans="1:18" ht="31.5" x14ac:dyDescent="0.25">
      <c r="A244" s="55" t="s">
        <v>375</v>
      </c>
      <c r="B244" s="62" t="s">
        <v>688</v>
      </c>
      <c r="C244" s="57" t="s">
        <v>676</v>
      </c>
      <c r="D244" s="94">
        <v>-151.06670864802516</v>
      </c>
      <c r="E244" s="94">
        <v>-123.4311296599999</v>
      </c>
      <c r="F244" s="94">
        <v>-26.6439361153585</v>
      </c>
      <c r="G244" s="337">
        <v>-94.881002487361229</v>
      </c>
      <c r="H244" s="94">
        <v>2.0559448925147308</v>
      </c>
      <c r="I244" s="337">
        <v>484.94967208729389</v>
      </c>
      <c r="J244" s="94">
        <v>562.40313082611101</v>
      </c>
      <c r="K244" s="337">
        <v>518.75844436412558</v>
      </c>
      <c r="L244" s="94">
        <v>592.37922401821822</v>
      </c>
      <c r="M244" s="337">
        <v>288.51334013390937</v>
      </c>
      <c r="N244" s="94">
        <v>348.0554848442053</v>
      </c>
      <c r="O244" s="94">
        <v>370.41724983989252</v>
      </c>
      <c r="P244" s="361" t="s">
        <v>230</v>
      </c>
      <c r="Q244" s="354">
        <f t="shared" si="26"/>
        <v>1197.3404540979677</v>
      </c>
      <c r="R244" s="95">
        <f t="shared" si="27"/>
        <v>1875.3110344209417</v>
      </c>
    </row>
    <row r="245" spans="1:18" ht="31.5" x14ac:dyDescent="0.25">
      <c r="A245" s="55" t="s">
        <v>376</v>
      </c>
      <c r="B245" s="64" t="s">
        <v>377</v>
      </c>
      <c r="C245" s="57" t="s">
        <v>676</v>
      </c>
      <c r="D245" s="94">
        <v>-22.051327650000019</v>
      </c>
      <c r="E245" s="94">
        <v>-52.272442339999884</v>
      </c>
      <c r="F245" s="94">
        <v>0</v>
      </c>
      <c r="G245" s="337">
        <v>-45.377031083437814</v>
      </c>
      <c r="H245" s="94">
        <v>0</v>
      </c>
      <c r="I245" s="337">
        <v>553.88321063823855</v>
      </c>
      <c r="J245" s="94">
        <v>560.39265999999998</v>
      </c>
      <c r="K245" s="337">
        <v>594.62812181672234</v>
      </c>
      <c r="L245" s="94">
        <v>590.3991199997854</v>
      </c>
      <c r="M245" s="337">
        <v>371.42095195010512</v>
      </c>
      <c r="N245" s="94">
        <v>346.01917900431283</v>
      </c>
      <c r="O245" s="94">
        <v>368.380944</v>
      </c>
      <c r="P245" s="361" t="s">
        <v>230</v>
      </c>
      <c r="Q245" s="354">
        <f t="shared" si="26"/>
        <v>1474.5552533216282</v>
      </c>
      <c r="R245" s="95">
        <f t="shared" si="27"/>
        <v>1865.1919030040981</v>
      </c>
    </row>
    <row r="246" spans="1:18" ht="31.5" x14ac:dyDescent="0.25">
      <c r="A246" s="55" t="s">
        <v>378</v>
      </c>
      <c r="B246" s="64" t="s">
        <v>379</v>
      </c>
      <c r="C246" s="57" t="s">
        <v>676</v>
      </c>
      <c r="D246" s="94">
        <v>-129.01538099802514</v>
      </c>
      <c r="E246" s="94">
        <v>-71.158687320000013</v>
      </c>
      <c r="F246" s="94">
        <v>-26.6439361153585</v>
      </c>
      <c r="G246" s="337">
        <v>-49.503971403923401</v>
      </c>
      <c r="H246" s="94">
        <v>2.0559448925147303</v>
      </c>
      <c r="I246" s="337">
        <v>-68.933538550944675</v>
      </c>
      <c r="J246" s="94">
        <v>2.0104708261111455</v>
      </c>
      <c r="K246" s="337">
        <v>-75.869677452596761</v>
      </c>
      <c r="L246" s="94">
        <v>1.9801040184328258</v>
      </c>
      <c r="M246" s="337">
        <v>-82.907611816195768</v>
      </c>
      <c r="N246" s="94">
        <v>2.0363058398924663</v>
      </c>
      <c r="O246" s="94">
        <v>2.0363058398925205</v>
      </c>
      <c r="P246" s="361" t="s">
        <v>230</v>
      </c>
      <c r="Q246" s="354">
        <f t="shared" si="26"/>
        <v>-277.21479922366058</v>
      </c>
      <c r="R246" s="95">
        <f t="shared" si="27"/>
        <v>10.11913141684369</v>
      </c>
    </row>
    <row r="247" spans="1:18" x14ac:dyDescent="0.25">
      <c r="A247" s="55" t="s">
        <v>380</v>
      </c>
      <c r="B247" s="62" t="s">
        <v>381</v>
      </c>
      <c r="C247" s="57" t="s">
        <v>676</v>
      </c>
      <c r="D247" s="94">
        <v>0</v>
      </c>
      <c r="E247" s="94">
        <v>0</v>
      </c>
      <c r="F247" s="94">
        <v>217.6</v>
      </c>
      <c r="G247" s="337">
        <v>-105</v>
      </c>
      <c r="H247" s="94">
        <v>338</v>
      </c>
      <c r="I247" s="337">
        <v>-8</v>
      </c>
      <c r="J247" s="94">
        <v>406</v>
      </c>
      <c r="K247" s="337">
        <v>-5.4</v>
      </c>
      <c r="L247" s="94">
        <v>426</v>
      </c>
      <c r="M247" s="337">
        <v>2.44</v>
      </c>
      <c r="N247" s="94">
        <v>318.04000000000002</v>
      </c>
      <c r="O247" s="94">
        <v>86.04</v>
      </c>
      <c r="P247" s="361" t="s">
        <v>230</v>
      </c>
      <c r="Q247" s="354">
        <f t="shared" si="26"/>
        <v>-115.96000000000001</v>
      </c>
      <c r="R247" s="95">
        <f t="shared" si="27"/>
        <v>1574.08</v>
      </c>
    </row>
    <row r="248" spans="1:18" ht="31.5" x14ac:dyDescent="0.25">
      <c r="A248" s="55" t="s">
        <v>382</v>
      </c>
      <c r="B248" s="62" t="s">
        <v>689</v>
      </c>
      <c r="C248" s="57" t="s">
        <v>676</v>
      </c>
      <c r="D248" s="94">
        <v>25.66427135197398</v>
      </c>
      <c r="E248" s="94">
        <v>30.494700913281207</v>
      </c>
      <c r="F248" s="94">
        <v>-60.754048340844605</v>
      </c>
      <c r="G248" s="337">
        <v>5.8972269215985307E-2</v>
      </c>
      <c r="H248" s="94">
        <v>-8.4122122729013427E-4</v>
      </c>
      <c r="I248" s="337">
        <v>-5.7052361393459705E-2</v>
      </c>
      <c r="J248" s="94">
        <v>0.34285936486583068</v>
      </c>
      <c r="K248" s="337">
        <v>3.3846224117493051E-3</v>
      </c>
      <c r="L248" s="94">
        <v>-1.2326743236030779E-2</v>
      </c>
      <c r="M248" s="337">
        <v>-3.701280563289E-3</v>
      </c>
      <c r="N248" s="94">
        <v>-3.7041191127400452E-3</v>
      </c>
      <c r="O248" s="94">
        <v>0.15709000714848287</v>
      </c>
      <c r="P248" s="361" t="s">
        <v>230</v>
      </c>
      <c r="Q248" s="354">
        <f t="shared" si="26"/>
        <v>1.6032496709859068E-3</v>
      </c>
      <c r="R248" s="95">
        <f t="shared" si="27"/>
        <v>0.48307728843825259</v>
      </c>
    </row>
    <row r="249" spans="1:18" x14ac:dyDescent="0.25">
      <c r="A249" s="55" t="s">
        <v>383</v>
      </c>
      <c r="B249" s="62" t="s">
        <v>384</v>
      </c>
      <c r="C249" s="57" t="s">
        <v>676</v>
      </c>
      <c r="D249" s="94">
        <v>4.9378772671441027</v>
      </c>
      <c r="E249" s="94">
        <v>30.602148619118083</v>
      </c>
      <c r="F249" s="94">
        <v>61.09684953239929</v>
      </c>
      <c r="G249" s="337">
        <v>8.4197446978535595E-3</v>
      </c>
      <c r="H249" s="94">
        <v>0.34280119155468469</v>
      </c>
      <c r="I249" s="337">
        <v>6.7392013913838866E-2</v>
      </c>
      <c r="J249" s="94">
        <v>0.34195997032739456</v>
      </c>
      <c r="K249" s="337">
        <v>1.0339652520379161E-2</v>
      </c>
      <c r="L249" s="94">
        <v>0.68481933519322524</v>
      </c>
      <c r="M249" s="337">
        <v>1.3724274932128466E-2</v>
      </c>
      <c r="N249" s="94">
        <v>0.67249259195719446</v>
      </c>
      <c r="O249" s="94">
        <v>0.66878847284445442</v>
      </c>
      <c r="P249" s="361" t="s">
        <v>230</v>
      </c>
      <c r="Q249" s="354">
        <f t="shared" ref="Q249:Q250" si="28">M249</f>
        <v>1.3724274932128466E-2</v>
      </c>
      <c r="R249" s="95">
        <f t="shared" ref="R249:R250" si="29">O249</f>
        <v>0.66878847284445442</v>
      </c>
    </row>
    <row r="250" spans="1:18" ht="16.5" thickBot="1" x14ac:dyDescent="0.3">
      <c r="A250" s="67" t="s">
        <v>385</v>
      </c>
      <c r="B250" s="80" t="s">
        <v>386</v>
      </c>
      <c r="C250" s="69" t="s">
        <v>676</v>
      </c>
      <c r="D250" s="94">
        <v>30.602148619118083</v>
      </c>
      <c r="E250" s="94">
        <v>61.09684953239929</v>
      </c>
      <c r="F250" s="94">
        <v>0.34280119155468469</v>
      </c>
      <c r="G250" s="329">
        <v>6.7392013913838866E-2</v>
      </c>
      <c r="H250" s="94">
        <v>0.34195997032739456</v>
      </c>
      <c r="I250" s="329">
        <v>1.0339652520379161E-2</v>
      </c>
      <c r="J250" s="94">
        <v>0.68481933519322524</v>
      </c>
      <c r="K250" s="329">
        <v>1.3724274932128466E-2</v>
      </c>
      <c r="L250" s="94">
        <v>0.67249259195719446</v>
      </c>
      <c r="M250" s="329">
        <v>1.0022994368839466E-2</v>
      </c>
      <c r="N250" s="94">
        <v>0.66878847284445442</v>
      </c>
      <c r="O250" s="94">
        <v>0.82587847999293729</v>
      </c>
      <c r="P250" s="363" t="s">
        <v>230</v>
      </c>
      <c r="Q250" s="355">
        <f t="shared" si="28"/>
        <v>1.0022994368839466E-2</v>
      </c>
      <c r="R250" s="97">
        <f t="shared" si="29"/>
        <v>0.82587847999293729</v>
      </c>
    </row>
    <row r="251" spans="1:18" x14ac:dyDescent="0.25">
      <c r="A251" s="52" t="s">
        <v>387</v>
      </c>
      <c r="B251" s="53" t="s">
        <v>117</v>
      </c>
      <c r="C251" s="54" t="s">
        <v>230</v>
      </c>
      <c r="D251" s="90">
        <v>0</v>
      </c>
      <c r="E251" s="90">
        <v>0</v>
      </c>
      <c r="F251" s="90">
        <v>0</v>
      </c>
      <c r="G251" s="90" t="s">
        <v>230</v>
      </c>
      <c r="H251" s="90">
        <v>0</v>
      </c>
      <c r="I251" s="90" t="s">
        <v>230</v>
      </c>
      <c r="J251" s="90">
        <v>0</v>
      </c>
      <c r="K251" s="90" t="s">
        <v>230</v>
      </c>
      <c r="L251" s="90">
        <v>0</v>
      </c>
      <c r="M251" s="90" t="s">
        <v>230</v>
      </c>
      <c r="N251" s="90">
        <v>0</v>
      </c>
      <c r="O251" s="90">
        <v>0</v>
      </c>
      <c r="P251" s="92" t="s">
        <v>230</v>
      </c>
      <c r="Q251" s="353" t="str">
        <f t="shared" si="26"/>
        <v>-</v>
      </c>
      <c r="R251" s="92">
        <f t="shared" si="27"/>
        <v>0</v>
      </c>
    </row>
    <row r="252" spans="1:18" ht="31.5" x14ac:dyDescent="0.25">
      <c r="A252" s="55" t="s">
        <v>388</v>
      </c>
      <c r="B252" s="64" t="s">
        <v>389</v>
      </c>
      <c r="C252" s="57" t="s">
        <v>676</v>
      </c>
      <c r="D252" s="93">
        <v>532.18137760000002</v>
      </c>
      <c r="E252" s="93">
        <v>519.78808159999994</v>
      </c>
      <c r="F252" s="93">
        <v>416.640728948</v>
      </c>
      <c r="G252" s="333">
        <v>499.19979317017186</v>
      </c>
      <c r="H252" s="93">
        <v>475.22872894800003</v>
      </c>
      <c r="I252" s="333">
        <v>509.17210127324523</v>
      </c>
      <c r="J252" s="93">
        <v>480.19472894799998</v>
      </c>
      <c r="K252" s="333">
        <v>523.85813081873619</v>
      </c>
      <c r="L252" s="93">
        <v>486.41072894799998</v>
      </c>
      <c r="M252" s="333">
        <v>539.07904657306642</v>
      </c>
      <c r="N252" s="93">
        <v>500.55472894799999</v>
      </c>
      <c r="O252" s="93">
        <v>509.59972894800001</v>
      </c>
      <c r="P252" s="95" t="s">
        <v>230</v>
      </c>
      <c r="Q252" s="354">
        <f t="shared" ref="Q252:Q302" si="30">M252</f>
        <v>539.07904657306642</v>
      </c>
      <c r="R252" s="95">
        <f t="shared" ref="R252:R302" si="31">O252</f>
        <v>509.59972894800001</v>
      </c>
    </row>
    <row r="253" spans="1:18" ht="31.5" x14ac:dyDescent="0.25">
      <c r="A253" s="55" t="s">
        <v>390</v>
      </c>
      <c r="B253" s="63" t="s">
        <v>690</v>
      </c>
      <c r="C253" s="57" t="s">
        <v>676</v>
      </c>
      <c r="D253" s="93" t="s">
        <v>230</v>
      </c>
      <c r="E253" s="93" t="s">
        <v>230</v>
      </c>
      <c r="F253" s="93" t="s">
        <v>230</v>
      </c>
      <c r="G253" s="333" t="s">
        <v>230</v>
      </c>
      <c r="H253" s="93" t="s">
        <v>230</v>
      </c>
      <c r="I253" s="333" t="s">
        <v>230</v>
      </c>
      <c r="J253" s="93" t="s">
        <v>230</v>
      </c>
      <c r="K253" s="333" t="s">
        <v>230</v>
      </c>
      <c r="L253" s="93" t="s">
        <v>230</v>
      </c>
      <c r="M253" s="333" t="s">
        <v>230</v>
      </c>
      <c r="N253" s="93" t="s">
        <v>230</v>
      </c>
      <c r="O253" s="93" t="s">
        <v>230</v>
      </c>
      <c r="P253" s="95" t="s">
        <v>230</v>
      </c>
      <c r="Q253" s="354" t="str">
        <f t="shared" si="30"/>
        <v>-</v>
      </c>
      <c r="R253" s="95" t="str">
        <f t="shared" si="31"/>
        <v>-</v>
      </c>
    </row>
    <row r="254" spans="1:18" x14ac:dyDescent="0.25">
      <c r="A254" s="55" t="s">
        <v>391</v>
      </c>
      <c r="B254" s="65" t="s">
        <v>392</v>
      </c>
      <c r="C254" s="57" t="s">
        <v>676</v>
      </c>
      <c r="D254" s="93" t="s">
        <v>230</v>
      </c>
      <c r="E254" s="93" t="s">
        <v>230</v>
      </c>
      <c r="F254" s="93" t="s">
        <v>230</v>
      </c>
      <c r="G254" s="333" t="s">
        <v>230</v>
      </c>
      <c r="H254" s="93" t="s">
        <v>230</v>
      </c>
      <c r="I254" s="333" t="s">
        <v>230</v>
      </c>
      <c r="J254" s="93" t="s">
        <v>230</v>
      </c>
      <c r="K254" s="333" t="s">
        <v>230</v>
      </c>
      <c r="L254" s="93" t="s">
        <v>230</v>
      </c>
      <c r="M254" s="333" t="s">
        <v>230</v>
      </c>
      <c r="N254" s="93" t="s">
        <v>230</v>
      </c>
      <c r="O254" s="93" t="s">
        <v>230</v>
      </c>
      <c r="P254" s="95" t="s">
        <v>230</v>
      </c>
      <c r="Q254" s="354" t="str">
        <f t="shared" si="30"/>
        <v>-</v>
      </c>
      <c r="R254" s="95" t="str">
        <f t="shared" si="31"/>
        <v>-</v>
      </c>
    </row>
    <row r="255" spans="1:18" ht="31.5" x14ac:dyDescent="0.25">
      <c r="A255" s="55" t="s">
        <v>393</v>
      </c>
      <c r="B255" s="65" t="s">
        <v>691</v>
      </c>
      <c r="C255" s="57" t="s">
        <v>676</v>
      </c>
      <c r="D255" s="93" t="s">
        <v>230</v>
      </c>
      <c r="E255" s="93" t="s">
        <v>230</v>
      </c>
      <c r="F255" s="93" t="s">
        <v>230</v>
      </c>
      <c r="G255" s="333" t="s">
        <v>230</v>
      </c>
      <c r="H255" s="93" t="s">
        <v>230</v>
      </c>
      <c r="I255" s="333" t="s">
        <v>230</v>
      </c>
      <c r="J255" s="93" t="s">
        <v>230</v>
      </c>
      <c r="K255" s="333" t="s">
        <v>230</v>
      </c>
      <c r="L255" s="93" t="s">
        <v>230</v>
      </c>
      <c r="M255" s="333" t="s">
        <v>230</v>
      </c>
      <c r="N255" s="93" t="s">
        <v>230</v>
      </c>
      <c r="O255" s="93" t="s">
        <v>230</v>
      </c>
      <c r="P255" s="95" t="s">
        <v>230</v>
      </c>
      <c r="Q255" s="354" t="str">
        <f t="shared" si="30"/>
        <v>-</v>
      </c>
      <c r="R255" s="95" t="str">
        <f t="shared" si="31"/>
        <v>-</v>
      </c>
    </row>
    <row r="256" spans="1:18" x14ac:dyDescent="0.25">
      <c r="A256" s="55" t="s">
        <v>394</v>
      </c>
      <c r="B256" s="66" t="s">
        <v>392</v>
      </c>
      <c r="C256" s="57" t="s">
        <v>676</v>
      </c>
      <c r="D256" s="93" t="s">
        <v>230</v>
      </c>
      <c r="E256" s="93" t="s">
        <v>230</v>
      </c>
      <c r="F256" s="93" t="s">
        <v>230</v>
      </c>
      <c r="G256" s="333" t="s">
        <v>230</v>
      </c>
      <c r="H256" s="93" t="s">
        <v>230</v>
      </c>
      <c r="I256" s="333" t="s">
        <v>230</v>
      </c>
      <c r="J256" s="93" t="s">
        <v>230</v>
      </c>
      <c r="K256" s="333" t="s">
        <v>230</v>
      </c>
      <c r="L256" s="93" t="s">
        <v>230</v>
      </c>
      <c r="M256" s="333" t="s">
        <v>230</v>
      </c>
      <c r="N256" s="93" t="s">
        <v>230</v>
      </c>
      <c r="O256" s="93" t="s">
        <v>230</v>
      </c>
      <c r="P256" s="95" t="s">
        <v>230</v>
      </c>
      <c r="Q256" s="354" t="str">
        <f t="shared" si="30"/>
        <v>-</v>
      </c>
      <c r="R256" s="95" t="str">
        <f t="shared" si="31"/>
        <v>-</v>
      </c>
    </row>
    <row r="257" spans="1:18" ht="31.5" x14ac:dyDescent="0.25">
      <c r="A257" s="55" t="s">
        <v>395</v>
      </c>
      <c r="B257" s="65" t="s">
        <v>33</v>
      </c>
      <c r="C257" s="57" t="s">
        <v>676</v>
      </c>
      <c r="D257" s="93" t="s">
        <v>230</v>
      </c>
      <c r="E257" s="93" t="s">
        <v>230</v>
      </c>
      <c r="F257" s="93" t="s">
        <v>230</v>
      </c>
      <c r="G257" s="333" t="s">
        <v>230</v>
      </c>
      <c r="H257" s="93" t="s">
        <v>230</v>
      </c>
      <c r="I257" s="333" t="s">
        <v>230</v>
      </c>
      <c r="J257" s="93" t="s">
        <v>230</v>
      </c>
      <c r="K257" s="333" t="s">
        <v>230</v>
      </c>
      <c r="L257" s="93" t="s">
        <v>230</v>
      </c>
      <c r="M257" s="333" t="s">
        <v>230</v>
      </c>
      <c r="N257" s="93" t="s">
        <v>230</v>
      </c>
      <c r="O257" s="93" t="s">
        <v>230</v>
      </c>
      <c r="P257" s="95" t="s">
        <v>230</v>
      </c>
      <c r="Q257" s="354" t="str">
        <f t="shared" si="30"/>
        <v>-</v>
      </c>
      <c r="R257" s="95" t="str">
        <f t="shared" si="31"/>
        <v>-</v>
      </c>
    </row>
    <row r="258" spans="1:18" x14ac:dyDescent="0.25">
      <c r="A258" s="55" t="s">
        <v>396</v>
      </c>
      <c r="B258" s="66" t="s">
        <v>392</v>
      </c>
      <c r="C258" s="57" t="s">
        <v>676</v>
      </c>
      <c r="D258" s="93" t="s">
        <v>230</v>
      </c>
      <c r="E258" s="93" t="s">
        <v>230</v>
      </c>
      <c r="F258" s="93" t="s">
        <v>230</v>
      </c>
      <c r="G258" s="333" t="s">
        <v>230</v>
      </c>
      <c r="H258" s="93" t="s">
        <v>230</v>
      </c>
      <c r="I258" s="333" t="s">
        <v>230</v>
      </c>
      <c r="J258" s="93" t="s">
        <v>230</v>
      </c>
      <c r="K258" s="333" t="s">
        <v>230</v>
      </c>
      <c r="L258" s="93" t="s">
        <v>230</v>
      </c>
      <c r="M258" s="333" t="s">
        <v>230</v>
      </c>
      <c r="N258" s="93" t="s">
        <v>230</v>
      </c>
      <c r="O258" s="93" t="s">
        <v>230</v>
      </c>
      <c r="P258" s="95" t="s">
        <v>230</v>
      </c>
      <c r="Q258" s="354" t="str">
        <f t="shared" si="30"/>
        <v>-</v>
      </c>
      <c r="R258" s="95" t="str">
        <f t="shared" si="31"/>
        <v>-</v>
      </c>
    </row>
    <row r="259" spans="1:18" ht="47.25" x14ac:dyDescent="0.25">
      <c r="A259" s="55" t="s">
        <v>397</v>
      </c>
      <c r="B259" s="65" t="s">
        <v>35</v>
      </c>
      <c r="C259" s="57" t="s">
        <v>676</v>
      </c>
      <c r="D259" s="93" t="s">
        <v>230</v>
      </c>
      <c r="E259" s="93" t="s">
        <v>230</v>
      </c>
      <c r="F259" s="93" t="s">
        <v>230</v>
      </c>
      <c r="G259" s="333" t="s">
        <v>230</v>
      </c>
      <c r="H259" s="93" t="s">
        <v>230</v>
      </c>
      <c r="I259" s="333" t="s">
        <v>230</v>
      </c>
      <c r="J259" s="93" t="s">
        <v>230</v>
      </c>
      <c r="K259" s="333" t="s">
        <v>230</v>
      </c>
      <c r="L259" s="93" t="s">
        <v>230</v>
      </c>
      <c r="M259" s="333" t="s">
        <v>230</v>
      </c>
      <c r="N259" s="93" t="s">
        <v>230</v>
      </c>
      <c r="O259" s="93" t="s">
        <v>230</v>
      </c>
      <c r="P259" s="95" t="s">
        <v>230</v>
      </c>
      <c r="Q259" s="354" t="str">
        <f t="shared" si="30"/>
        <v>-</v>
      </c>
      <c r="R259" s="95" t="str">
        <f t="shared" si="31"/>
        <v>-</v>
      </c>
    </row>
    <row r="260" spans="1:18" x14ac:dyDescent="0.25">
      <c r="A260" s="55" t="s">
        <v>398</v>
      </c>
      <c r="B260" s="66" t="s">
        <v>392</v>
      </c>
      <c r="C260" s="57" t="s">
        <v>676</v>
      </c>
      <c r="D260" s="93" t="s">
        <v>230</v>
      </c>
      <c r="E260" s="93" t="s">
        <v>230</v>
      </c>
      <c r="F260" s="93" t="s">
        <v>230</v>
      </c>
      <c r="G260" s="333" t="s">
        <v>230</v>
      </c>
      <c r="H260" s="93" t="s">
        <v>230</v>
      </c>
      <c r="I260" s="333" t="s">
        <v>230</v>
      </c>
      <c r="J260" s="93" t="s">
        <v>230</v>
      </c>
      <c r="K260" s="333" t="s">
        <v>230</v>
      </c>
      <c r="L260" s="93" t="s">
        <v>230</v>
      </c>
      <c r="M260" s="333" t="s">
        <v>230</v>
      </c>
      <c r="N260" s="93" t="s">
        <v>230</v>
      </c>
      <c r="O260" s="93" t="s">
        <v>230</v>
      </c>
      <c r="P260" s="95" t="s">
        <v>230</v>
      </c>
      <c r="Q260" s="354" t="str">
        <f t="shared" si="30"/>
        <v>-</v>
      </c>
      <c r="R260" s="95" t="str">
        <f t="shared" si="31"/>
        <v>-</v>
      </c>
    </row>
    <row r="261" spans="1:18" x14ac:dyDescent="0.25">
      <c r="A261" s="55" t="s">
        <v>399</v>
      </c>
      <c r="B261" s="63" t="s">
        <v>400</v>
      </c>
      <c r="C261" s="57" t="s">
        <v>676</v>
      </c>
      <c r="D261" s="93" t="s">
        <v>230</v>
      </c>
      <c r="E261" s="93" t="s">
        <v>230</v>
      </c>
      <c r="F261" s="93" t="s">
        <v>230</v>
      </c>
      <c r="G261" s="333" t="s">
        <v>230</v>
      </c>
      <c r="H261" s="93" t="s">
        <v>230</v>
      </c>
      <c r="I261" s="333" t="s">
        <v>230</v>
      </c>
      <c r="J261" s="93" t="s">
        <v>230</v>
      </c>
      <c r="K261" s="333" t="s">
        <v>230</v>
      </c>
      <c r="L261" s="93" t="s">
        <v>230</v>
      </c>
      <c r="M261" s="333" t="s">
        <v>230</v>
      </c>
      <c r="N261" s="93" t="s">
        <v>230</v>
      </c>
      <c r="O261" s="93" t="s">
        <v>230</v>
      </c>
      <c r="P261" s="95" t="s">
        <v>230</v>
      </c>
      <c r="Q261" s="354" t="str">
        <f t="shared" si="30"/>
        <v>-</v>
      </c>
      <c r="R261" s="95" t="str">
        <f t="shared" si="31"/>
        <v>-</v>
      </c>
    </row>
    <row r="262" spans="1:18" x14ac:dyDescent="0.25">
      <c r="A262" s="55" t="s">
        <v>401</v>
      </c>
      <c r="B262" s="65" t="s">
        <v>392</v>
      </c>
      <c r="C262" s="57" t="s">
        <v>676</v>
      </c>
      <c r="D262" s="93">
        <v>0</v>
      </c>
      <c r="E262" s="93">
        <v>0</v>
      </c>
      <c r="F262" s="93">
        <v>0</v>
      </c>
      <c r="G262" s="333" t="s">
        <v>230</v>
      </c>
      <c r="H262" s="93">
        <v>0</v>
      </c>
      <c r="I262" s="333" t="s">
        <v>230</v>
      </c>
      <c r="J262" s="93">
        <v>0</v>
      </c>
      <c r="K262" s="333" t="s">
        <v>230</v>
      </c>
      <c r="L262" s="93">
        <v>0</v>
      </c>
      <c r="M262" s="333" t="s">
        <v>230</v>
      </c>
      <c r="N262" s="93">
        <v>0</v>
      </c>
      <c r="O262" s="93">
        <v>0</v>
      </c>
      <c r="P262" s="95" t="s">
        <v>230</v>
      </c>
      <c r="Q262" s="354" t="str">
        <f t="shared" si="30"/>
        <v>-</v>
      </c>
      <c r="R262" s="95">
        <f t="shared" si="31"/>
        <v>0</v>
      </c>
    </row>
    <row r="263" spans="1:18" x14ac:dyDescent="0.25">
      <c r="A263" s="55" t="s">
        <v>402</v>
      </c>
      <c r="B263" s="61" t="s">
        <v>403</v>
      </c>
      <c r="C263" s="57" t="s">
        <v>676</v>
      </c>
      <c r="D263" s="93">
        <v>420.06799999999998</v>
      </c>
      <c r="E263" s="93">
        <v>417.01407682999968</v>
      </c>
      <c r="F263" s="93">
        <v>406.28199999999998</v>
      </c>
      <c r="G263" s="333">
        <v>448.26658747282147</v>
      </c>
      <c r="H263" s="93">
        <v>455.89</v>
      </c>
      <c r="I263" s="333">
        <v>458.23889557589484</v>
      </c>
      <c r="J263" s="93">
        <v>460.85599999999999</v>
      </c>
      <c r="K263" s="333">
        <v>472.92492512138585</v>
      </c>
      <c r="L263" s="93">
        <v>467.072</v>
      </c>
      <c r="M263" s="333">
        <v>488.14584087571609</v>
      </c>
      <c r="N263" s="93">
        <v>481.21600000000001</v>
      </c>
      <c r="O263" s="93">
        <v>490.26100000000002</v>
      </c>
      <c r="P263" s="95" t="s">
        <v>230</v>
      </c>
      <c r="Q263" s="354">
        <f t="shared" si="30"/>
        <v>488.14584087571609</v>
      </c>
      <c r="R263" s="95">
        <f t="shared" si="31"/>
        <v>490.26100000000002</v>
      </c>
    </row>
    <row r="264" spans="1:18" x14ac:dyDescent="0.25">
      <c r="A264" s="55" t="s">
        <v>404</v>
      </c>
      <c r="B264" s="65" t="s">
        <v>392</v>
      </c>
      <c r="C264" s="57" t="s">
        <v>676</v>
      </c>
      <c r="D264" s="93">
        <v>21.972000000000001</v>
      </c>
      <c r="E264" s="93">
        <v>19.972635250000053</v>
      </c>
      <c r="F264" s="93">
        <v>8.8379999999999992</v>
      </c>
      <c r="G264" s="333">
        <v>9.6498657049250323</v>
      </c>
      <c r="H264" s="93">
        <v>44.774999999999999</v>
      </c>
      <c r="I264" s="333">
        <v>4.7930547001787778</v>
      </c>
      <c r="J264" s="93">
        <v>36.456000000000003</v>
      </c>
      <c r="K264" s="333">
        <v>0.17908424566983011</v>
      </c>
      <c r="L264" s="93">
        <v>28.969000000000001</v>
      </c>
      <c r="M264" s="333">
        <v>0</v>
      </c>
      <c r="N264" s="93">
        <v>28.969000000000001</v>
      </c>
      <c r="O264" s="93">
        <v>28.969000000000001</v>
      </c>
      <c r="P264" s="95" t="s">
        <v>230</v>
      </c>
      <c r="Q264" s="354">
        <f t="shared" si="30"/>
        <v>0</v>
      </c>
      <c r="R264" s="95">
        <f t="shared" si="31"/>
        <v>28.969000000000001</v>
      </c>
    </row>
    <row r="265" spans="1:18" x14ac:dyDescent="0.25">
      <c r="A265" s="55" t="s">
        <v>405</v>
      </c>
      <c r="B265" s="61" t="s">
        <v>406</v>
      </c>
      <c r="C265" s="57" t="s">
        <v>676</v>
      </c>
      <c r="D265" s="93" t="s">
        <v>230</v>
      </c>
      <c r="E265" s="93" t="s">
        <v>230</v>
      </c>
      <c r="F265" s="93" t="s">
        <v>230</v>
      </c>
      <c r="G265" s="333" t="s">
        <v>230</v>
      </c>
      <c r="H265" s="93" t="s">
        <v>230</v>
      </c>
      <c r="I265" s="333" t="s">
        <v>230</v>
      </c>
      <c r="J265" s="93" t="s">
        <v>230</v>
      </c>
      <c r="K265" s="333" t="s">
        <v>230</v>
      </c>
      <c r="L265" s="93" t="s">
        <v>230</v>
      </c>
      <c r="M265" s="333" t="s">
        <v>230</v>
      </c>
      <c r="N265" s="93" t="s">
        <v>230</v>
      </c>
      <c r="O265" s="93" t="s">
        <v>230</v>
      </c>
      <c r="P265" s="95" t="s">
        <v>230</v>
      </c>
      <c r="Q265" s="354" t="str">
        <f t="shared" si="30"/>
        <v>-</v>
      </c>
      <c r="R265" s="95" t="str">
        <f t="shared" si="31"/>
        <v>-</v>
      </c>
    </row>
    <row r="266" spans="1:18" x14ac:dyDescent="0.25">
      <c r="A266" s="55" t="s">
        <v>407</v>
      </c>
      <c r="B266" s="65" t="s">
        <v>392</v>
      </c>
      <c r="C266" s="57" t="s">
        <v>676</v>
      </c>
      <c r="D266" s="93">
        <v>0</v>
      </c>
      <c r="E266" s="93">
        <v>0</v>
      </c>
      <c r="F266" s="93">
        <v>0</v>
      </c>
      <c r="G266" s="333" t="s">
        <v>230</v>
      </c>
      <c r="H266" s="93">
        <v>0</v>
      </c>
      <c r="I266" s="333" t="s">
        <v>230</v>
      </c>
      <c r="J266" s="93">
        <v>0</v>
      </c>
      <c r="K266" s="333" t="s">
        <v>230</v>
      </c>
      <c r="L266" s="93">
        <v>0</v>
      </c>
      <c r="M266" s="333" t="s">
        <v>230</v>
      </c>
      <c r="N266" s="93">
        <v>0</v>
      </c>
      <c r="O266" s="93">
        <v>0</v>
      </c>
      <c r="P266" s="95" t="s">
        <v>230</v>
      </c>
      <c r="Q266" s="354" t="str">
        <f t="shared" si="30"/>
        <v>-</v>
      </c>
      <c r="R266" s="95">
        <f t="shared" si="31"/>
        <v>0</v>
      </c>
    </row>
    <row r="267" spans="1:18" x14ac:dyDescent="0.25">
      <c r="A267" s="55" t="s">
        <v>408</v>
      </c>
      <c r="B267" s="61" t="s">
        <v>409</v>
      </c>
      <c r="C267" s="57" t="s">
        <v>676</v>
      </c>
      <c r="D267" s="93">
        <v>7.2901661400000002</v>
      </c>
      <c r="E267" s="93">
        <v>4.9000000000000004</v>
      </c>
      <c r="F267" s="93">
        <v>3.6775377760000119</v>
      </c>
      <c r="G267" s="333">
        <v>5.9485463640000056</v>
      </c>
      <c r="H267" s="93">
        <v>3.6775377760000119</v>
      </c>
      <c r="I267" s="333">
        <v>5.9485463640000056</v>
      </c>
      <c r="J267" s="93">
        <v>3.6775377760000119</v>
      </c>
      <c r="K267" s="333">
        <v>5.9485463640000056</v>
      </c>
      <c r="L267" s="93">
        <v>3.6775377760000119</v>
      </c>
      <c r="M267" s="333">
        <v>5.9485463640000056</v>
      </c>
      <c r="N267" s="93">
        <v>3.6775377760000119</v>
      </c>
      <c r="O267" s="93">
        <v>3.6775377760000119</v>
      </c>
      <c r="P267" s="95" t="s">
        <v>230</v>
      </c>
      <c r="Q267" s="354">
        <f t="shared" si="30"/>
        <v>5.9485463640000056</v>
      </c>
      <c r="R267" s="95">
        <f t="shared" si="31"/>
        <v>3.6775377760000119</v>
      </c>
    </row>
    <row r="268" spans="1:18" x14ac:dyDescent="0.25">
      <c r="A268" s="55" t="s">
        <v>410</v>
      </c>
      <c r="B268" s="65" t="s">
        <v>392</v>
      </c>
      <c r="C268" s="57" t="s">
        <v>676</v>
      </c>
      <c r="D268" s="93">
        <v>0</v>
      </c>
      <c r="E268" s="93">
        <v>0</v>
      </c>
      <c r="F268" s="93">
        <v>0</v>
      </c>
      <c r="G268" s="333">
        <v>0</v>
      </c>
      <c r="H268" s="93">
        <v>0</v>
      </c>
      <c r="I268" s="333">
        <v>0</v>
      </c>
      <c r="J268" s="93">
        <v>0</v>
      </c>
      <c r="K268" s="333">
        <v>0</v>
      </c>
      <c r="L268" s="93">
        <v>0</v>
      </c>
      <c r="M268" s="333">
        <v>0</v>
      </c>
      <c r="N268" s="93">
        <v>0</v>
      </c>
      <c r="O268" s="93">
        <v>0</v>
      </c>
      <c r="P268" s="95" t="s">
        <v>230</v>
      </c>
      <c r="Q268" s="354">
        <f t="shared" si="30"/>
        <v>0</v>
      </c>
      <c r="R268" s="95">
        <f t="shared" si="31"/>
        <v>0</v>
      </c>
    </row>
    <row r="269" spans="1:18" x14ac:dyDescent="0.25">
      <c r="A269" s="55" t="s">
        <v>413</v>
      </c>
      <c r="B269" s="61" t="s">
        <v>411</v>
      </c>
      <c r="C269" s="57" t="s">
        <v>676</v>
      </c>
      <c r="D269" s="93">
        <v>0</v>
      </c>
      <c r="E269" s="93">
        <v>0</v>
      </c>
      <c r="F269" s="93">
        <v>0</v>
      </c>
      <c r="G269" s="333">
        <v>0</v>
      </c>
      <c r="H269" s="93">
        <v>0</v>
      </c>
      <c r="I269" s="333">
        <v>0</v>
      </c>
      <c r="J269" s="93">
        <v>0</v>
      </c>
      <c r="K269" s="333">
        <v>0</v>
      </c>
      <c r="L269" s="93">
        <v>0</v>
      </c>
      <c r="M269" s="333">
        <v>0</v>
      </c>
      <c r="N269" s="93">
        <v>0</v>
      </c>
      <c r="O269" s="93">
        <v>0</v>
      </c>
      <c r="P269" s="95" t="s">
        <v>230</v>
      </c>
      <c r="Q269" s="354">
        <f t="shared" si="30"/>
        <v>0</v>
      </c>
      <c r="R269" s="95">
        <f t="shared" si="31"/>
        <v>0</v>
      </c>
    </row>
    <row r="270" spans="1:18" x14ac:dyDescent="0.25">
      <c r="A270" s="55" t="s">
        <v>412</v>
      </c>
      <c r="B270" s="65" t="s">
        <v>392</v>
      </c>
      <c r="C270" s="57" t="s">
        <v>676</v>
      </c>
      <c r="D270" s="93">
        <v>0</v>
      </c>
      <c r="E270" s="93">
        <v>0</v>
      </c>
      <c r="F270" s="93">
        <v>0</v>
      </c>
      <c r="G270" s="333">
        <v>0</v>
      </c>
      <c r="H270" s="93">
        <v>0</v>
      </c>
      <c r="I270" s="333">
        <v>0</v>
      </c>
      <c r="J270" s="93">
        <v>0</v>
      </c>
      <c r="K270" s="333">
        <v>0</v>
      </c>
      <c r="L270" s="93">
        <v>0</v>
      </c>
      <c r="M270" s="333">
        <v>0</v>
      </c>
      <c r="N270" s="93">
        <v>0</v>
      </c>
      <c r="O270" s="93">
        <v>0</v>
      </c>
      <c r="P270" s="95" t="s">
        <v>230</v>
      </c>
      <c r="Q270" s="354">
        <f t="shared" si="30"/>
        <v>0</v>
      </c>
      <c r="R270" s="95">
        <f t="shared" si="31"/>
        <v>0</v>
      </c>
    </row>
    <row r="271" spans="1:18" x14ac:dyDescent="0.25">
      <c r="A271" s="55" t="s">
        <v>413</v>
      </c>
      <c r="B271" s="61" t="s">
        <v>414</v>
      </c>
      <c r="C271" s="57" t="s">
        <v>676</v>
      </c>
      <c r="D271" s="93" t="s">
        <v>230</v>
      </c>
      <c r="E271" s="93" t="s">
        <v>230</v>
      </c>
      <c r="F271" s="93" t="s">
        <v>230</v>
      </c>
      <c r="G271" s="333" t="s">
        <v>230</v>
      </c>
      <c r="H271" s="93" t="s">
        <v>230</v>
      </c>
      <c r="I271" s="333" t="s">
        <v>230</v>
      </c>
      <c r="J271" s="93" t="s">
        <v>230</v>
      </c>
      <c r="K271" s="333" t="s">
        <v>230</v>
      </c>
      <c r="L271" s="93" t="s">
        <v>230</v>
      </c>
      <c r="M271" s="333" t="s">
        <v>230</v>
      </c>
      <c r="N271" s="93" t="s">
        <v>230</v>
      </c>
      <c r="O271" s="93" t="s">
        <v>230</v>
      </c>
      <c r="P271" s="95" t="s">
        <v>230</v>
      </c>
      <c r="Q271" s="354" t="str">
        <f t="shared" si="30"/>
        <v>-</v>
      </c>
      <c r="R271" s="95" t="str">
        <f t="shared" si="31"/>
        <v>-</v>
      </c>
    </row>
    <row r="272" spans="1:18" x14ac:dyDescent="0.25">
      <c r="A272" s="55" t="s">
        <v>415</v>
      </c>
      <c r="B272" s="65" t="s">
        <v>392</v>
      </c>
      <c r="C272" s="57" t="s">
        <v>676</v>
      </c>
      <c r="D272" s="93" t="s">
        <v>230</v>
      </c>
      <c r="E272" s="93" t="s">
        <v>230</v>
      </c>
      <c r="F272" s="93" t="s">
        <v>230</v>
      </c>
      <c r="G272" s="333" t="s">
        <v>230</v>
      </c>
      <c r="H272" s="93" t="s">
        <v>230</v>
      </c>
      <c r="I272" s="333" t="s">
        <v>230</v>
      </c>
      <c r="J272" s="93" t="s">
        <v>230</v>
      </c>
      <c r="K272" s="333" t="s">
        <v>230</v>
      </c>
      <c r="L272" s="93" t="s">
        <v>230</v>
      </c>
      <c r="M272" s="333" t="s">
        <v>230</v>
      </c>
      <c r="N272" s="93" t="s">
        <v>230</v>
      </c>
      <c r="O272" s="93" t="s">
        <v>230</v>
      </c>
      <c r="P272" s="95" t="s">
        <v>230</v>
      </c>
      <c r="Q272" s="354" t="str">
        <f t="shared" si="30"/>
        <v>-</v>
      </c>
      <c r="R272" s="95" t="str">
        <f t="shared" si="31"/>
        <v>-</v>
      </c>
    </row>
    <row r="273" spans="1:18" ht="31.5" x14ac:dyDescent="0.25">
      <c r="A273" s="55" t="s">
        <v>416</v>
      </c>
      <c r="B273" s="63" t="s">
        <v>417</v>
      </c>
      <c r="C273" s="57" t="s">
        <v>676</v>
      </c>
      <c r="D273" s="93" t="s">
        <v>230</v>
      </c>
      <c r="E273" s="93" t="s">
        <v>230</v>
      </c>
      <c r="F273" s="93" t="s">
        <v>230</v>
      </c>
      <c r="G273" s="333" t="s">
        <v>230</v>
      </c>
      <c r="H273" s="93" t="s">
        <v>230</v>
      </c>
      <c r="I273" s="333" t="s">
        <v>230</v>
      </c>
      <c r="J273" s="93" t="s">
        <v>230</v>
      </c>
      <c r="K273" s="333" t="s">
        <v>230</v>
      </c>
      <c r="L273" s="93" t="s">
        <v>230</v>
      </c>
      <c r="M273" s="333" t="s">
        <v>230</v>
      </c>
      <c r="N273" s="93" t="s">
        <v>230</v>
      </c>
      <c r="O273" s="93" t="s">
        <v>230</v>
      </c>
      <c r="P273" s="95" t="s">
        <v>230</v>
      </c>
      <c r="Q273" s="354" t="str">
        <f t="shared" si="30"/>
        <v>-</v>
      </c>
      <c r="R273" s="95" t="str">
        <f t="shared" si="31"/>
        <v>-</v>
      </c>
    </row>
    <row r="274" spans="1:18" x14ac:dyDescent="0.25">
      <c r="A274" s="55" t="s">
        <v>418</v>
      </c>
      <c r="B274" s="65" t="s">
        <v>392</v>
      </c>
      <c r="C274" s="57" t="s">
        <v>676</v>
      </c>
      <c r="D274" s="93" t="s">
        <v>230</v>
      </c>
      <c r="E274" s="93" t="s">
        <v>230</v>
      </c>
      <c r="F274" s="93" t="s">
        <v>230</v>
      </c>
      <c r="G274" s="333" t="s">
        <v>230</v>
      </c>
      <c r="H274" s="93" t="s">
        <v>230</v>
      </c>
      <c r="I274" s="333" t="s">
        <v>230</v>
      </c>
      <c r="J274" s="93" t="s">
        <v>230</v>
      </c>
      <c r="K274" s="333" t="s">
        <v>230</v>
      </c>
      <c r="L274" s="93" t="s">
        <v>230</v>
      </c>
      <c r="M274" s="333" t="s">
        <v>230</v>
      </c>
      <c r="N274" s="93" t="s">
        <v>230</v>
      </c>
      <c r="O274" s="93" t="s">
        <v>230</v>
      </c>
      <c r="P274" s="95" t="s">
        <v>230</v>
      </c>
      <c r="Q274" s="354" t="str">
        <f t="shared" si="30"/>
        <v>-</v>
      </c>
      <c r="R274" s="95" t="str">
        <f t="shared" si="31"/>
        <v>-</v>
      </c>
    </row>
    <row r="275" spans="1:18" x14ac:dyDescent="0.25">
      <c r="A275" s="55" t="s">
        <v>419</v>
      </c>
      <c r="B275" s="65" t="s">
        <v>604</v>
      </c>
      <c r="C275" s="57" t="s">
        <v>676</v>
      </c>
      <c r="D275" s="93" t="s">
        <v>230</v>
      </c>
      <c r="E275" s="93" t="s">
        <v>230</v>
      </c>
      <c r="F275" s="93" t="s">
        <v>230</v>
      </c>
      <c r="G275" s="333" t="s">
        <v>230</v>
      </c>
      <c r="H275" s="93" t="s">
        <v>230</v>
      </c>
      <c r="I275" s="333" t="s">
        <v>230</v>
      </c>
      <c r="J275" s="93" t="s">
        <v>230</v>
      </c>
      <c r="K275" s="333" t="s">
        <v>230</v>
      </c>
      <c r="L275" s="93" t="s">
        <v>230</v>
      </c>
      <c r="M275" s="333" t="s">
        <v>230</v>
      </c>
      <c r="N275" s="93" t="s">
        <v>230</v>
      </c>
      <c r="O275" s="93" t="s">
        <v>230</v>
      </c>
      <c r="P275" s="95" t="s">
        <v>230</v>
      </c>
      <c r="Q275" s="354" t="str">
        <f t="shared" si="30"/>
        <v>-</v>
      </c>
      <c r="R275" s="95" t="str">
        <f t="shared" si="31"/>
        <v>-</v>
      </c>
    </row>
    <row r="276" spans="1:18" x14ac:dyDescent="0.25">
      <c r="A276" s="55" t="s">
        <v>420</v>
      </c>
      <c r="B276" s="66" t="s">
        <v>392</v>
      </c>
      <c r="C276" s="57" t="s">
        <v>676</v>
      </c>
      <c r="D276" s="93" t="s">
        <v>230</v>
      </c>
      <c r="E276" s="93" t="s">
        <v>230</v>
      </c>
      <c r="F276" s="93" t="s">
        <v>230</v>
      </c>
      <c r="G276" s="333" t="s">
        <v>230</v>
      </c>
      <c r="H276" s="93" t="s">
        <v>230</v>
      </c>
      <c r="I276" s="333" t="s">
        <v>230</v>
      </c>
      <c r="J276" s="93" t="s">
        <v>230</v>
      </c>
      <c r="K276" s="333" t="s">
        <v>230</v>
      </c>
      <c r="L276" s="93" t="s">
        <v>230</v>
      </c>
      <c r="M276" s="333" t="s">
        <v>230</v>
      </c>
      <c r="N276" s="93" t="s">
        <v>230</v>
      </c>
      <c r="O276" s="93" t="s">
        <v>230</v>
      </c>
      <c r="P276" s="95" t="s">
        <v>230</v>
      </c>
      <c r="Q276" s="354" t="str">
        <f t="shared" si="30"/>
        <v>-</v>
      </c>
      <c r="R276" s="95" t="str">
        <f t="shared" si="31"/>
        <v>-</v>
      </c>
    </row>
    <row r="277" spans="1:18" x14ac:dyDescent="0.25">
      <c r="A277" s="55" t="s">
        <v>421</v>
      </c>
      <c r="B277" s="65" t="s">
        <v>53</v>
      </c>
      <c r="C277" s="57" t="s">
        <v>676</v>
      </c>
      <c r="D277" s="93" t="s">
        <v>230</v>
      </c>
      <c r="E277" s="93" t="s">
        <v>230</v>
      </c>
      <c r="F277" s="93" t="s">
        <v>230</v>
      </c>
      <c r="G277" s="333" t="s">
        <v>230</v>
      </c>
      <c r="H277" s="93" t="s">
        <v>230</v>
      </c>
      <c r="I277" s="333" t="s">
        <v>230</v>
      </c>
      <c r="J277" s="93" t="s">
        <v>230</v>
      </c>
      <c r="K277" s="333" t="s">
        <v>230</v>
      </c>
      <c r="L277" s="93" t="s">
        <v>230</v>
      </c>
      <c r="M277" s="333" t="s">
        <v>230</v>
      </c>
      <c r="N277" s="93" t="s">
        <v>230</v>
      </c>
      <c r="O277" s="93" t="s">
        <v>230</v>
      </c>
      <c r="P277" s="95" t="s">
        <v>230</v>
      </c>
      <c r="Q277" s="354" t="str">
        <f t="shared" si="30"/>
        <v>-</v>
      </c>
      <c r="R277" s="95" t="str">
        <f t="shared" si="31"/>
        <v>-</v>
      </c>
    </row>
    <row r="278" spans="1:18" x14ac:dyDescent="0.25">
      <c r="A278" s="55" t="s">
        <v>422</v>
      </c>
      <c r="B278" s="66" t="s">
        <v>392</v>
      </c>
      <c r="C278" s="57" t="s">
        <v>676</v>
      </c>
      <c r="D278" s="93" t="s">
        <v>230</v>
      </c>
      <c r="E278" s="93" t="s">
        <v>230</v>
      </c>
      <c r="F278" s="93" t="s">
        <v>230</v>
      </c>
      <c r="G278" s="333" t="s">
        <v>230</v>
      </c>
      <c r="H278" s="93" t="s">
        <v>230</v>
      </c>
      <c r="I278" s="333" t="s">
        <v>230</v>
      </c>
      <c r="J278" s="93" t="s">
        <v>230</v>
      </c>
      <c r="K278" s="333" t="s">
        <v>230</v>
      </c>
      <c r="L278" s="93" t="s">
        <v>230</v>
      </c>
      <c r="M278" s="333" t="s">
        <v>230</v>
      </c>
      <c r="N278" s="93" t="s">
        <v>230</v>
      </c>
      <c r="O278" s="93" t="s">
        <v>230</v>
      </c>
      <c r="P278" s="95" t="s">
        <v>230</v>
      </c>
      <c r="Q278" s="354" t="str">
        <f t="shared" si="30"/>
        <v>-</v>
      </c>
      <c r="R278" s="95" t="str">
        <f t="shared" si="31"/>
        <v>-</v>
      </c>
    </row>
    <row r="279" spans="1:18" x14ac:dyDescent="0.25">
      <c r="A279" s="55" t="s">
        <v>423</v>
      </c>
      <c r="B279" s="63" t="s">
        <v>424</v>
      </c>
      <c r="C279" s="57" t="s">
        <v>676</v>
      </c>
      <c r="D279" s="93">
        <v>104.82321146000004</v>
      </c>
      <c r="E279" s="93">
        <v>97.874004770000255</v>
      </c>
      <c r="F279" s="93">
        <v>6.681191172000009</v>
      </c>
      <c r="G279" s="333">
        <v>44.984659333350379</v>
      </c>
      <c r="H279" s="93">
        <v>15.661191172000027</v>
      </c>
      <c r="I279" s="333">
        <v>44.984659333350379</v>
      </c>
      <c r="J279" s="93">
        <v>15.66119117199997</v>
      </c>
      <c r="K279" s="333">
        <v>44.984659333350322</v>
      </c>
      <c r="L279" s="93">
        <v>15.66119117199997</v>
      </c>
      <c r="M279" s="333">
        <v>44.984659333350322</v>
      </c>
      <c r="N279" s="93">
        <v>15.66119117199997</v>
      </c>
      <c r="O279" s="93">
        <v>15.66119117199997</v>
      </c>
      <c r="P279" s="95" t="s">
        <v>230</v>
      </c>
      <c r="Q279" s="354">
        <f t="shared" si="30"/>
        <v>44.984659333350322</v>
      </c>
      <c r="R279" s="95">
        <f t="shared" si="31"/>
        <v>15.66119117199997</v>
      </c>
    </row>
    <row r="280" spans="1:18" x14ac:dyDescent="0.25">
      <c r="A280" s="55" t="s">
        <v>425</v>
      </c>
      <c r="B280" s="65" t="s">
        <v>392</v>
      </c>
      <c r="C280" s="57" t="s">
        <v>676</v>
      </c>
      <c r="D280" s="93">
        <v>0</v>
      </c>
      <c r="E280" s="93">
        <v>0</v>
      </c>
      <c r="F280" s="93">
        <v>0</v>
      </c>
      <c r="G280" s="333">
        <v>0</v>
      </c>
      <c r="H280" s="93">
        <v>0</v>
      </c>
      <c r="I280" s="333">
        <v>0</v>
      </c>
      <c r="J280" s="93">
        <v>0</v>
      </c>
      <c r="K280" s="333">
        <v>0</v>
      </c>
      <c r="L280" s="93">
        <v>0</v>
      </c>
      <c r="M280" s="333">
        <v>0</v>
      </c>
      <c r="N280" s="93">
        <v>0</v>
      </c>
      <c r="O280" s="93">
        <v>0</v>
      </c>
      <c r="P280" s="95" t="s">
        <v>230</v>
      </c>
      <c r="Q280" s="354">
        <f t="shared" si="30"/>
        <v>0</v>
      </c>
      <c r="R280" s="95">
        <f t="shared" si="31"/>
        <v>0</v>
      </c>
    </row>
    <row r="281" spans="1:18" ht="31.5" x14ac:dyDescent="0.25">
      <c r="A281" s="55" t="s">
        <v>426</v>
      </c>
      <c r="B281" s="64" t="s">
        <v>427</v>
      </c>
      <c r="C281" s="57" t="s">
        <v>676</v>
      </c>
      <c r="D281" s="93">
        <v>455.06923360000002</v>
      </c>
      <c r="E281" s="93">
        <v>577.9691646</v>
      </c>
      <c r="F281" s="93">
        <v>493.37125212215915</v>
      </c>
      <c r="G281" s="333">
        <v>512.28028873372034</v>
      </c>
      <c r="H281" s="93">
        <v>503.64625426859078</v>
      </c>
      <c r="I281" s="333">
        <v>519.11355684087027</v>
      </c>
      <c r="J281" s="93">
        <v>507.36782778543181</v>
      </c>
      <c r="K281" s="333">
        <v>526.9982027741413</v>
      </c>
      <c r="L281" s="93">
        <v>511.59532799182062</v>
      </c>
      <c r="M281" s="333">
        <v>537.61132122320407</v>
      </c>
      <c r="N281" s="93">
        <v>520.68047561938704</v>
      </c>
      <c r="O281" s="93">
        <v>521.20173907538674</v>
      </c>
      <c r="P281" s="95" t="s">
        <v>230</v>
      </c>
      <c r="Q281" s="354">
        <f t="shared" si="30"/>
        <v>537.61132122320407</v>
      </c>
      <c r="R281" s="95">
        <f t="shared" si="31"/>
        <v>521.20173907538674</v>
      </c>
    </row>
    <row r="282" spans="1:18" x14ac:dyDescent="0.25">
      <c r="A282" s="55" t="s">
        <v>428</v>
      </c>
      <c r="B282" s="63" t="s">
        <v>429</v>
      </c>
      <c r="C282" s="57" t="s">
        <v>676</v>
      </c>
      <c r="D282" s="93">
        <v>0</v>
      </c>
      <c r="E282" s="93">
        <v>0</v>
      </c>
      <c r="F282" s="93">
        <v>0</v>
      </c>
      <c r="G282" s="333">
        <v>0</v>
      </c>
      <c r="H282" s="93">
        <v>0</v>
      </c>
      <c r="I282" s="333">
        <v>0</v>
      </c>
      <c r="J282" s="93">
        <v>0</v>
      </c>
      <c r="K282" s="333">
        <v>0</v>
      </c>
      <c r="L282" s="93">
        <v>0</v>
      </c>
      <c r="M282" s="333">
        <v>0</v>
      </c>
      <c r="N282" s="93">
        <v>0</v>
      </c>
      <c r="O282" s="93">
        <v>0</v>
      </c>
      <c r="P282" s="95" t="s">
        <v>230</v>
      </c>
      <c r="Q282" s="354">
        <f t="shared" si="30"/>
        <v>0</v>
      </c>
      <c r="R282" s="95">
        <f t="shared" si="31"/>
        <v>0</v>
      </c>
    </row>
    <row r="283" spans="1:18" x14ac:dyDescent="0.25">
      <c r="A283" s="55" t="s">
        <v>430</v>
      </c>
      <c r="B283" s="65" t="s">
        <v>392</v>
      </c>
      <c r="C283" s="57" t="s">
        <v>676</v>
      </c>
      <c r="D283" s="93">
        <v>0</v>
      </c>
      <c r="E283" s="93">
        <v>0</v>
      </c>
      <c r="F283" s="93">
        <v>0</v>
      </c>
      <c r="G283" s="333">
        <v>0</v>
      </c>
      <c r="H283" s="93">
        <v>0</v>
      </c>
      <c r="I283" s="333">
        <v>0</v>
      </c>
      <c r="J283" s="93">
        <v>0</v>
      </c>
      <c r="K283" s="333">
        <v>0</v>
      </c>
      <c r="L283" s="93">
        <v>0</v>
      </c>
      <c r="M283" s="333">
        <v>0</v>
      </c>
      <c r="N283" s="93">
        <v>0</v>
      </c>
      <c r="O283" s="93">
        <v>0</v>
      </c>
      <c r="P283" s="95" t="s">
        <v>230</v>
      </c>
      <c r="Q283" s="354">
        <f t="shared" si="30"/>
        <v>0</v>
      </c>
      <c r="R283" s="95">
        <f t="shared" si="31"/>
        <v>0</v>
      </c>
    </row>
    <row r="284" spans="1:18" x14ac:dyDescent="0.25">
      <c r="A284" s="55" t="s">
        <v>431</v>
      </c>
      <c r="B284" s="63" t="s">
        <v>432</v>
      </c>
      <c r="C284" s="57" t="s">
        <v>676</v>
      </c>
      <c r="D284" s="93">
        <v>6.8940000000000001</v>
      </c>
      <c r="E284" s="93">
        <v>0</v>
      </c>
      <c r="F284" s="93">
        <v>13.349159999999999</v>
      </c>
      <c r="G284" s="333">
        <v>24.912436995920871</v>
      </c>
      <c r="H284" s="93">
        <v>19.421258219999959</v>
      </c>
      <c r="I284" s="333">
        <v>30.73768684834215</v>
      </c>
      <c r="J284" s="93">
        <v>25.590943127999896</v>
      </c>
      <c r="K284" s="333">
        <v>36.88510728385711</v>
      </c>
      <c r="L284" s="93">
        <v>31.980827015999939</v>
      </c>
      <c r="M284" s="333">
        <v>43.232740443376883</v>
      </c>
      <c r="N284" s="93">
        <v>38.519220739999902</v>
      </c>
      <c r="O284" s="93">
        <v>45.316719763999807</v>
      </c>
      <c r="P284" s="95" t="s">
        <v>230</v>
      </c>
      <c r="Q284" s="354">
        <f t="shared" si="30"/>
        <v>43.232740443376883</v>
      </c>
      <c r="R284" s="95">
        <f t="shared" si="31"/>
        <v>45.316719763999807</v>
      </c>
    </row>
    <row r="285" spans="1:18" x14ac:dyDescent="0.25">
      <c r="A285" s="55" t="s">
        <v>433</v>
      </c>
      <c r="B285" s="65" t="s">
        <v>272</v>
      </c>
      <c r="C285" s="57" t="s">
        <v>676</v>
      </c>
      <c r="D285" s="93">
        <v>0</v>
      </c>
      <c r="E285" s="93">
        <v>0</v>
      </c>
      <c r="F285" s="93">
        <v>0</v>
      </c>
      <c r="G285" s="333">
        <v>0</v>
      </c>
      <c r="H285" s="93">
        <v>0</v>
      </c>
      <c r="I285" s="333">
        <v>0</v>
      </c>
      <c r="J285" s="93">
        <v>0</v>
      </c>
      <c r="K285" s="333">
        <v>0</v>
      </c>
      <c r="L285" s="93">
        <v>0</v>
      </c>
      <c r="M285" s="333">
        <v>0</v>
      </c>
      <c r="N285" s="93">
        <v>0</v>
      </c>
      <c r="O285" s="93">
        <v>0</v>
      </c>
      <c r="P285" s="95" t="s">
        <v>230</v>
      </c>
      <c r="Q285" s="354">
        <f t="shared" si="30"/>
        <v>0</v>
      </c>
      <c r="R285" s="95">
        <f t="shared" si="31"/>
        <v>0</v>
      </c>
    </row>
    <row r="286" spans="1:18" x14ac:dyDescent="0.25">
      <c r="A286" s="55" t="s">
        <v>434</v>
      </c>
      <c r="B286" s="66" t="s">
        <v>392</v>
      </c>
      <c r="C286" s="57" t="s">
        <v>676</v>
      </c>
      <c r="D286" s="93">
        <v>0</v>
      </c>
      <c r="E286" s="93">
        <v>0</v>
      </c>
      <c r="F286" s="93">
        <v>0</v>
      </c>
      <c r="G286" s="333">
        <v>0</v>
      </c>
      <c r="H286" s="93">
        <v>0</v>
      </c>
      <c r="I286" s="333">
        <v>0</v>
      </c>
      <c r="J286" s="93">
        <v>0</v>
      </c>
      <c r="K286" s="333">
        <v>0</v>
      </c>
      <c r="L286" s="93">
        <v>0</v>
      </c>
      <c r="M286" s="333">
        <v>0</v>
      </c>
      <c r="N286" s="93">
        <v>0</v>
      </c>
      <c r="O286" s="93">
        <v>0</v>
      </c>
      <c r="P286" s="95" t="s">
        <v>230</v>
      </c>
      <c r="Q286" s="354">
        <f t="shared" si="30"/>
        <v>0</v>
      </c>
      <c r="R286" s="95">
        <f t="shared" si="31"/>
        <v>0</v>
      </c>
    </row>
    <row r="287" spans="1:18" x14ac:dyDescent="0.25">
      <c r="A287" s="55" t="s">
        <v>435</v>
      </c>
      <c r="B287" s="65" t="s">
        <v>436</v>
      </c>
      <c r="C287" s="57" t="s">
        <v>676</v>
      </c>
      <c r="D287" s="93">
        <v>6.8940000000000001</v>
      </c>
      <c r="E287" s="93">
        <v>0</v>
      </c>
      <c r="F287" s="93">
        <v>13.349159999999999</v>
      </c>
      <c r="G287" s="333">
        <v>24.912436995920871</v>
      </c>
      <c r="H287" s="93">
        <v>19.421258219999959</v>
      </c>
      <c r="I287" s="333">
        <v>30.73768684834215</v>
      </c>
      <c r="J287" s="93">
        <v>25.590943127999896</v>
      </c>
      <c r="K287" s="333">
        <v>36.88510728385711</v>
      </c>
      <c r="L287" s="93">
        <v>31.980827015999939</v>
      </c>
      <c r="M287" s="333">
        <v>43.232740443376883</v>
      </c>
      <c r="N287" s="93">
        <v>38.519220739999902</v>
      </c>
      <c r="O287" s="93">
        <v>45.316719763999807</v>
      </c>
      <c r="P287" s="95" t="s">
        <v>230</v>
      </c>
      <c r="Q287" s="354">
        <f t="shared" si="30"/>
        <v>43.232740443376883</v>
      </c>
      <c r="R287" s="95">
        <f t="shared" si="31"/>
        <v>45.316719763999807</v>
      </c>
    </row>
    <row r="288" spans="1:18" x14ac:dyDescent="0.25">
      <c r="A288" s="55" t="s">
        <v>437</v>
      </c>
      <c r="B288" s="66" t="s">
        <v>392</v>
      </c>
      <c r="C288" s="57" t="s">
        <v>676</v>
      </c>
      <c r="D288" s="93">
        <v>0</v>
      </c>
      <c r="E288" s="93">
        <v>0</v>
      </c>
      <c r="F288" s="93">
        <v>0</v>
      </c>
      <c r="G288" s="333">
        <v>0</v>
      </c>
      <c r="H288" s="93">
        <v>0</v>
      </c>
      <c r="I288" s="333">
        <v>0</v>
      </c>
      <c r="J288" s="93">
        <v>0</v>
      </c>
      <c r="K288" s="333">
        <v>0</v>
      </c>
      <c r="L288" s="93">
        <v>0</v>
      </c>
      <c r="M288" s="333">
        <v>0</v>
      </c>
      <c r="N288" s="93">
        <v>0</v>
      </c>
      <c r="O288" s="93">
        <v>0</v>
      </c>
      <c r="P288" s="95" t="s">
        <v>230</v>
      </c>
      <c r="Q288" s="354">
        <f t="shared" si="30"/>
        <v>0</v>
      </c>
      <c r="R288" s="95">
        <f t="shared" si="31"/>
        <v>0</v>
      </c>
    </row>
    <row r="289" spans="1:18" ht="47.25" x14ac:dyDescent="0.25">
      <c r="A289" s="55" t="s">
        <v>438</v>
      </c>
      <c r="B289" s="63" t="s">
        <v>439</v>
      </c>
      <c r="C289" s="57" t="s">
        <v>676</v>
      </c>
      <c r="D289" s="93">
        <v>22.312999999999999</v>
      </c>
      <c r="E289" s="93">
        <v>23.568614096799983</v>
      </c>
      <c r="F289" s="93">
        <v>26.635315643248731</v>
      </c>
      <c r="G289" s="333">
        <v>30.165345225275132</v>
      </c>
      <c r="H289" s="93">
        <v>33.629620989681804</v>
      </c>
      <c r="I289" s="333">
        <v>31.661178871395919</v>
      </c>
      <c r="J289" s="93">
        <v>40.987220226522652</v>
      </c>
      <c r="K289" s="333">
        <v>33.903049557872123</v>
      </c>
      <c r="L289" s="93">
        <v>48.734648980911707</v>
      </c>
      <c r="M289" s="333">
        <v>36.259337709126953</v>
      </c>
      <c r="N289" s="93">
        <v>56.893023452478225</v>
      </c>
      <c r="O289" s="93">
        <v>56.893023452478225</v>
      </c>
      <c r="P289" s="95" t="s">
        <v>230</v>
      </c>
      <c r="Q289" s="354">
        <f t="shared" si="30"/>
        <v>36.259337709126953</v>
      </c>
      <c r="R289" s="95">
        <f t="shared" si="31"/>
        <v>56.893023452478225</v>
      </c>
    </row>
    <row r="290" spans="1:18" x14ac:dyDescent="0.25">
      <c r="A290" s="55" t="s">
        <v>440</v>
      </c>
      <c r="B290" s="65" t="s">
        <v>392</v>
      </c>
      <c r="C290" s="57" t="s">
        <v>676</v>
      </c>
      <c r="D290" s="93">
        <v>0</v>
      </c>
      <c r="E290" s="93">
        <v>0</v>
      </c>
      <c r="F290" s="93">
        <v>0</v>
      </c>
      <c r="G290" s="333">
        <v>0</v>
      </c>
      <c r="H290" s="93">
        <v>0</v>
      </c>
      <c r="I290" s="333">
        <v>0</v>
      </c>
      <c r="J290" s="93">
        <v>0</v>
      </c>
      <c r="K290" s="333">
        <v>0</v>
      </c>
      <c r="L290" s="93">
        <v>0</v>
      </c>
      <c r="M290" s="333">
        <v>0</v>
      </c>
      <c r="N290" s="93">
        <v>0</v>
      </c>
      <c r="O290" s="93">
        <v>0</v>
      </c>
      <c r="P290" s="95" t="s">
        <v>230</v>
      </c>
      <c r="Q290" s="354">
        <f t="shared" si="30"/>
        <v>0</v>
      </c>
      <c r="R290" s="95">
        <f t="shared" si="31"/>
        <v>0</v>
      </c>
    </row>
    <row r="291" spans="1:18" x14ac:dyDescent="0.25">
      <c r="A291" s="55" t="s">
        <v>441</v>
      </c>
      <c r="B291" s="63" t="s">
        <v>442</v>
      </c>
      <c r="C291" s="57" t="s">
        <v>676</v>
      </c>
      <c r="D291" s="93">
        <v>136.62299999999999</v>
      </c>
      <c r="E291" s="93">
        <v>128.94038728000007</v>
      </c>
      <c r="F291" s="93">
        <v>115.57760985600017</v>
      </c>
      <c r="G291" s="333">
        <v>126.81439781092422</v>
      </c>
      <c r="H291" s="93">
        <v>107.30003643600014</v>
      </c>
      <c r="I291" s="333">
        <v>128.35938521553226</v>
      </c>
      <c r="J291" s="93">
        <v>99.515303808000411</v>
      </c>
      <c r="K291" s="333">
        <v>129.95097406281229</v>
      </c>
      <c r="L291" s="93">
        <v>92.220056372000144</v>
      </c>
      <c r="M291" s="333">
        <v>131.5771812011003</v>
      </c>
      <c r="N291" s="93">
        <v>85.428648804000119</v>
      </c>
      <c r="O291" s="93">
        <v>79.157008235999854</v>
      </c>
      <c r="P291" s="95" t="s">
        <v>230</v>
      </c>
      <c r="Q291" s="354">
        <f t="shared" si="30"/>
        <v>131.5771812011003</v>
      </c>
      <c r="R291" s="95">
        <f t="shared" si="31"/>
        <v>79.157008235999854</v>
      </c>
    </row>
    <row r="292" spans="1:18" x14ac:dyDescent="0.25">
      <c r="A292" s="55" t="s">
        <v>443</v>
      </c>
      <c r="B292" s="65" t="s">
        <v>392</v>
      </c>
      <c r="C292" s="57" t="s">
        <v>676</v>
      </c>
      <c r="D292" s="93">
        <v>0</v>
      </c>
      <c r="E292" s="93">
        <v>0</v>
      </c>
      <c r="F292" s="93">
        <v>0</v>
      </c>
      <c r="G292" s="333">
        <v>0</v>
      </c>
      <c r="H292" s="93">
        <v>0</v>
      </c>
      <c r="I292" s="333">
        <v>0</v>
      </c>
      <c r="J292" s="93">
        <v>0</v>
      </c>
      <c r="K292" s="333">
        <v>0</v>
      </c>
      <c r="L292" s="93">
        <v>0</v>
      </c>
      <c r="M292" s="333">
        <v>0</v>
      </c>
      <c r="N292" s="93">
        <v>0</v>
      </c>
      <c r="O292" s="93">
        <v>0</v>
      </c>
      <c r="P292" s="95" t="s">
        <v>230</v>
      </c>
      <c r="Q292" s="354">
        <f t="shared" si="30"/>
        <v>0</v>
      </c>
      <c r="R292" s="95">
        <f t="shared" si="31"/>
        <v>0</v>
      </c>
    </row>
    <row r="293" spans="1:18" x14ac:dyDescent="0.25">
      <c r="A293" s="55" t="s">
        <v>444</v>
      </c>
      <c r="B293" s="63" t="s">
        <v>445</v>
      </c>
      <c r="C293" s="57" t="s">
        <v>676</v>
      </c>
      <c r="D293" s="93">
        <v>21.773758236327438</v>
      </c>
      <c r="E293" s="93">
        <v>21.773758236327438</v>
      </c>
      <c r="F293" s="93">
        <v>21.773758236327438</v>
      </c>
      <c r="G293" s="333">
        <v>21.773758236327438</v>
      </c>
      <c r="H293" s="93">
        <v>21.773758236327438</v>
      </c>
      <c r="I293" s="333">
        <v>21.773758236327438</v>
      </c>
      <c r="J293" s="93">
        <v>21.773758236327438</v>
      </c>
      <c r="K293" s="333">
        <v>21.773758236327438</v>
      </c>
      <c r="L293" s="93">
        <v>21.773758236327438</v>
      </c>
      <c r="M293" s="333">
        <v>21.773758236327438</v>
      </c>
      <c r="N293" s="93">
        <v>21.773758236327438</v>
      </c>
      <c r="O293" s="93">
        <v>21.773758236327438</v>
      </c>
      <c r="P293" s="95" t="s">
        <v>230</v>
      </c>
      <c r="Q293" s="354">
        <f t="shared" si="30"/>
        <v>21.773758236327438</v>
      </c>
      <c r="R293" s="95">
        <f t="shared" si="31"/>
        <v>21.773758236327438</v>
      </c>
    </row>
    <row r="294" spans="1:18" x14ac:dyDescent="0.25">
      <c r="A294" s="55" t="s">
        <v>446</v>
      </c>
      <c r="B294" s="65" t="s">
        <v>392</v>
      </c>
      <c r="C294" s="57" t="s">
        <v>676</v>
      </c>
      <c r="D294" s="93">
        <v>0</v>
      </c>
      <c r="E294" s="93">
        <v>0</v>
      </c>
      <c r="F294" s="93">
        <v>0</v>
      </c>
      <c r="G294" s="333">
        <v>0</v>
      </c>
      <c r="H294" s="93">
        <v>0</v>
      </c>
      <c r="I294" s="333">
        <v>0</v>
      </c>
      <c r="J294" s="93">
        <v>0</v>
      </c>
      <c r="K294" s="333">
        <v>0</v>
      </c>
      <c r="L294" s="93">
        <v>0</v>
      </c>
      <c r="M294" s="333">
        <v>0</v>
      </c>
      <c r="N294" s="93">
        <v>0</v>
      </c>
      <c r="O294" s="93">
        <v>0</v>
      </c>
      <c r="P294" s="95" t="s">
        <v>230</v>
      </c>
      <c r="Q294" s="354">
        <f t="shared" si="30"/>
        <v>0</v>
      </c>
      <c r="R294" s="95">
        <f t="shared" si="31"/>
        <v>0</v>
      </c>
    </row>
    <row r="295" spans="1:18" x14ac:dyDescent="0.25">
      <c r="A295" s="55" t="s">
        <v>447</v>
      </c>
      <c r="B295" s="63" t="s">
        <v>448</v>
      </c>
      <c r="C295" s="57" t="s">
        <v>676</v>
      </c>
      <c r="D295" s="93">
        <v>20.36858596300565</v>
      </c>
      <c r="E295" s="93">
        <v>20.36858596300565</v>
      </c>
      <c r="F295" s="93">
        <v>20.36858596300565</v>
      </c>
      <c r="G295" s="333">
        <v>20.36858596300565</v>
      </c>
      <c r="H295" s="93">
        <v>20.36858596300565</v>
      </c>
      <c r="I295" s="333">
        <v>20.36858596300565</v>
      </c>
      <c r="J295" s="93">
        <v>20.36858596300565</v>
      </c>
      <c r="K295" s="333">
        <v>20.36858596300565</v>
      </c>
      <c r="L295" s="93">
        <v>20.36858596300565</v>
      </c>
      <c r="M295" s="333">
        <v>20.36858596300565</v>
      </c>
      <c r="N295" s="93">
        <v>20.36858596300565</v>
      </c>
      <c r="O295" s="93">
        <v>20.36858596300565</v>
      </c>
      <c r="P295" s="95" t="s">
        <v>230</v>
      </c>
      <c r="Q295" s="354">
        <f t="shared" si="30"/>
        <v>20.36858596300565</v>
      </c>
      <c r="R295" s="95">
        <f t="shared" si="31"/>
        <v>20.36858596300565</v>
      </c>
    </row>
    <row r="296" spans="1:18" x14ac:dyDescent="0.25">
      <c r="A296" s="55" t="s">
        <v>449</v>
      </c>
      <c r="B296" s="65" t="s">
        <v>392</v>
      </c>
      <c r="C296" s="57" t="s">
        <v>676</v>
      </c>
      <c r="D296" s="93">
        <v>0</v>
      </c>
      <c r="E296" s="93">
        <v>0</v>
      </c>
      <c r="F296" s="93">
        <v>0</v>
      </c>
      <c r="G296" s="333">
        <v>0</v>
      </c>
      <c r="H296" s="93">
        <v>0</v>
      </c>
      <c r="I296" s="333">
        <v>0</v>
      </c>
      <c r="J296" s="93">
        <v>0</v>
      </c>
      <c r="K296" s="333">
        <v>0</v>
      </c>
      <c r="L296" s="93">
        <v>0</v>
      </c>
      <c r="M296" s="333">
        <v>0</v>
      </c>
      <c r="N296" s="93">
        <v>0</v>
      </c>
      <c r="O296" s="93">
        <v>0</v>
      </c>
      <c r="P296" s="95" t="s">
        <v>230</v>
      </c>
      <c r="Q296" s="354">
        <f t="shared" si="30"/>
        <v>0</v>
      </c>
      <c r="R296" s="95">
        <f t="shared" si="31"/>
        <v>0</v>
      </c>
    </row>
    <row r="297" spans="1:18" x14ac:dyDescent="0.25">
      <c r="A297" s="55" t="s">
        <v>450</v>
      </c>
      <c r="B297" s="63" t="s">
        <v>451</v>
      </c>
      <c r="C297" s="57" t="s">
        <v>676</v>
      </c>
      <c r="D297" s="93">
        <v>12.88</v>
      </c>
      <c r="E297" s="93">
        <v>171.42</v>
      </c>
      <c r="F297" s="93">
        <v>167.66192184488889</v>
      </c>
      <c r="G297" s="333">
        <v>14.3469669516001</v>
      </c>
      <c r="H297" s="93">
        <v>14.3469669516001</v>
      </c>
      <c r="I297" s="333">
        <v>12.314116155600102</v>
      </c>
      <c r="J297" s="93">
        <v>12.314116155600102</v>
      </c>
      <c r="K297" s="333">
        <v>10.217882119600109</v>
      </c>
      <c r="L297" s="93">
        <v>167.66192184488889</v>
      </c>
      <c r="M297" s="333">
        <v>10.217882119600109</v>
      </c>
      <c r="N297" s="93">
        <v>167.66192184488889</v>
      </c>
      <c r="O297" s="93">
        <v>167.66192184488889</v>
      </c>
      <c r="P297" s="95" t="s">
        <v>230</v>
      </c>
      <c r="Q297" s="354">
        <f t="shared" si="30"/>
        <v>10.217882119600109</v>
      </c>
      <c r="R297" s="95">
        <f t="shared" si="31"/>
        <v>167.66192184488889</v>
      </c>
    </row>
    <row r="298" spans="1:18" x14ac:dyDescent="0.25">
      <c r="A298" s="55" t="s">
        <v>452</v>
      </c>
      <c r="B298" s="65" t="s">
        <v>392</v>
      </c>
      <c r="C298" s="57" t="s">
        <v>676</v>
      </c>
      <c r="D298" s="93">
        <v>0</v>
      </c>
      <c r="E298" s="93">
        <v>0</v>
      </c>
      <c r="F298" s="93">
        <v>0</v>
      </c>
      <c r="G298" s="333">
        <v>0</v>
      </c>
      <c r="H298" s="93">
        <v>0</v>
      </c>
      <c r="I298" s="333">
        <v>0</v>
      </c>
      <c r="J298" s="93">
        <v>0</v>
      </c>
      <c r="K298" s="333">
        <v>0</v>
      </c>
      <c r="L298" s="93">
        <v>0</v>
      </c>
      <c r="M298" s="333">
        <v>0</v>
      </c>
      <c r="N298" s="93">
        <v>0</v>
      </c>
      <c r="O298" s="93">
        <v>0</v>
      </c>
      <c r="P298" s="95" t="s">
        <v>230</v>
      </c>
      <c r="Q298" s="354">
        <f t="shared" si="30"/>
        <v>0</v>
      </c>
      <c r="R298" s="95">
        <f t="shared" si="31"/>
        <v>0</v>
      </c>
    </row>
    <row r="299" spans="1:18" ht="31.5" x14ac:dyDescent="0.25">
      <c r="A299" s="55" t="s">
        <v>453</v>
      </c>
      <c r="B299" s="63" t="s">
        <v>692</v>
      </c>
      <c r="C299" s="57" t="s">
        <v>676</v>
      </c>
      <c r="D299" s="93">
        <v>12.778</v>
      </c>
      <c r="E299" s="93">
        <v>25.525965999999997</v>
      </c>
      <c r="F299" s="93">
        <v>5.514812</v>
      </c>
      <c r="G299" s="333">
        <v>2.4594050000000003</v>
      </c>
      <c r="H299" s="93">
        <v>2.0209839999999999</v>
      </c>
      <c r="I299" s="333">
        <v>2.4594529999999999</v>
      </c>
      <c r="J299" s="93">
        <v>6.0000000000000002E-6</v>
      </c>
      <c r="K299" s="333">
        <v>2.4594529999999999</v>
      </c>
      <c r="L299" s="93">
        <v>8.5441000000000003E-2</v>
      </c>
      <c r="M299" s="333">
        <v>2.7424430000000002</v>
      </c>
      <c r="N299" s="93">
        <v>1.265228</v>
      </c>
      <c r="O299" s="93">
        <v>1.2606330000000001</v>
      </c>
      <c r="P299" s="95" t="s">
        <v>230</v>
      </c>
      <c r="Q299" s="354">
        <f t="shared" si="30"/>
        <v>2.7424430000000002</v>
      </c>
      <c r="R299" s="95">
        <f t="shared" si="31"/>
        <v>1.2606330000000001</v>
      </c>
    </row>
    <row r="300" spans="1:18" x14ac:dyDescent="0.25">
      <c r="A300" s="55" t="s">
        <v>454</v>
      </c>
      <c r="B300" s="65" t="s">
        <v>392</v>
      </c>
      <c r="C300" s="57" t="s">
        <v>676</v>
      </c>
      <c r="D300" s="93">
        <v>0</v>
      </c>
      <c r="E300" s="93">
        <v>0</v>
      </c>
      <c r="F300" s="93">
        <v>0</v>
      </c>
      <c r="G300" s="333">
        <v>0</v>
      </c>
      <c r="H300" s="93">
        <v>0</v>
      </c>
      <c r="I300" s="333">
        <v>0</v>
      </c>
      <c r="J300" s="93">
        <v>0</v>
      </c>
      <c r="K300" s="333">
        <v>0</v>
      </c>
      <c r="L300" s="93">
        <v>0</v>
      </c>
      <c r="M300" s="333">
        <v>0</v>
      </c>
      <c r="N300" s="93">
        <v>0</v>
      </c>
      <c r="O300" s="93">
        <v>0</v>
      </c>
      <c r="P300" s="95" t="s">
        <v>230</v>
      </c>
      <c r="Q300" s="354">
        <f t="shared" si="30"/>
        <v>0</v>
      </c>
      <c r="R300" s="95">
        <f t="shared" si="31"/>
        <v>0</v>
      </c>
    </row>
    <row r="301" spans="1:18" x14ac:dyDescent="0.25">
      <c r="A301" s="55" t="s">
        <v>455</v>
      </c>
      <c r="B301" s="63" t="s">
        <v>456</v>
      </c>
      <c r="C301" s="57" t="s">
        <v>676</v>
      </c>
      <c r="D301" s="93">
        <v>221.43888940066694</v>
      </c>
      <c r="E301" s="93">
        <v>186.37185302386683</v>
      </c>
      <c r="F301" s="93">
        <v>122.49008857868827</v>
      </c>
      <c r="G301" s="333">
        <v>271.43939255066687</v>
      </c>
      <c r="H301" s="93">
        <v>284.7850434719756</v>
      </c>
      <c r="I301" s="333">
        <v>271.4393925506667</v>
      </c>
      <c r="J301" s="93">
        <v>286.8178942679757</v>
      </c>
      <c r="K301" s="333">
        <v>271.43939255066653</v>
      </c>
      <c r="L301" s="93">
        <v>128.77008857868682</v>
      </c>
      <c r="M301" s="333">
        <v>271.4393925506667</v>
      </c>
      <c r="N301" s="93">
        <v>128.77008857868674</v>
      </c>
      <c r="O301" s="93">
        <v>128.77008857868685</v>
      </c>
      <c r="P301" s="95" t="s">
        <v>230</v>
      </c>
      <c r="Q301" s="354">
        <f t="shared" si="30"/>
        <v>271.4393925506667</v>
      </c>
      <c r="R301" s="95">
        <f t="shared" si="31"/>
        <v>128.77008857868685</v>
      </c>
    </row>
    <row r="302" spans="1:18" x14ac:dyDescent="0.25">
      <c r="A302" s="55" t="s">
        <v>457</v>
      </c>
      <c r="B302" s="65" t="s">
        <v>392</v>
      </c>
      <c r="C302" s="57" t="s">
        <v>676</v>
      </c>
      <c r="D302" s="93">
        <v>0</v>
      </c>
      <c r="E302" s="93">
        <v>0</v>
      </c>
      <c r="F302" s="93">
        <v>0</v>
      </c>
      <c r="G302" s="333">
        <v>0</v>
      </c>
      <c r="H302" s="93">
        <v>0</v>
      </c>
      <c r="I302" s="333">
        <v>0</v>
      </c>
      <c r="J302" s="93">
        <v>0</v>
      </c>
      <c r="K302" s="333">
        <v>0</v>
      </c>
      <c r="L302" s="93">
        <v>0</v>
      </c>
      <c r="M302" s="333">
        <v>0</v>
      </c>
      <c r="N302" s="93">
        <v>0</v>
      </c>
      <c r="O302" s="93">
        <v>0</v>
      </c>
      <c r="P302" s="95" t="s">
        <v>230</v>
      </c>
      <c r="Q302" s="354">
        <f t="shared" si="30"/>
        <v>0</v>
      </c>
      <c r="R302" s="95">
        <f t="shared" si="31"/>
        <v>0</v>
      </c>
    </row>
    <row r="303" spans="1:18" ht="47.25" x14ac:dyDescent="0.25">
      <c r="A303" s="55" t="s">
        <v>458</v>
      </c>
      <c r="B303" s="64" t="s">
        <v>459</v>
      </c>
      <c r="C303" s="57" t="s">
        <v>460</v>
      </c>
      <c r="D303" s="111">
        <v>0.96631778965118675</v>
      </c>
      <c r="E303" s="111">
        <f>E165/((E21+E95-E98)*1.2)</f>
        <v>1.0302319987048425</v>
      </c>
      <c r="F303" s="111">
        <f>F165/((F21+F95-F98)*1.2)</f>
        <v>1.0019141869059163</v>
      </c>
      <c r="G303" s="334">
        <v>0.99409434883402203</v>
      </c>
      <c r="H303" s="111">
        <f>H165/((H21+H95-H98)*1.2)</f>
        <v>0.98778398937274603</v>
      </c>
      <c r="I303" s="334">
        <v>0.99509758274488347</v>
      </c>
      <c r="J303" s="111">
        <f>J165/((J21+J95-J98)*1.2)</f>
        <v>0.99759504706371793</v>
      </c>
      <c r="K303" s="334">
        <v>0.99433840353158365</v>
      </c>
      <c r="L303" s="111">
        <f>L165/((L21+L95-L98)*1.2)</f>
        <v>0.99745429368011351</v>
      </c>
      <c r="M303" s="334">
        <v>0.99620641062248294</v>
      </c>
      <c r="N303" s="111">
        <f>N165/((N21+N95-N98)*1.2)</f>
        <v>0.99602351564400793</v>
      </c>
      <c r="O303" s="111">
        <f>O165/((O21+O95-O98)*1.2)</f>
        <v>1.0001533995707266</v>
      </c>
      <c r="P303" s="112" t="s">
        <v>230</v>
      </c>
      <c r="Q303" s="358">
        <f t="shared" ref="Q303:R303" si="32">Q165/((Q21+Q95-Q98)*1.2)</f>
        <v>0.994958761411597</v>
      </c>
      <c r="R303" s="111">
        <f t="shared" si="32"/>
        <v>0.99599514758526886</v>
      </c>
    </row>
    <row r="304" spans="1:18" ht="31.5" x14ac:dyDescent="0.25">
      <c r="A304" s="55" t="s">
        <v>461</v>
      </c>
      <c r="B304" s="63" t="s">
        <v>462</v>
      </c>
      <c r="C304" s="57" t="s">
        <v>460</v>
      </c>
      <c r="D304" s="113" t="s">
        <v>230</v>
      </c>
      <c r="E304" s="113" t="s">
        <v>230</v>
      </c>
      <c r="F304" s="113" t="s">
        <v>230</v>
      </c>
      <c r="G304" s="339" t="s">
        <v>230</v>
      </c>
      <c r="H304" s="113" t="s">
        <v>230</v>
      </c>
      <c r="I304" s="339" t="s">
        <v>230</v>
      </c>
      <c r="J304" s="113" t="s">
        <v>230</v>
      </c>
      <c r="K304" s="339" t="s">
        <v>230</v>
      </c>
      <c r="L304" s="113" t="s">
        <v>230</v>
      </c>
      <c r="M304" s="339" t="s">
        <v>230</v>
      </c>
      <c r="N304" s="113" t="s">
        <v>230</v>
      </c>
      <c r="O304" s="113" t="s">
        <v>230</v>
      </c>
      <c r="P304" s="114" t="s">
        <v>230</v>
      </c>
      <c r="Q304" s="359" t="s">
        <v>230</v>
      </c>
      <c r="R304" s="114" t="s">
        <v>230</v>
      </c>
    </row>
    <row r="305" spans="1:18" ht="31.5" x14ac:dyDescent="0.25">
      <c r="A305" s="55" t="s">
        <v>463</v>
      </c>
      <c r="B305" s="63" t="s">
        <v>464</v>
      </c>
      <c r="C305" s="57" t="s">
        <v>460</v>
      </c>
      <c r="D305" s="113" t="s">
        <v>230</v>
      </c>
      <c r="E305" s="113" t="s">
        <v>230</v>
      </c>
      <c r="F305" s="113" t="s">
        <v>230</v>
      </c>
      <c r="G305" s="339" t="s">
        <v>230</v>
      </c>
      <c r="H305" s="113" t="s">
        <v>230</v>
      </c>
      <c r="I305" s="339" t="s">
        <v>230</v>
      </c>
      <c r="J305" s="113" t="s">
        <v>230</v>
      </c>
      <c r="K305" s="339" t="s">
        <v>230</v>
      </c>
      <c r="L305" s="113" t="s">
        <v>230</v>
      </c>
      <c r="M305" s="339" t="s">
        <v>230</v>
      </c>
      <c r="N305" s="113" t="s">
        <v>230</v>
      </c>
      <c r="O305" s="113" t="s">
        <v>230</v>
      </c>
      <c r="P305" s="114" t="s">
        <v>230</v>
      </c>
      <c r="Q305" s="359" t="s">
        <v>230</v>
      </c>
      <c r="R305" s="114" t="s">
        <v>230</v>
      </c>
    </row>
    <row r="306" spans="1:18" ht="31.5" x14ac:dyDescent="0.25">
      <c r="A306" s="55" t="s">
        <v>465</v>
      </c>
      <c r="B306" s="63" t="s">
        <v>466</v>
      </c>
      <c r="C306" s="57" t="s">
        <v>460</v>
      </c>
      <c r="D306" s="113" t="s">
        <v>230</v>
      </c>
      <c r="E306" s="113" t="s">
        <v>230</v>
      </c>
      <c r="F306" s="113" t="s">
        <v>230</v>
      </c>
      <c r="G306" s="339" t="s">
        <v>230</v>
      </c>
      <c r="H306" s="113" t="s">
        <v>230</v>
      </c>
      <c r="I306" s="339" t="s">
        <v>230</v>
      </c>
      <c r="J306" s="113" t="s">
        <v>230</v>
      </c>
      <c r="K306" s="339" t="s">
        <v>230</v>
      </c>
      <c r="L306" s="113" t="s">
        <v>230</v>
      </c>
      <c r="M306" s="339" t="s">
        <v>230</v>
      </c>
      <c r="N306" s="113" t="s">
        <v>230</v>
      </c>
      <c r="O306" s="113" t="s">
        <v>230</v>
      </c>
      <c r="P306" s="114" t="s">
        <v>230</v>
      </c>
      <c r="Q306" s="359" t="s">
        <v>230</v>
      </c>
      <c r="R306" s="114" t="s">
        <v>230</v>
      </c>
    </row>
    <row r="307" spans="1:18" ht="31.5" x14ac:dyDescent="0.25">
      <c r="A307" s="55" t="s">
        <v>467</v>
      </c>
      <c r="B307" s="63" t="s">
        <v>468</v>
      </c>
      <c r="C307" s="57" t="s">
        <v>460</v>
      </c>
      <c r="D307" s="113" t="s">
        <v>230</v>
      </c>
      <c r="E307" s="113" t="s">
        <v>230</v>
      </c>
      <c r="F307" s="113" t="s">
        <v>230</v>
      </c>
      <c r="G307" s="339" t="s">
        <v>230</v>
      </c>
      <c r="H307" s="113" t="s">
        <v>230</v>
      </c>
      <c r="I307" s="339" t="s">
        <v>230</v>
      </c>
      <c r="J307" s="113" t="s">
        <v>230</v>
      </c>
      <c r="K307" s="339" t="s">
        <v>230</v>
      </c>
      <c r="L307" s="113" t="s">
        <v>230</v>
      </c>
      <c r="M307" s="339" t="s">
        <v>230</v>
      </c>
      <c r="N307" s="113" t="s">
        <v>230</v>
      </c>
      <c r="O307" s="113" t="s">
        <v>230</v>
      </c>
      <c r="P307" s="114" t="s">
        <v>230</v>
      </c>
      <c r="Q307" s="359" t="s">
        <v>230</v>
      </c>
      <c r="R307" s="114" t="s">
        <v>230</v>
      </c>
    </row>
    <row r="308" spans="1:18" x14ac:dyDescent="0.25">
      <c r="A308" s="55" t="s">
        <v>469</v>
      </c>
      <c r="B308" s="61" t="s">
        <v>470</v>
      </c>
      <c r="C308" s="57" t="s">
        <v>460</v>
      </c>
      <c r="D308" s="113" t="s">
        <v>230</v>
      </c>
      <c r="E308" s="113" t="s">
        <v>230</v>
      </c>
      <c r="F308" s="113" t="s">
        <v>230</v>
      </c>
      <c r="G308" s="339" t="s">
        <v>230</v>
      </c>
      <c r="H308" s="113" t="s">
        <v>230</v>
      </c>
      <c r="I308" s="339" t="s">
        <v>230</v>
      </c>
      <c r="J308" s="113" t="s">
        <v>230</v>
      </c>
      <c r="K308" s="339" t="s">
        <v>230</v>
      </c>
      <c r="L308" s="113" t="s">
        <v>230</v>
      </c>
      <c r="M308" s="339" t="s">
        <v>230</v>
      </c>
      <c r="N308" s="113" t="s">
        <v>230</v>
      </c>
      <c r="O308" s="113" t="s">
        <v>230</v>
      </c>
      <c r="P308" s="114" t="s">
        <v>230</v>
      </c>
      <c r="Q308" s="359" t="s">
        <v>230</v>
      </c>
      <c r="R308" s="114" t="s">
        <v>230</v>
      </c>
    </row>
    <row r="309" spans="1:18" x14ac:dyDescent="0.25">
      <c r="A309" s="55" t="s">
        <v>471</v>
      </c>
      <c r="B309" s="61" t="s">
        <v>472</v>
      </c>
      <c r="C309" s="57" t="s">
        <v>460</v>
      </c>
      <c r="D309" s="111">
        <v>0.97822911123406242</v>
      </c>
      <c r="E309" s="111">
        <f>E171/(E27*1.2)</f>
        <v>0.99869104159480171</v>
      </c>
      <c r="F309" s="111">
        <f>F171/(F27*1.2)</f>
        <v>1.0022071314283627</v>
      </c>
      <c r="G309" s="334">
        <v>0.997</v>
      </c>
      <c r="H309" s="111">
        <f>H171/(H27*1.2)</f>
        <v>0.98879583603179544</v>
      </c>
      <c r="I309" s="334">
        <v>0.99789632485479074</v>
      </c>
      <c r="J309" s="111">
        <f>J171/(J27*1.2)</f>
        <v>0.99891575950199096</v>
      </c>
      <c r="K309" s="334">
        <v>0.997</v>
      </c>
      <c r="L309" s="111">
        <f>L171/(L27*1.2)</f>
        <v>0.99868517151668024</v>
      </c>
      <c r="M309" s="334">
        <v>0.99699999999999989</v>
      </c>
      <c r="N309" s="111">
        <f>N171/(N27*1.2)</f>
        <v>0.99710205795771434</v>
      </c>
      <c r="O309" s="111">
        <f>O171/(O27*1.2)</f>
        <v>0.99820463770286405</v>
      </c>
      <c r="P309" s="112" t="s">
        <v>230</v>
      </c>
      <c r="Q309" s="358">
        <f t="shared" ref="Q309:R309" si="33">Q171/(Q27*1.2)</f>
        <v>0.9972202337313627</v>
      </c>
      <c r="R309" s="112">
        <f t="shared" si="33"/>
        <v>0.99644972692803291</v>
      </c>
    </row>
    <row r="310" spans="1:18" x14ac:dyDescent="0.25">
      <c r="A310" s="55" t="s">
        <v>473</v>
      </c>
      <c r="B310" s="61" t="s">
        <v>474</v>
      </c>
      <c r="C310" s="57" t="s">
        <v>460</v>
      </c>
      <c r="D310" s="113" t="s">
        <v>230</v>
      </c>
      <c r="E310" s="113" t="s">
        <v>230</v>
      </c>
      <c r="F310" s="113" t="s">
        <v>230</v>
      </c>
      <c r="G310" s="339" t="s">
        <v>230</v>
      </c>
      <c r="H310" s="113" t="s">
        <v>230</v>
      </c>
      <c r="I310" s="339" t="s">
        <v>230</v>
      </c>
      <c r="J310" s="113" t="s">
        <v>230</v>
      </c>
      <c r="K310" s="339" t="s">
        <v>230</v>
      </c>
      <c r="L310" s="113" t="s">
        <v>230</v>
      </c>
      <c r="M310" s="339" t="s">
        <v>230</v>
      </c>
      <c r="N310" s="113" t="s">
        <v>230</v>
      </c>
      <c r="O310" s="113" t="s">
        <v>230</v>
      </c>
      <c r="P310" s="114" t="s">
        <v>230</v>
      </c>
      <c r="Q310" s="359" t="s">
        <v>230</v>
      </c>
      <c r="R310" s="114" t="s">
        <v>230</v>
      </c>
    </row>
    <row r="311" spans="1:18" x14ac:dyDescent="0.25">
      <c r="A311" s="55" t="s">
        <v>475</v>
      </c>
      <c r="B311" s="61" t="s">
        <v>476</v>
      </c>
      <c r="C311" s="57" t="s">
        <v>460</v>
      </c>
      <c r="D311" s="113">
        <v>0</v>
      </c>
      <c r="E311" s="113">
        <f>IFERROR(E174/(E30*1.2),0)</f>
        <v>0</v>
      </c>
      <c r="F311" s="113">
        <f>IFERROR(F174/(F30*1.2),0)</f>
        <v>0</v>
      </c>
      <c r="G311" s="339">
        <v>0</v>
      </c>
      <c r="H311" s="113">
        <f>IFERROR(H174/(H30*1.2),0)</f>
        <v>0</v>
      </c>
      <c r="I311" s="339">
        <v>0</v>
      </c>
      <c r="J311" s="113">
        <f>IFERROR(J174/(J30*1.2),0)</f>
        <v>0</v>
      </c>
      <c r="K311" s="339">
        <v>0</v>
      </c>
      <c r="L311" s="113">
        <f>IFERROR(L174/(L30*1.2),0)</f>
        <v>0</v>
      </c>
      <c r="M311" s="339">
        <v>0</v>
      </c>
      <c r="N311" s="113">
        <f>IFERROR(N174/(N30*1.2),0)</f>
        <v>0</v>
      </c>
      <c r="O311" s="113">
        <f t="shared" ref="O311" si="34">IFERROR(O174/(O30*1.2),0)</f>
        <v>0</v>
      </c>
      <c r="P311" s="114" t="s">
        <v>230</v>
      </c>
      <c r="Q311" s="359">
        <f t="shared" ref="Q311:R311" si="35">IFERROR(Q174/(Q30*1.2),0)</f>
        <v>0</v>
      </c>
      <c r="R311" s="114">
        <f t="shared" si="35"/>
        <v>0</v>
      </c>
    </row>
    <row r="312" spans="1:18" x14ac:dyDescent="0.25">
      <c r="A312" s="55" t="s">
        <v>477</v>
      </c>
      <c r="B312" s="61" t="s">
        <v>478</v>
      </c>
      <c r="C312" s="57" t="s">
        <v>460</v>
      </c>
      <c r="D312" s="113" t="s">
        <v>230</v>
      </c>
      <c r="E312" s="113" t="s">
        <v>230</v>
      </c>
      <c r="F312" s="113" t="s">
        <v>230</v>
      </c>
      <c r="G312" s="339" t="s">
        <v>230</v>
      </c>
      <c r="H312" s="113" t="s">
        <v>230</v>
      </c>
      <c r="I312" s="339" t="s">
        <v>230</v>
      </c>
      <c r="J312" s="113" t="s">
        <v>230</v>
      </c>
      <c r="K312" s="339" t="s">
        <v>230</v>
      </c>
      <c r="L312" s="113" t="s">
        <v>230</v>
      </c>
      <c r="M312" s="339" t="s">
        <v>230</v>
      </c>
      <c r="N312" s="113" t="s">
        <v>230</v>
      </c>
      <c r="O312" s="113" t="s">
        <v>230</v>
      </c>
      <c r="P312" s="114" t="s">
        <v>230</v>
      </c>
      <c r="Q312" s="359" t="s">
        <v>230</v>
      </c>
      <c r="R312" s="114" t="s">
        <v>230</v>
      </c>
    </row>
    <row r="313" spans="1:18" ht="31.5" x14ac:dyDescent="0.25">
      <c r="A313" s="55" t="s">
        <v>479</v>
      </c>
      <c r="B313" s="63" t="s">
        <v>480</v>
      </c>
      <c r="C313" s="57" t="s">
        <v>460</v>
      </c>
      <c r="D313" s="113" t="s">
        <v>230</v>
      </c>
      <c r="E313" s="113" t="s">
        <v>230</v>
      </c>
      <c r="F313" s="113" t="s">
        <v>230</v>
      </c>
      <c r="G313" s="339" t="s">
        <v>230</v>
      </c>
      <c r="H313" s="113" t="s">
        <v>230</v>
      </c>
      <c r="I313" s="339" t="s">
        <v>230</v>
      </c>
      <c r="J313" s="113" t="s">
        <v>230</v>
      </c>
      <c r="K313" s="339" t="s">
        <v>230</v>
      </c>
      <c r="L313" s="113" t="s">
        <v>230</v>
      </c>
      <c r="M313" s="339" t="s">
        <v>230</v>
      </c>
      <c r="N313" s="113" t="s">
        <v>230</v>
      </c>
      <c r="O313" s="113" t="s">
        <v>230</v>
      </c>
      <c r="P313" s="114" t="s">
        <v>230</v>
      </c>
      <c r="Q313" s="359" t="s">
        <v>230</v>
      </c>
      <c r="R313" s="114" t="s">
        <v>230</v>
      </c>
    </row>
    <row r="314" spans="1:18" x14ac:dyDescent="0.25">
      <c r="A314" s="55" t="s">
        <v>481</v>
      </c>
      <c r="B314" s="81" t="s">
        <v>604</v>
      </c>
      <c r="C314" s="57" t="s">
        <v>460</v>
      </c>
      <c r="D314" s="113" t="s">
        <v>230</v>
      </c>
      <c r="E314" s="113" t="s">
        <v>230</v>
      </c>
      <c r="F314" s="113" t="s">
        <v>230</v>
      </c>
      <c r="G314" s="339" t="s">
        <v>230</v>
      </c>
      <c r="H314" s="113" t="s">
        <v>230</v>
      </c>
      <c r="I314" s="339" t="s">
        <v>230</v>
      </c>
      <c r="J314" s="113" t="s">
        <v>230</v>
      </c>
      <c r="K314" s="339" t="s">
        <v>230</v>
      </c>
      <c r="L314" s="113" t="s">
        <v>230</v>
      </c>
      <c r="M314" s="339" t="s">
        <v>230</v>
      </c>
      <c r="N314" s="113" t="s">
        <v>230</v>
      </c>
      <c r="O314" s="113" t="s">
        <v>230</v>
      </c>
      <c r="P314" s="114" t="s">
        <v>230</v>
      </c>
      <c r="Q314" s="359" t="s">
        <v>230</v>
      </c>
      <c r="R314" s="114" t="s">
        <v>230</v>
      </c>
    </row>
    <row r="315" spans="1:18" ht="16.5" thickBot="1" x14ac:dyDescent="0.3">
      <c r="A315" s="71" t="s">
        <v>482</v>
      </c>
      <c r="B315" s="82" t="s">
        <v>53</v>
      </c>
      <c r="C315" s="73" t="s">
        <v>460</v>
      </c>
      <c r="D315" s="115" t="s">
        <v>230</v>
      </c>
      <c r="E315" s="115" t="s">
        <v>230</v>
      </c>
      <c r="F315" s="115" t="s">
        <v>230</v>
      </c>
      <c r="G315" s="115" t="s">
        <v>230</v>
      </c>
      <c r="H315" s="115" t="s">
        <v>230</v>
      </c>
      <c r="I315" s="115" t="s">
        <v>230</v>
      </c>
      <c r="J315" s="115" t="s">
        <v>230</v>
      </c>
      <c r="K315" s="115" t="s">
        <v>230</v>
      </c>
      <c r="L315" s="115" t="s">
        <v>230</v>
      </c>
      <c r="M315" s="115" t="s">
        <v>230</v>
      </c>
      <c r="N315" s="115" t="s">
        <v>230</v>
      </c>
      <c r="O315" s="115" t="s">
        <v>230</v>
      </c>
      <c r="P315" s="116" t="s">
        <v>230</v>
      </c>
      <c r="Q315" s="360" t="s">
        <v>230</v>
      </c>
      <c r="R315" s="116" t="s">
        <v>230</v>
      </c>
    </row>
    <row r="316" spans="1:18" ht="16.5" thickBot="1" x14ac:dyDescent="0.3">
      <c r="A316" s="402" t="s">
        <v>483</v>
      </c>
      <c r="B316" s="403"/>
      <c r="C316" s="403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5"/>
    </row>
    <row r="317" spans="1:18" ht="31.5" x14ac:dyDescent="0.25">
      <c r="A317" s="52" t="s">
        <v>484</v>
      </c>
      <c r="B317" s="53" t="s">
        <v>485</v>
      </c>
      <c r="C317" s="54" t="s">
        <v>230</v>
      </c>
      <c r="D317" s="90" t="s">
        <v>230</v>
      </c>
      <c r="E317" s="90" t="s">
        <v>230</v>
      </c>
      <c r="F317" s="90" t="s">
        <v>230</v>
      </c>
      <c r="G317" s="90" t="s">
        <v>230</v>
      </c>
      <c r="H317" s="90" t="s">
        <v>230</v>
      </c>
      <c r="I317" s="90" t="s">
        <v>230</v>
      </c>
      <c r="J317" s="90" t="s">
        <v>230</v>
      </c>
      <c r="K317" s="90" t="s">
        <v>230</v>
      </c>
      <c r="L317" s="90" t="s">
        <v>230</v>
      </c>
      <c r="M317" s="90" t="s">
        <v>230</v>
      </c>
      <c r="N317" s="90" t="s">
        <v>230</v>
      </c>
      <c r="O317" s="90" t="s">
        <v>230</v>
      </c>
      <c r="P317" s="92" t="s">
        <v>230</v>
      </c>
      <c r="Q317" s="353" t="str">
        <f t="shared" ref="Q317:Q364" si="36">IFERROR(G317+I317+K317+M317,"-")</f>
        <v>-</v>
      </c>
      <c r="R317" s="92" t="str">
        <f t="shared" ref="R317:R364" si="37">IFERROR(H317+J317+L317+N317+O317,"-")</f>
        <v>-</v>
      </c>
    </row>
    <row r="318" spans="1:18" x14ac:dyDescent="0.25">
      <c r="A318" s="55" t="s">
        <v>486</v>
      </c>
      <c r="B318" s="64" t="s">
        <v>487</v>
      </c>
      <c r="C318" s="57" t="s">
        <v>488</v>
      </c>
      <c r="D318" s="93" t="s">
        <v>230</v>
      </c>
      <c r="E318" s="93" t="s">
        <v>230</v>
      </c>
      <c r="F318" s="93" t="s">
        <v>230</v>
      </c>
      <c r="G318" s="333" t="s">
        <v>230</v>
      </c>
      <c r="H318" s="93" t="s">
        <v>230</v>
      </c>
      <c r="I318" s="333" t="s">
        <v>230</v>
      </c>
      <c r="J318" s="93" t="s">
        <v>230</v>
      </c>
      <c r="K318" s="333" t="s">
        <v>230</v>
      </c>
      <c r="L318" s="93" t="s">
        <v>230</v>
      </c>
      <c r="M318" s="333" t="s">
        <v>230</v>
      </c>
      <c r="N318" s="93" t="s">
        <v>230</v>
      </c>
      <c r="O318" s="93" t="s">
        <v>230</v>
      </c>
      <c r="P318" s="95" t="s">
        <v>230</v>
      </c>
      <c r="Q318" s="354" t="str">
        <f t="shared" si="36"/>
        <v>-</v>
      </c>
      <c r="R318" s="95" t="str">
        <f t="shared" si="37"/>
        <v>-</v>
      </c>
    </row>
    <row r="319" spans="1:18" x14ac:dyDescent="0.25">
      <c r="A319" s="55" t="s">
        <v>489</v>
      </c>
      <c r="B319" s="64" t="s">
        <v>490</v>
      </c>
      <c r="C319" s="57" t="s">
        <v>491</v>
      </c>
      <c r="D319" s="93" t="s">
        <v>230</v>
      </c>
      <c r="E319" s="93" t="s">
        <v>230</v>
      </c>
      <c r="F319" s="93" t="s">
        <v>230</v>
      </c>
      <c r="G319" s="333" t="s">
        <v>230</v>
      </c>
      <c r="H319" s="93" t="s">
        <v>230</v>
      </c>
      <c r="I319" s="333" t="s">
        <v>230</v>
      </c>
      <c r="J319" s="93" t="s">
        <v>230</v>
      </c>
      <c r="K319" s="333" t="s">
        <v>230</v>
      </c>
      <c r="L319" s="93" t="s">
        <v>230</v>
      </c>
      <c r="M319" s="333" t="s">
        <v>230</v>
      </c>
      <c r="N319" s="93" t="s">
        <v>230</v>
      </c>
      <c r="O319" s="93" t="s">
        <v>230</v>
      </c>
      <c r="P319" s="95" t="s">
        <v>230</v>
      </c>
      <c r="Q319" s="354" t="str">
        <f t="shared" si="36"/>
        <v>-</v>
      </c>
      <c r="R319" s="95" t="str">
        <f t="shared" si="37"/>
        <v>-</v>
      </c>
    </row>
    <row r="320" spans="1:18" x14ac:dyDescent="0.25">
      <c r="A320" s="55" t="s">
        <v>492</v>
      </c>
      <c r="B320" s="64" t="s">
        <v>493</v>
      </c>
      <c r="C320" s="57" t="s">
        <v>488</v>
      </c>
      <c r="D320" s="93" t="s">
        <v>230</v>
      </c>
      <c r="E320" s="93" t="s">
        <v>230</v>
      </c>
      <c r="F320" s="93" t="s">
        <v>230</v>
      </c>
      <c r="G320" s="333" t="s">
        <v>230</v>
      </c>
      <c r="H320" s="93" t="s">
        <v>230</v>
      </c>
      <c r="I320" s="333" t="s">
        <v>230</v>
      </c>
      <c r="J320" s="93" t="s">
        <v>230</v>
      </c>
      <c r="K320" s="333" t="s">
        <v>230</v>
      </c>
      <c r="L320" s="93" t="s">
        <v>230</v>
      </c>
      <c r="M320" s="333" t="s">
        <v>230</v>
      </c>
      <c r="N320" s="93" t="s">
        <v>230</v>
      </c>
      <c r="O320" s="93" t="s">
        <v>230</v>
      </c>
      <c r="P320" s="95" t="s">
        <v>230</v>
      </c>
      <c r="Q320" s="354" t="str">
        <f t="shared" si="36"/>
        <v>-</v>
      </c>
      <c r="R320" s="95" t="str">
        <f t="shared" si="37"/>
        <v>-</v>
      </c>
    </row>
    <row r="321" spans="1:18" x14ac:dyDescent="0.25">
      <c r="A321" s="55" t="s">
        <v>494</v>
      </c>
      <c r="B321" s="64" t="s">
        <v>495</v>
      </c>
      <c r="C321" s="57" t="s">
        <v>491</v>
      </c>
      <c r="D321" s="93" t="s">
        <v>230</v>
      </c>
      <c r="E321" s="93" t="s">
        <v>230</v>
      </c>
      <c r="F321" s="93" t="s">
        <v>230</v>
      </c>
      <c r="G321" s="333" t="s">
        <v>230</v>
      </c>
      <c r="H321" s="93" t="s">
        <v>230</v>
      </c>
      <c r="I321" s="333" t="s">
        <v>230</v>
      </c>
      <c r="J321" s="93" t="s">
        <v>230</v>
      </c>
      <c r="K321" s="333" t="s">
        <v>230</v>
      </c>
      <c r="L321" s="93" t="s">
        <v>230</v>
      </c>
      <c r="M321" s="333" t="s">
        <v>230</v>
      </c>
      <c r="N321" s="93" t="s">
        <v>230</v>
      </c>
      <c r="O321" s="93" t="s">
        <v>230</v>
      </c>
      <c r="P321" s="95" t="s">
        <v>230</v>
      </c>
      <c r="Q321" s="354" t="str">
        <f t="shared" si="36"/>
        <v>-</v>
      </c>
      <c r="R321" s="95" t="str">
        <f t="shared" si="37"/>
        <v>-</v>
      </c>
    </row>
    <row r="322" spans="1:18" x14ac:dyDescent="0.25">
      <c r="A322" s="55" t="s">
        <v>496</v>
      </c>
      <c r="B322" s="64" t="s">
        <v>497</v>
      </c>
      <c r="C322" s="57" t="s">
        <v>693</v>
      </c>
      <c r="D322" s="93" t="s">
        <v>230</v>
      </c>
      <c r="E322" s="93" t="s">
        <v>230</v>
      </c>
      <c r="F322" s="93" t="s">
        <v>230</v>
      </c>
      <c r="G322" s="333" t="s">
        <v>230</v>
      </c>
      <c r="H322" s="93" t="s">
        <v>230</v>
      </c>
      <c r="I322" s="333" t="s">
        <v>230</v>
      </c>
      <c r="J322" s="93" t="s">
        <v>230</v>
      </c>
      <c r="K322" s="333" t="s">
        <v>230</v>
      </c>
      <c r="L322" s="93" t="s">
        <v>230</v>
      </c>
      <c r="M322" s="333" t="s">
        <v>230</v>
      </c>
      <c r="N322" s="93" t="s">
        <v>230</v>
      </c>
      <c r="O322" s="93" t="s">
        <v>230</v>
      </c>
      <c r="P322" s="95" t="s">
        <v>230</v>
      </c>
      <c r="Q322" s="354" t="str">
        <f t="shared" si="36"/>
        <v>-</v>
      </c>
      <c r="R322" s="95" t="str">
        <f t="shared" si="37"/>
        <v>-</v>
      </c>
    </row>
    <row r="323" spans="1:18" x14ac:dyDescent="0.25">
      <c r="A323" s="55" t="s">
        <v>498</v>
      </c>
      <c r="B323" s="64" t="s">
        <v>499</v>
      </c>
      <c r="C323" s="57" t="s">
        <v>230</v>
      </c>
      <c r="D323" s="93" t="s">
        <v>230</v>
      </c>
      <c r="E323" s="93" t="s">
        <v>230</v>
      </c>
      <c r="F323" s="93" t="s">
        <v>230</v>
      </c>
      <c r="G323" s="333" t="s">
        <v>230</v>
      </c>
      <c r="H323" s="93" t="s">
        <v>230</v>
      </c>
      <c r="I323" s="333" t="s">
        <v>230</v>
      </c>
      <c r="J323" s="93" t="s">
        <v>230</v>
      </c>
      <c r="K323" s="333" t="s">
        <v>230</v>
      </c>
      <c r="L323" s="93" t="s">
        <v>230</v>
      </c>
      <c r="M323" s="333" t="s">
        <v>230</v>
      </c>
      <c r="N323" s="93" t="s">
        <v>230</v>
      </c>
      <c r="O323" s="93" t="s">
        <v>230</v>
      </c>
      <c r="P323" s="95" t="s">
        <v>230</v>
      </c>
      <c r="Q323" s="354" t="str">
        <f t="shared" si="36"/>
        <v>-</v>
      </c>
      <c r="R323" s="95" t="str">
        <f t="shared" si="37"/>
        <v>-</v>
      </c>
    </row>
    <row r="324" spans="1:18" x14ac:dyDescent="0.25">
      <c r="A324" s="55" t="s">
        <v>500</v>
      </c>
      <c r="B324" s="63" t="s">
        <v>501</v>
      </c>
      <c r="C324" s="57" t="s">
        <v>693</v>
      </c>
      <c r="D324" s="93" t="s">
        <v>230</v>
      </c>
      <c r="E324" s="93" t="s">
        <v>230</v>
      </c>
      <c r="F324" s="93" t="s">
        <v>230</v>
      </c>
      <c r="G324" s="333" t="s">
        <v>230</v>
      </c>
      <c r="H324" s="93" t="s">
        <v>230</v>
      </c>
      <c r="I324" s="333" t="s">
        <v>230</v>
      </c>
      <c r="J324" s="93" t="s">
        <v>230</v>
      </c>
      <c r="K324" s="333" t="s">
        <v>230</v>
      </c>
      <c r="L324" s="93" t="s">
        <v>230</v>
      </c>
      <c r="M324" s="333" t="s">
        <v>230</v>
      </c>
      <c r="N324" s="93" t="s">
        <v>230</v>
      </c>
      <c r="O324" s="93" t="s">
        <v>230</v>
      </c>
      <c r="P324" s="95" t="s">
        <v>230</v>
      </c>
      <c r="Q324" s="354" t="str">
        <f t="shared" si="36"/>
        <v>-</v>
      </c>
      <c r="R324" s="95" t="str">
        <f t="shared" si="37"/>
        <v>-</v>
      </c>
    </row>
    <row r="325" spans="1:18" x14ac:dyDescent="0.25">
      <c r="A325" s="55" t="s">
        <v>502</v>
      </c>
      <c r="B325" s="63" t="s">
        <v>503</v>
      </c>
      <c r="C325" s="57" t="s">
        <v>504</v>
      </c>
      <c r="D325" s="93" t="s">
        <v>230</v>
      </c>
      <c r="E325" s="93" t="s">
        <v>230</v>
      </c>
      <c r="F325" s="93" t="s">
        <v>230</v>
      </c>
      <c r="G325" s="333" t="s">
        <v>230</v>
      </c>
      <c r="H325" s="93" t="s">
        <v>230</v>
      </c>
      <c r="I325" s="333" t="s">
        <v>230</v>
      </c>
      <c r="J325" s="93" t="s">
        <v>230</v>
      </c>
      <c r="K325" s="333" t="s">
        <v>230</v>
      </c>
      <c r="L325" s="93" t="s">
        <v>230</v>
      </c>
      <c r="M325" s="333" t="s">
        <v>230</v>
      </c>
      <c r="N325" s="93" t="s">
        <v>230</v>
      </c>
      <c r="O325" s="93" t="s">
        <v>230</v>
      </c>
      <c r="P325" s="95" t="s">
        <v>230</v>
      </c>
      <c r="Q325" s="354" t="str">
        <f t="shared" si="36"/>
        <v>-</v>
      </c>
      <c r="R325" s="95" t="str">
        <f t="shared" si="37"/>
        <v>-</v>
      </c>
    </row>
    <row r="326" spans="1:18" x14ac:dyDescent="0.25">
      <c r="A326" s="55" t="s">
        <v>505</v>
      </c>
      <c r="B326" s="64" t="s">
        <v>506</v>
      </c>
      <c r="C326" s="57" t="s">
        <v>230</v>
      </c>
      <c r="D326" s="93" t="s">
        <v>230</v>
      </c>
      <c r="E326" s="93" t="s">
        <v>230</v>
      </c>
      <c r="F326" s="93" t="s">
        <v>230</v>
      </c>
      <c r="G326" s="333" t="s">
        <v>230</v>
      </c>
      <c r="H326" s="93" t="s">
        <v>230</v>
      </c>
      <c r="I326" s="333" t="s">
        <v>230</v>
      </c>
      <c r="J326" s="93" t="s">
        <v>230</v>
      </c>
      <c r="K326" s="333" t="s">
        <v>230</v>
      </c>
      <c r="L326" s="93" t="s">
        <v>230</v>
      </c>
      <c r="M326" s="333" t="s">
        <v>230</v>
      </c>
      <c r="N326" s="93" t="s">
        <v>230</v>
      </c>
      <c r="O326" s="93" t="s">
        <v>230</v>
      </c>
      <c r="P326" s="95" t="s">
        <v>230</v>
      </c>
      <c r="Q326" s="354" t="str">
        <f t="shared" si="36"/>
        <v>-</v>
      </c>
      <c r="R326" s="95" t="str">
        <f t="shared" si="37"/>
        <v>-</v>
      </c>
    </row>
    <row r="327" spans="1:18" x14ac:dyDescent="0.25">
      <c r="A327" s="55" t="s">
        <v>507</v>
      </c>
      <c r="B327" s="63" t="s">
        <v>501</v>
      </c>
      <c r="C327" s="57" t="s">
        <v>693</v>
      </c>
      <c r="D327" s="93" t="s">
        <v>230</v>
      </c>
      <c r="E327" s="93" t="s">
        <v>230</v>
      </c>
      <c r="F327" s="93" t="s">
        <v>230</v>
      </c>
      <c r="G327" s="333" t="s">
        <v>230</v>
      </c>
      <c r="H327" s="93" t="s">
        <v>230</v>
      </c>
      <c r="I327" s="333" t="s">
        <v>230</v>
      </c>
      <c r="J327" s="93" t="s">
        <v>230</v>
      </c>
      <c r="K327" s="333" t="s">
        <v>230</v>
      </c>
      <c r="L327" s="93" t="s">
        <v>230</v>
      </c>
      <c r="M327" s="333" t="s">
        <v>230</v>
      </c>
      <c r="N327" s="93" t="s">
        <v>230</v>
      </c>
      <c r="O327" s="93" t="s">
        <v>230</v>
      </c>
      <c r="P327" s="95" t="s">
        <v>230</v>
      </c>
      <c r="Q327" s="354" t="str">
        <f t="shared" si="36"/>
        <v>-</v>
      </c>
      <c r="R327" s="95" t="str">
        <f t="shared" si="37"/>
        <v>-</v>
      </c>
    </row>
    <row r="328" spans="1:18" x14ac:dyDescent="0.25">
      <c r="A328" s="55" t="s">
        <v>508</v>
      </c>
      <c r="B328" s="63" t="s">
        <v>509</v>
      </c>
      <c r="C328" s="57" t="s">
        <v>488</v>
      </c>
      <c r="D328" s="93" t="s">
        <v>230</v>
      </c>
      <c r="E328" s="93" t="s">
        <v>230</v>
      </c>
      <c r="F328" s="93" t="s">
        <v>230</v>
      </c>
      <c r="G328" s="333" t="s">
        <v>230</v>
      </c>
      <c r="H328" s="93" t="s">
        <v>230</v>
      </c>
      <c r="I328" s="333" t="s">
        <v>230</v>
      </c>
      <c r="J328" s="93" t="s">
        <v>230</v>
      </c>
      <c r="K328" s="333" t="s">
        <v>230</v>
      </c>
      <c r="L328" s="93" t="s">
        <v>230</v>
      </c>
      <c r="M328" s="333" t="s">
        <v>230</v>
      </c>
      <c r="N328" s="93" t="s">
        <v>230</v>
      </c>
      <c r="O328" s="93" t="s">
        <v>230</v>
      </c>
      <c r="P328" s="95" t="s">
        <v>230</v>
      </c>
      <c r="Q328" s="354" t="str">
        <f t="shared" si="36"/>
        <v>-</v>
      </c>
      <c r="R328" s="95" t="str">
        <f t="shared" si="37"/>
        <v>-</v>
      </c>
    </row>
    <row r="329" spans="1:18" x14ac:dyDescent="0.25">
      <c r="A329" s="55" t="s">
        <v>510</v>
      </c>
      <c r="B329" s="63" t="s">
        <v>503</v>
      </c>
      <c r="C329" s="57" t="s">
        <v>504</v>
      </c>
      <c r="D329" s="93" t="s">
        <v>230</v>
      </c>
      <c r="E329" s="93" t="s">
        <v>230</v>
      </c>
      <c r="F329" s="93" t="s">
        <v>230</v>
      </c>
      <c r="G329" s="333" t="s">
        <v>230</v>
      </c>
      <c r="H329" s="93" t="s">
        <v>230</v>
      </c>
      <c r="I329" s="333" t="s">
        <v>230</v>
      </c>
      <c r="J329" s="93" t="s">
        <v>230</v>
      </c>
      <c r="K329" s="333" t="s">
        <v>230</v>
      </c>
      <c r="L329" s="93" t="s">
        <v>230</v>
      </c>
      <c r="M329" s="333" t="s">
        <v>230</v>
      </c>
      <c r="N329" s="93" t="s">
        <v>230</v>
      </c>
      <c r="O329" s="93" t="s">
        <v>230</v>
      </c>
      <c r="P329" s="95" t="s">
        <v>230</v>
      </c>
      <c r="Q329" s="354" t="str">
        <f t="shared" si="36"/>
        <v>-</v>
      </c>
      <c r="R329" s="95" t="str">
        <f t="shared" si="37"/>
        <v>-</v>
      </c>
    </row>
    <row r="330" spans="1:18" x14ac:dyDescent="0.25">
      <c r="A330" s="55" t="s">
        <v>511</v>
      </c>
      <c r="B330" s="64" t="s">
        <v>512</v>
      </c>
      <c r="C330" s="57" t="s">
        <v>230</v>
      </c>
      <c r="D330" s="93" t="s">
        <v>230</v>
      </c>
      <c r="E330" s="93" t="s">
        <v>230</v>
      </c>
      <c r="F330" s="93" t="s">
        <v>230</v>
      </c>
      <c r="G330" s="333" t="s">
        <v>230</v>
      </c>
      <c r="H330" s="93" t="s">
        <v>230</v>
      </c>
      <c r="I330" s="333" t="s">
        <v>230</v>
      </c>
      <c r="J330" s="93" t="s">
        <v>230</v>
      </c>
      <c r="K330" s="333" t="s">
        <v>230</v>
      </c>
      <c r="L330" s="93" t="s">
        <v>230</v>
      </c>
      <c r="M330" s="333" t="s">
        <v>230</v>
      </c>
      <c r="N330" s="93" t="s">
        <v>230</v>
      </c>
      <c r="O330" s="93" t="s">
        <v>230</v>
      </c>
      <c r="P330" s="95" t="s">
        <v>230</v>
      </c>
      <c r="Q330" s="354" t="str">
        <f t="shared" si="36"/>
        <v>-</v>
      </c>
      <c r="R330" s="95" t="str">
        <f t="shared" si="37"/>
        <v>-</v>
      </c>
    </row>
    <row r="331" spans="1:18" x14ac:dyDescent="0.25">
      <c r="A331" s="55" t="s">
        <v>513</v>
      </c>
      <c r="B331" s="63" t="s">
        <v>501</v>
      </c>
      <c r="C331" s="57" t="s">
        <v>693</v>
      </c>
      <c r="D331" s="93" t="s">
        <v>230</v>
      </c>
      <c r="E331" s="93" t="s">
        <v>230</v>
      </c>
      <c r="F331" s="93" t="s">
        <v>230</v>
      </c>
      <c r="G331" s="333" t="s">
        <v>230</v>
      </c>
      <c r="H331" s="93" t="s">
        <v>230</v>
      </c>
      <c r="I331" s="333" t="s">
        <v>230</v>
      </c>
      <c r="J331" s="93" t="s">
        <v>230</v>
      </c>
      <c r="K331" s="333" t="s">
        <v>230</v>
      </c>
      <c r="L331" s="93" t="s">
        <v>230</v>
      </c>
      <c r="M331" s="333" t="s">
        <v>230</v>
      </c>
      <c r="N331" s="93" t="s">
        <v>230</v>
      </c>
      <c r="O331" s="93" t="s">
        <v>230</v>
      </c>
      <c r="P331" s="95" t="s">
        <v>230</v>
      </c>
      <c r="Q331" s="354" t="str">
        <f t="shared" si="36"/>
        <v>-</v>
      </c>
      <c r="R331" s="95" t="str">
        <f t="shared" si="37"/>
        <v>-</v>
      </c>
    </row>
    <row r="332" spans="1:18" x14ac:dyDescent="0.25">
      <c r="A332" s="55" t="s">
        <v>514</v>
      </c>
      <c r="B332" s="63" t="s">
        <v>503</v>
      </c>
      <c r="C332" s="57" t="s">
        <v>504</v>
      </c>
      <c r="D332" s="93" t="s">
        <v>230</v>
      </c>
      <c r="E332" s="93" t="s">
        <v>230</v>
      </c>
      <c r="F332" s="93" t="s">
        <v>230</v>
      </c>
      <c r="G332" s="333" t="s">
        <v>230</v>
      </c>
      <c r="H332" s="93" t="s">
        <v>230</v>
      </c>
      <c r="I332" s="333" t="s">
        <v>230</v>
      </c>
      <c r="J332" s="93" t="s">
        <v>230</v>
      </c>
      <c r="K332" s="333" t="s">
        <v>230</v>
      </c>
      <c r="L332" s="93" t="s">
        <v>230</v>
      </c>
      <c r="M332" s="333" t="s">
        <v>230</v>
      </c>
      <c r="N332" s="93" t="s">
        <v>230</v>
      </c>
      <c r="O332" s="93" t="s">
        <v>230</v>
      </c>
      <c r="P332" s="95" t="s">
        <v>230</v>
      </c>
      <c r="Q332" s="354" t="str">
        <f t="shared" si="36"/>
        <v>-</v>
      </c>
      <c r="R332" s="95" t="str">
        <f t="shared" si="37"/>
        <v>-</v>
      </c>
    </row>
    <row r="333" spans="1:18" x14ac:dyDescent="0.25">
      <c r="A333" s="55" t="s">
        <v>515</v>
      </c>
      <c r="B333" s="64" t="s">
        <v>516</v>
      </c>
      <c r="C333" s="57" t="s">
        <v>230</v>
      </c>
      <c r="D333" s="93" t="s">
        <v>230</v>
      </c>
      <c r="E333" s="93" t="s">
        <v>230</v>
      </c>
      <c r="F333" s="93" t="s">
        <v>230</v>
      </c>
      <c r="G333" s="333" t="s">
        <v>230</v>
      </c>
      <c r="H333" s="93" t="s">
        <v>230</v>
      </c>
      <c r="I333" s="333" t="s">
        <v>230</v>
      </c>
      <c r="J333" s="93" t="s">
        <v>230</v>
      </c>
      <c r="K333" s="333" t="s">
        <v>230</v>
      </c>
      <c r="L333" s="93" t="s">
        <v>230</v>
      </c>
      <c r="M333" s="333" t="s">
        <v>230</v>
      </c>
      <c r="N333" s="93" t="s">
        <v>230</v>
      </c>
      <c r="O333" s="93" t="s">
        <v>230</v>
      </c>
      <c r="P333" s="95" t="s">
        <v>230</v>
      </c>
      <c r="Q333" s="354" t="str">
        <f t="shared" si="36"/>
        <v>-</v>
      </c>
      <c r="R333" s="95" t="str">
        <f t="shared" si="37"/>
        <v>-</v>
      </c>
    </row>
    <row r="334" spans="1:18" x14ac:dyDescent="0.25">
      <c r="A334" s="55" t="s">
        <v>517</v>
      </c>
      <c r="B334" s="63" t="s">
        <v>501</v>
      </c>
      <c r="C334" s="57" t="s">
        <v>693</v>
      </c>
      <c r="D334" s="93" t="s">
        <v>230</v>
      </c>
      <c r="E334" s="93" t="s">
        <v>230</v>
      </c>
      <c r="F334" s="93" t="s">
        <v>230</v>
      </c>
      <c r="G334" s="333" t="s">
        <v>230</v>
      </c>
      <c r="H334" s="93" t="s">
        <v>230</v>
      </c>
      <c r="I334" s="333" t="s">
        <v>230</v>
      </c>
      <c r="J334" s="93" t="s">
        <v>230</v>
      </c>
      <c r="K334" s="333" t="s">
        <v>230</v>
      </c>
      <c r="L334" s="93" t="s">
        <v>230</v>
      </c>
      <c r="M334" s="333" t="s">
        <v>230</v>
      </c>
      <c r="N334" s="93" t="s">
        <v>230</v>
      </c>
      <c r="O334" s="93" t="s">
        <v>230</v>
      </c>
      <c r="P334" s="95" t="s">
        <v>230</v>
      </c>
      <c r="Q334" s="354" t="str">
        <f t="shared" si="36"/>
        <v>-</v>
      </c>
      <c r="R334" s="95" t="str">
        <f t="shared" si="37"/>
        <v>-</v>
      </c>
    </row>
    <row r="335" spans="1:18" x14ac:dyDescent="0.25">
      <c r="A335" s="55" t="s">
        <v>518</v>
      </c>
      <c r="B335" s="63" t="s">
        <v>509</v>
      </c>
      <c r="C335" s="57" t="s">
        <v>488</v>
      </c>
      <c r="D335" s="93" t="s">
        <v>230</v>
      </c>
      <c r="E335" s="93" t="s">
        <v>230</v>
      </c>
      <c r="F335" s="93" t="s">
        <v>230</v>
      </c>
      <c r="G335" s="333" t="s">
        <v>230</v>
      </c>
      <c r="H335" s="93" t="s">
        <v>230</v>
      </c>
      <c r="I335" s="333" t="s">
        <v>230</v>
      </c>
      <c r="J335" s="93" t="s">
        <v>230</v>
      </c>
      <c r="K335" s="333" t="s">
        <v>230</v>
      </c>
      <c r="L335" s="93" t="s">
        <v>230</v>
      </c>
      <c r="M335" s="333" t="s">
        <v>230</v>
      </c>
      <c r="N335" s="93" t="s">
        <v>230</v>
      </c>
      <c r="O335" s="93" t="s">
        <v>230</v>
      </c>
      <c r="P335" s="95" t="s">
        <v>230</v>
      </c>
      <c r="Q335" s="354" t="str">
        <f t="shared" si="36"/>
        <v>-</v>
      </c>
      <c r="R335" s="95" t="str">
        <f t="shared" si="37"/>
        <v>-</v>
      </c>
    </row>
    <row r="336" spans="1:18" x14ac:dyDescent="0.25">
      <c r="A336" s="55" t="s">
        <v>519</v>
      </c>
      <c r="B336" s="63" t="s">
        <v>503</v>
      </c>
      <c r="C336" s="57" t="s">
        <v>504</v>
      </c>
      <c r="D336" s="93" t="s">
        <v>230</v>
      </c>
      <c r="E336" s="93" t="s">
        <v>230</v>
      </c>
      <c r="F336" s="93" t="s">
        <v>230</v>
      </c>
      <c r="G336" s="333" t="s">
        <v>230</v>
      </c>
      <c r="H336" s="93" t="s">
        <v>230</v>
      </c>
      <c r="I336" s="333" t="s">
        <v>230</v>
      </c>
      <c r="J336" s="93" t="s">
        <v>230</v>
      </c>
      <c r="K336" s="333" t="s">
        <v>230</v>
      </c>
      <c r="L336" s="93" t="s">
        <v>230</v>
      </c>
      <c r="M336" s="333" t="s">
        <v>230</v>
      </c>
      <c r="N336" s="93" t="s">
        <v>230</v>
      </c>
      <c r="O336" s="93" t="s">
        <v>230</v>
      </c>
      <c r="P336" s="95" t="s">
        <v>230</v>
      </c>
      <c r="Q336" s="354" t="str">
        <f t="shared" si="36"/>
        <v>-</v>
      </c>
      <c r="R336" s="95" t="str">
        <f t="shared" si="37"/>
        <v>-</v>
      </c>
    </row>
    <row r="337" spans="1:18" ht="31.5" x14ac:dyDescent="0.25">
      <c r="A337" s="76" t="s">
        <v>520</v>
      </c>
      <c r="B337" s="83" t="s">
        <v>521</v>
      </c>
      <c r="C337" s="77" t="s">
        <v>230</v>
      </c>
      <c r="D337" s="93" t="s">
        <v>230</v>
      </c>
      <c r="E337" s="93" t="s">
        <v>230</v>
      </c>
      <c r="F337" s="93" t="s">
        <v>230</v>
      </c>
      <c r="G337" s="333" t="s">
        <v>230</v>
      </c>
      <c r="H337" s="93" t="s">
        <v>230</v>
      </c>
      <c r="I337" s="333" t="s">
        <v>230</v>
      </c>
      <c r="J337" s="93" t="s">
        <v>230</v>
      </c>
      <c r="K337" s="333" t="s">
        <v>230</v>
      </c>
      <c r="L337" s="93" t="s">
        <v>230</v>
      </c>
      <c r="M337" s="333" t="s">
        <v>230</v>
      </c>
      <c r="N337" s="93" t="s">
        <v>230</v>
      </c>
      <c r="O337" s="93" t="s">
        <v>230</v>
      </c>
      <c r="P337" s="95" t="s">
        <v>230</v>
      </c>
      <c r="Q337" s="354" t="str">
        <f t="shared" si="36"/>
        <v>-</v>
      </c>
      <c r="R337" s="95" t="str">
        <f t="shared" si="37"/>
        <v>-</v>
      </c>
    </row>
    <row r="338" spans="1:18" ht="31.5" x14ac:dyDescent="0.25">
      <c r="A338" s="55" t="s">
        <v>522</v>
      </c>
      <c r="B338" s="64" t="s">
        <v>523</v>
      </c>
      <c r="C338" s="57" t="s">
        <v>693</v>
      </c>
      <c r="D338" s="93">
        <v>1605.9746250000001</v>
      </c>
      <c r="E338" s="93">
        <v>0</v>
      </c>
      <c r="F338" s="93">
        <v>1600.2146279650219</v>
      </c>
      <c r="G338" s="333">
        <v>1599.3410124042366</v>
      </c>
      <c r="H338" s="93">
        <v>1599.8552649999999</v>
      </c>
      <c r="I338" s="333">
        <v>1608.0803867698041</v>
      </c>
      <c r="J338" s="93">
        <v>1600.8472649999997</v>
      </c>
      <c r="K338" s="333">
        <v>1616.8853927717519</v>
      </c>
      <c r="L338" s="93">
        <v>1601.8252649999999</v>
      </c>
      <c r="M338" s="333">
        <v>1625.756621440122</v>
      </c>
      <c r="N338" s="93">
        <v>1602.7692649999997</v>
      </c>
      <c r="O338" s="93">
        <v>1603.6992649999997</v>
      </c>
      <c r="P338" s="95" t="s">
        <v>230</v>
      </c>
      <c r="Q338" s="354">
        <f t="shared" si="36"/>
        <v>6450.0634133859148</v>
      </c>
      <c r="R338" s="95">
        <f t="shared" si="37"/>
        <v>8008.9963250000001</v>
      </c>
    </row>
    <row r="339" spans="1:18" ht="47.25" x14ac:dyDescent="0.25">
      <c r="A339" s="55" t="s">
        <v>524</v>
      </c>
      <c r="B339" s="63" t="s">
        <v>525</v>
      </c>
      <c r="C339" s="57" t="s">
        <v>693</v>
      </c>
      <c r="D339" s="93">
        <v>0</v>
      </c>
      <c r="E339" s="93">
        <v>0</v>
      </c>
      <c r="F339" s="93">
        <v>0</v>
      </c>
      <c r="G339" s="333">
        <v>0</v>
      </c>
      <c r="H339" s="93">
        <v>0</v>
      </c>
      <c r="I339" s="333">
        <v>0</v>
      </c>
      <c r="J339" s="93">
        <v>0</v>
      </c>
      <c r="K339" s="333">
        <v>0</v>
      </c>
      <c r="L339" s="93">
        <v>0</v>
      </c>
      <c r="M339" s="333">
        <v>0</v>
      </c>
      <c r="N339" s="93">
        <v>0</v>
      </c>
      <c r="O339" s="93">
        <v>0</v>
      </c>
      <c r="P339" s="95" t="s">
        <v>230</v>
      </c>
      <c r="Q339" s="354">
        <f t="shared" si="36"/>
        <v>0</v>
      </c>
      <c r="R339" s="95">
        <f t="shared" si="37"/>
        <v>0</v>
      </c>
    </row>
    <row r="340" spans="1:18" x14ac:dyDescent="0.25">
      <c r="A340" s="55" t="s">
        <v>526</v>
      </c>
      <c r="B340" s="81" t="s">
        <v>527</v>
      </c>
      <c r="C340" s="57" t="s">
        <v>693</v>
      </c>
      <c r="D340" s="93">
        <v>0</v>
      </c>
      <c r="E340" s="93">
        <v>0</v>
      </c>
      <c r="F340" s="93">
        <v>0</v>
      </c>
      <c r="G340" s="333">
        <v>0</v>
      </c>
      <c r="H340" s="93">
        <v>0</v>
      </c>
      <c r="I340" s="333">
        <v>0</v>
      </c>
      <c r="J340" s="93">
        <v>0</v>
      </c>
      <c r="K340" s="333">
        <v>0</v>
      </c>
      <c r="L340" s="93">
        <v>0</v>
      </c>
      <c r="M340" s="333">
        <v>0</v>
      </c>
      <c r="N340" s="93">
        <v>0</v>
      </c>
      <c r="O340" s="93">
        <v>0</v>
      </c>
      <c r="P340" s="95" t="s">
        <v>230</v>
      </c>
      <c r="Q340" s="354">
        <f t="shared" si="36"/>
        <v>0</v>
      </c>
      <c r="R340" s="95">
        <f t="shared" si="37"/>
        <v>0</v>
      </c>
    </row>
    <row r="341" spans="1:18" x14ac:dyDescent="0.25">
      <c r="A341" s="55" t="s">
        <v>528</v>
      </c>
      <c r="B341" s="81" t="s">
        <v>529</v>
      </c>
      <c r="C341" s="57" t="s">
        <v>693</v>
      </c>
      <c r="D341" s="93">
        <v>0</v>
      </c>
      <c r="E341" s="93">
        <v>0</v>
      </c>
      <c r="F341" s="93">
        <v>0</v>
      </c>
      <c r="G341" s="333">
        <v>0</v>
      </c>
      <c r="H341" s="93">
        <v>0</v>
      </c>
      <c r="I341" s="333">
        <v>0</v>
      </c>
      <c r="J341" s="93">
        <v>0</v>
      </c>
      <c r="K341" s="333">
        <v>0</v>
      </c>
      <c r="L341" s="93">
        <v>0</v>
      </c>
      <c r="M341" s="333">
        <v>0</v>
      </c>
      <c r="N341" s="93">
        <v>0</v>
      </c>
      <c r="O341" s="93">
        <v>0</v>
      </c>
      <c r="P341" s="95" t="s">
        <v>230</v>
      </c>
      <c r="Q341" s="354">
        <f t="shared" si="36"/>
        <v>0</v>
      </c>
      <c r="R341" s="95">
        <f t="shared" si="37"/>
        <v>0</v>
      </c>
    </row>
    <row r="342" spans="1:18" ht="31.5" x14ac:dyDescent="0.25">
      <c r="A342" s="55" t="s">
        <v>530</v>
      </c>
      <c r="B342" s="64" t="s">
        <v>531</v>
      </c>
      <c r="C342" s="57" t="s">
        <v>693</v>
      </c>
      <c r="D342" s="93">
        <v>156.13664699999998</v>
      </c>
      <c r="E342" s="93">
        <v>0</v>
      </c>
      <c r="F342" s="93">
        <v>148.62598867192565</v>
      </c>
      <c r="G342" s="333">
        <v>147.0570000044554</v>
      </c>
      <c r="H342" s="93">
        <v>150.16501477937618</v>
      </c>
      <c r="I342" s="333">
        <v>145.51800000445542</v>
      </c>
      <c r="J342" s="93">
        <v>148.51241213037679</v>
      </c>
      <c r="K342" s="333">
        <v>143.98000000445541</v>
      </c>
      <c r="L342" s="93">
        <v>146.94276423680003</v>
      </c>
      <c r="M342" s="333">
        <v>143.52936333005539</v>
      </c>
      <c r="N342" s="93">
        <v>145.29361870091702</v>
      </c>
      <c r="O342" s="93">
        <v>145.29361870091702</v>
      </c>
      <c r="P342" s="95" t="s">
        <v>230</v>
      </c>
      <c r="Q342" s="354">
        <f t="shared" si="36"/>
        <v>580.08436334342161</v>
      </c>
      <c r="R342" s="95">
        <f t="shared" si="37"/>
        <v>736.20742854838704</v>
      </c>
    </row>
    <row r="343" spans="1:18" ht="31.5" x14ac:dyDescent="0.25">
      <c r="A343" s="55" t="s">
        <v>532</v>
      </c>
      <c r="B343" s="64" t="s">
        <v>694</v>
      </c>
      <c r="C343" s="57" t="s">
        <v>488</v>
      </c>
      <c r="D343" s="93">
        <v>6.6080689166666673</v>
      </c>
      <c r="E343" s="93">
        <v>0</v>
      </c>
      <c r="F343" s="93">
        <v>18.670133916666664</v>
      </c>
      <c r="G343" s="333">
        <v>17.26407270082289</v>
      </c>
      <c r="H343" s="93">
        <v>18.670133916666664</v>
      </c>
      <c r="I343" s="333">
        <v>17.26407270082289</v>
      </c>
      <c r="J343" s="93">
        <v>18.670133916666664</v>
      </c>
      <c r="K343" s="333">
        <v>17.26407270082289</v>
      </c>
      <c r="L343" s="93">
        <v>18.670133916666664</v>
      </c>
      <c r="M343" s="333">
        <v>17.26407270082289</v>
      </c>
      <c r="N343" s="93">
        <v>18.670133916666664</v>
      </c>
      <c r="O343" s="93">
        <v>18.670133916666664</v>
      </c>
      <c r="P343" s="95" t="s">
        <v>230</v>
      </c>
      <c r="Q343" s="354">
        <f t="shared" si="36"/>
        <v>69.05629080329156</v>
      </c>
      <c r="R343" s="95">
        <f t="shared" si="37"/>
        <v>93.350669583333314</v>
      </c>
    </row>
    <row r="344" spans="1:18" ht="47.25" x14ac:dyDescent="0.25">
      <c r="A344" s="55" t="s">
        <v>533</v>
      </c>
      <c r="B344" s="63" t="s">
        <v>534</v>
      </c>
      <c r="C344" s="57" t="s">
        <v>488</v>
      </c>
      <c r="D344" s="93">
        <v>0</v>
      </c>
      <c r="E344" s="93">
        <v>0</v>
      </c>
      <c r="F344" s="93">
        <v>0</v>
      </c>
      <c r="G344" s="333">
        <v>0</v>
      </c>
      <c r="H344" s="93">
        <v>0</v>
      </c>
      <c r="I344" s="333">
        <v>0</v>
      </c>
      <c r="J344" s="93">
        <v>0</v>
      </c>
      <c r="K344" s="333">
        <v>0</v>
      </c>
      <c r="L344" s="93">
        <v>0</v>
      </c>
      <c r="M344" s="333">
        <v>0</v>
      </c>
      <c r="N344" s="93">
        <v>0</v>
      </c>
      <c r="O344" s="93">
        <v>0</v>
      </c>
      <c r="P344" s="95" t="s">
        <v>230</v>
      </c>
      <c r="Q344" s="354">
        <f t="shared" si="36"/>
        <v>0</v>
      </c>
      <c r="R344" s="95">
        <f t="shared" si="37"/>
        <v>0</v>
      </c>
    </row>
    <row r="345" spans="1:18" x14ac:dyDescent="0.25">
      <c r="A345" s="55" t="s">
        <v>535</v>
      </c>
      <c r="B345" s="81" t="s">
        <v>527</v>
      </c>
      <c r="C345" s="57" t="s">
        <v>488</v>
      </c>
      <c r="D345" s="93">
        <v>0</v>
      </c>
      <c r="E345" s="93">
        <v>0</v>
      </c>
      <c r="F345" s="93">
        <v>0</v>
      </c>
      <c r="G345" s="333">
        <v>0</v>
      </c>
      <c r="H345" s="93">
        <v>0</v>
      </c>
      <c r="I345" s="333">
        <v>0</v>
      </c>
      <c r="J345" s="93">
        <v>0</v>
      </c>
      <c r="K345" s="333">
        <v>0</v>
      </c>
      <c r="L345" s="93">
        <v>0</v>
      </c>
      <c r="M345" s="333">
        <v>0</v>
      </c>
      <c r="N345" s="93">
        <v>0</v>
      </c>
      <c r="O345" s="93">
        <v>0</v>
      </c>
      <c r="P345" s="95" t="s">
        <v>230</v>
      </c>
      <c r="Q345" s="354">
        <f t="shared" si="36"/>
        <v>0</v>
      </c>
      <c r="R345" s="95">
        <f t="shared" si="37"/>
        <v>0</v>
      </c>
    </row>
    <row r="346" spans="1:18" x14ac:dyDescent="0.25">
      <c r="A346" s="55" t="s">
        <v>536</v>
      </c>
      <c r="B346" s="81" t="s">
        <v>529</v>
      </c>
      <c r="C346" s="57" t="s">
        <v>488</v>
      </c>
      <c r="D346" s="93">
        <v>0</v>
      </c>
      <c r="E346" s="93">
        <v>0</v>
      </c>
      <c r="F346" s="93">
        <v>0</v>
      </c>
      <c r="G346" s="333">
        <v>0</v>
      </c>
      <c r="H346" s="93">
        <v>0</v>
      </c>
      <c r="I346" s="333">
        <v>0</v>
      </c>
      <c r="J346" s="93">
        <v>0</v>
      </c>
      <c r="K346" s="333">
        <v>0</v>
      </c>
      <c r="L346" s="93">
        <v>0</v>
      </c>
      <c r="M346" s="333">
        <v>0</v>
      </c>
      <c r="N346" s="93">
        <v>0</v>
      </c>
      <c r="O346" s="93">
        <v>0</v>
      </c>
      <c r="P346" s="95" t="s">
        <v>230</v>
      </c>
      <c r="Q346" s="354">
        <f t="shared" si="36"/>
        <v>0</v>
      </c>
      <c r="R346" s="95">
        <f t="shared" si="37"/>
        <v>0</v>
      </c>
    </row>
    <row r="347" spans="1:18" ht="31.5" x14ac:dyDescent="0.25">
      <c r="A347" s="55" t="s">
        <v>537</v>
      </c>
      <c r="B347" s="64" t="s">
        <v>538</v>
      </c>
      <c r="C347" s="57" t="s">
        <v>539</v>
      </c>
      <c r="D347" s="93">
        <v>80546.464132299996</v>
      </c>
      <c r="E347" s="93">
        <v>0</v>
      </c>
      <c r="F347" s="93">
        <v>87518</v>
      </c>
      <c r="G347" s="333">
        <v>80092.507852299997</v>
      </c>
      <c r="H347" s="93">
        <v>87944</v>
      </c>
      <c r="I347" s="333">
        <v>80092.507852299997</v>
      </c>
      <c r="J347" s="93">
        <v>88245</v>
      </c>
      <c r="K347" s="333">
        <v>80092.507852299997</v>
      </c>
      <c r="L347" s="93">
        <v>88548</v>
      </c>
      <c r="M347" s="333">
        <v>80092.507852299997</v>
      </c>
      <c r="N347" s="93">
        <v>88986</v>
      </c>
      <c r="O347" s="93">
        <v>89426.166553733579</v>
      </c>
      <c r="P347" s="95" t="s">
        <v>230</v>
      </c>
      <c r="Q347" s="354">
        <f t="shared" ref="Q347" si="38">M347</f>
        <v>80092.507852299997</v>
      </c>
      <c r="R347" s="95">
        <f t="shared" ref="R347" si="39">O347</f>
        <v>89426.166553733579</v>
      </c>
    </row>
    <row r="348" spans="1:18" ht="47.25" x14ac:dyDescent="0.25">
      <c r="A348" s="55" t="s">
        <v>540</v>
      </c>
      <c r="B348" s="64" t="s">
        <v>695</v>
      </c>
      <c r="C348" s="57" t="s">
        <v>676</v>
      </c>
      <c r="D348" s="93">
        <v>1538.4236479699994</v>
      </c>
      <c r="E348" s="93">
        <f>E27-E61-E62-E55</f>
        <v>1449.63730386</v>
      </c>
      <c r="F348" s="93">
        <f>F27-F61-F62-F55</f>
        <v>1432.8786905608795</v>
      </c>
      <c r="G348" s="333">
        <v>1531.9701018528194</v>
      </c>
      <c r="H348" s="93">
        <f>H27-H61-H62-H55</f>
        <v>1392.7906575667701</v>
      </c>
      <c r="I348" s="333">
        <v>1583.2022573034801</v>
      </c>
      <c r="J348" s="93">
        <f>J27-J61-J62-J55</f>
        <v>1440.3458686382692</v>
      </c>
      <c r="K348" s="333">
        <v>1635.8444951133254</v>
      </c>
      <c r="L348" s="93">
        <f>L27-L61-L62-L55</f>
        <v>1481.2190751185306</v>
      </c>
      <c r="M348" s="333">
        <v>1697.3907155591114</v>
      </c>
      <c r="N348" s="93">
        <f>N27-N61-N62-N55</f>
        <v>1523.1565437614299</v>
      </c>
      <c r="O348" s="93">
        <f>O27-O61-O62-O55</f>
        <v>1559.8632016212596</v>
      </c>
      <c r="P348" s="95" t="s">
        <v>230</v>
      </c>
      <c r="Q348" s="354">
        <f t="shared" si="36"/>
        <v>6448.4075698287361</v>
      </c>
      <c r="R348" s="95">
        <f t="shared" si="37"/>
        <v>7397.3753467062597</v>
      </c>
    </row>
    <row r="349" spans="1:18" x14ac:dyDescent="0.25">
      <c r="A349" s="55" t="s">
        <v>541</v>
      </c>
      <c r="B349" s="62" t="s">
        <v>542</v>
      </c>
      <c r="C349" s="57" t="s">
        <v>230</v>
      </c>
      <c r="D349" s="93" t="s">
        <v>230</v>
      </c>
      <c r="E349" s="93" t="s">
        <v>230</v>
      </c>
      <c r="F349" s="93" t="s">
        <v>230</v>
      </c>
      <c r="G349" s="333" t="s">
        <v>230</v>
      </c>
      <c r="H349" s="93" t="s">
        <v>230</v>
      </c>
      <c r="I349" s="333" t="s">
        <v>230</v>
      </c>
      <c r="J349" s="93" t="s">
        <v>230</v>
      </c>
      <c r="K349" s="333" t="s">
        <v>230</v>
      </c>
      <c r="L349" s="93" t="s">
        <v>230</v>
      </c>
      <c r="M349" s="333" t="s">
        <v>230</v>
      </c>
      <c r="N349" s="93" t="s">
        <v>230</v>
      </c>
      <c r="O349" s="93" t="s">
        <v>230</v>
      </c>
      <c r="P349" s="95" t="s">
        <v>230</v>
      </c>
      <c r="Q349" s="354" t="str">
        <f t="shared" si="36"/>
        <v>-</v>
      </c>
      <c r="R349" s="95" t="str">
        <f t="shared" si="37"/>
        <v>-</v>
      </c>
    </row>
    <row r="350" spans="1:18" x14ac:dyDescent="0.25">
      <c r="A350" s="55" t="s">
        <v>543</v>
      </c>
      <c r="B350" s="64" t="s">
        <v>544</v>
      </c>
      <c r="C350" s="57" t="s">
        <v>693</v>
      </c>
      <c r="D350" s="93" t="s">
        <v>230</v>
      </c>
      <c r="E350" s="93" t="s">
        <v>230</v>
      </c>
      <c r="F350" s="93" t="s">
        <v>230</v>
      </c>
      <c r="G350" s="333" t="s">
        <v>230</v>
      </c>
      <c r="H350" s="93" t="s">
        <v>230</v>
      </c>
      <c r="I350" s="333" t="s">
        <v>230</v>
      </c>
      <c r="J350" s="93" t="s">
        <v>230</v>
      </c>
      <c r="K350" s="333" t="s">
        <v>230</v>
      </c>
      <c r="L350" s="93" t="s">
        <v>230</v>
      </c>
      <c r="M350" s="333" t="s">
        <v>230</v>
      </c>
      <c r="N350" s="93" t="s">
        <v>230</v>
      </c>
      <c r="O350" s="93" t="s">
        <v>230</v>
      </c>
      <c r="P350" s="95" t="s">
        <v>230</v>
      </c>
      <c r="Q350" s="354" t="str">
        <f t="shared" si="36"/>
        <v>-</v>
      </c>
      <c r="R350" s="95" t="str">
        <f t="shared" si="37"/>
        <v>-</v>
      </c>
    </row>
    <row r="351" spans="1:18" x14ac:dyDescent="0.25">
      <c r="A351" s="55" t="s">
        <v>545</v>
      </c>
      <c r="B351" s="64" t="s">
        <v>546</v>
      </c>
      <c r="C351" s="57" t="s">
        <v>491</v>
      </c>
      <c r="D351" s="93" t="s">
        <v>230</v>
      </c>
      <c r="E351" s="93" t="s">
        <v>230</v>
      </c>
      <c r="F351" s="93" t="s">
        <v>230</v>
      </c>
      <c r="G351" s="333" t="s">
        <v>230</v>
      </c>
      <c r="H351" s="93" t="s">
        <v>230</v>
      </c>
      <c r="I351" s="333" t="s">
        <v>230</v>
      </c>
      <c r="J351" s="93" t="s">
        <v>230</v>
      </c>
      <c r="K351" s="333" t="s">
        <v>230</v>
      </c>
      <c r="L351" s="93" t="s">
        <v>230</v>
      </c>
      <c r="M351" s="333" t="s">
        <v>230</v>
      </c>
      <c r="N351" s="93" t="s">
        <v>230</v>
      </c>
      <c r="O351" s="93" t="s">
        <v>230</v>
      </c>
      <c r="P351" s="95" t="s">
        <v>230</v>
      </c>
      <c r="Q351" s="354" t="str">
        <f t="shared" si="36"/>
        <v>-</v>
      </c>
      <c r="R351" s="95" t="str">
        <f t="shared" si="37"/>
        <v>-</v>
      </c>
    </row>
    <row r="352" spans="1:18" ht="63" x14ac:dyDescent="0.25">
      <c r="A352" s="55" t="s">
        <v>547</v>
      </c>
      <c r="B352" s="64" t="s">
        <v>696</v>
      </c>
      <c r="C352" s="57" t="s">
        <v>676</v>
      </c>
      <c r="D352" s="93" t="s">
        <v>230</v>
      </c>
      <c r="E352" s="93" t="s">
        <v>230</v>
      </c>
      <c r="F352" s="93" t="s">
        <v>230</v>
      </c>
      <c r="G352" s="333" t="s">
        <v>230</v>
      </c>
      <c r="H352" s="93" t="s">
        <v>230</v>
      </c>
      <c r="I352" s="333" t="s">
        <v>230</v>
      </c>
      <c r="J352" s="93" t="s">
        <v>230</v>
      </c>
      <c r="K352" s="333" t="s">
        <v>230</v>
      </c>
      <c r="L352" s="93" t="s">
        <v>230</v>
      </c>
      <c r="M352" s="333" t="s">
        <v>230</v>
      </c>
      <c r="N352" s="93" t="s">
        <v>230</v>
      </c>
      <c r="O352" s="93" t="s">
        <v>230</v>
      </c>
      <c r="P352" s="95" t="s">
        <v>230</v>
      </c>
      <c r="Q352" s="354" t="str">
        <f t="shared" si="36"/>
        <v>-</v>
      </c>
      <c r="R352" s="95" t="str">
        <f t="shared" si="37"/>
        <v>-</v>
      </c>
    </row>
    <row r="353" spans="1:18" ht="47.25" x14ac:dyDescent="0.25">
      <c r="A353" s="55" t="s">
        <v>548</v>
      </c>
      <c r="B353" s="64" t="s">
        <v>549</v>
      </c>
      <c r="C353" s="57" t="s">
        <v>676</v>
      </c>
      <c r="D353" s="93" t="s">
        <v>230</v>
      </c>
      <c r="E353" s="93" t="s">
        <v>230</v>
      </c>
      <c r="F353" s="93" t="s">
        <v>230</v>
      </c>
      <c r="G353" s="333" t="s">
        <v>230</v>
      </c>
      <c r="H353" s="93" t="s">
        <v>230</v>
      </c>
      <c r="I353" s="333" t="s">
        <v>230</v>
      </c>
      <c r="J353" s="93" t="s">
        <v>230</v>
      </c>
      <c r="K353" s="333" t="s">
        <v>230</v>
      </c>
      <c r="L353" s="93" t="s">
        <v>230</v>
      </c>
      <c r="M353" s="333" t="s">
        <v>230</v>
      </c>
      <c r="N353" s="93" t="s">
        <v>230</v>
      </c>
      <c r="O353" s="93" t="s">
        <v>230</v>
      </c>
      <c r="P353" s="95" t="s">
        <v>230</v>
      </c>
      <c r="Q353" s="354" t="str">
        <f t="shared" si="36"/>
        <v>-</v>
      </c>
      <c r="R353" s="95" t="str">
        <f t="shared" si="37"/>
        <v>-</v>
      </c>
    </row>
    <row r="354" spans="1:18" ht="31.5" x14ac:dyDescent="0.25">
      <c r="A354" s="55" t="s">
        <v>550</v>
      </c>
      <c r="B354" s="62" t="s">
        <v>551</v>
      </c>
      <c r="C354" s="84" t="s">
        <v>230</v>
      </c>
      <c r="D354" s="93" t="s">
        <v>230</v>
      </c>
      <c r="E354" s="93" t="s">
        <v>230</v>
      </c>
      <c r="F354" s="93" t="s">
        <v>230</v>
      </c>
      <c r="G354" s="333" t="s">
        <v>230</v>
      </c>
      <c r="H354" s="93" t="s">
        <v>230</v>
      </c>
      <c r="I354" s="333" t="s">
        <v>230</v>
      </c>
      <c r="J354" s="93" t="s">
        <v>230</v>
      </c>
      <c r="K354" s="333" t="s">
        <v>230</v>
      </c>
      <c r="L354" s="93" t="s">
        <v>230</v>
      </c>
      <c r="M354" s="333" t="s">
        <v>230</v>
      </c>
      <c r="N354" s="93" t="s">
        <v>230</v>
      </c>
      <c r="O354" s="93" t="s">
        <v>230</v>
      </c>
      <c r="P354" s="95" t="s">
        <v>230</v>
      </c>
      <c r="Q354" s="354" t="str">
        <f t="shared" si="36"/>
        <v>-</v>
      </c>
      <c r="R354" s="95" t="str">
        <f t="shared" si="37"/>
        <v>-</v>
      </c>
    </row>
    <row r="355" spans="1:18" ht="31.5" x14ac:dyDescent="0.25">
      <c r="A355" s="55" t="s">
        <v>552</v>
      </c>
      <c r="B355" s="64" t="s">
        <v>553</v>
      </c>
      <c r="C355" s="57" t="s">
        <v>488</v>
      </c>
      <c r="D355" s="93" t="s">
        <v>230</v>
      </c>
      <c r="E355" s="93" t="s">
        <v>230</v>
      </c>
      <c r="F355" s="93" t="s">
        <v>230</v>
      </c>
      <c r="G355" s="333" t="s">
        <v>230</v>
      </c>
      <c r="H355" s="93" t="s">
        <v>230</v>
      </c>
      <c r="I355" s="333" t="s">
        <v>230</v>
      </c>
      <c r="J355" s="93" t="s">
        <v>230</v>
      </c>
      <c r="K355" s="333" t="s">
        <v>230</v>
      </c>
      <c r="L355" s="93" t="s">
        <v>230</v>
      </c>
      <c r="M355" s="333" t="s">
        <v>230</v>
      </c>
      <c r="N355" s="93" t="s">
        <v>230</v>
      </c>
      <c r="O355" s="93" t="s">
        <v>230</v>
      </c>
      <c r="P355" s="95" t="s">
        <v>230</v>
      </c>
      <c r="Q355" s="354" t="str">
        <f t="shared" si="36"/>
        <v>-</v>
      </c>
      <c r="R355" s="95" t="str">
        <f t="shared" si="37"/>
        <v>-</v>
      </c>
    </row>
    <row r="356" spans="1:18" ht="63" x14ac:dyDescent="0.25">
      <c r="A356" s="55" t="s">
        <v>554</v>
      </c>
      <c r="B356" s="63" t="s">
        <v>555</v>
      </c>
      <c r="C356" s="57" t="s">
        <v>488</v>
      </c>
      <c r="D356" s="93" t="s">
        <v>230</v>
      </c>
      <c r="E356" s="93" t="s">
        <v>230</v>
      </c>
      <c r="F356" s="93" t="s">
        <v>230</v>
      </c>
      <c r="G356" s="333" t="s">
        <v>230</v>
      </c>
      <c r="H356" s="93" t="s">
        <v>230</v>
      </c>
      <c r="I356" s="333" t="s">
        <v>230</v>
      </c>
      <c r="J356" s="93" t="s">
        <v>230</v>
      </c>
      <c r="K356" s="333" t="s">
        <v>230</v>
      </c>
      <c r="L356" s="93" t="s">
        <v>230</v>
      </c>
      <c r="M356" s="333" t="s">
        <v>230</v>
      </c>
      <c r="N356" s="93" t="s">
        <v>230</v>
      </c>
      <c r="O356" s="93" t="s">
        <v>230</v>
      </c>
      <c r="P356" s="95" t="s">
        <v>230</v>
      </c>
      <c r="Q356" s="354" t="str">
        <f t="shared" si="36"/>
        <v>-</v>
      </c>
      <c r="R356" s="95" t="str">
        <f t="shared" si="37"/>
        <v>-</v>
      </c>
    </row>
    <row r="357" spans="1:18" ht="78.75" x14ac:dyDescent="0.25">
      <c r="A357" s="55" t="s">
        <v>556</v>
      </c>
      <c r="B357" s="63" t="s">
        <v>557</v>
      </c>
      <c r="C357" s="57" t="s">
        <v>488</v>
      </c>
      <c r="D357" s="93" t="s">
        <v>230</v>
      </c>
      <c r="E357" s="93" t="s">
        <v>230</v>
      </c>
      <c r="F357" s="93" t="s">
        <v>230</v>
      </c>
      <c r="G357" s="333" t="s">
        <v>230</v>
      </c>
      <c r="H357" s="93" t="s">
        <v>230</v>
      </c>
      <c r="I357" s="333" t="s">
        <v>230</v>
      </c>
      <c r="J357" s="93" t="s">
        <v>230</v>
      </c>
      <c r="K357" s="333" t="s">
        <v>230</v>
      </c>
      <c r="L357" s="93" t="s">
        <v>230</v>
      </c>
      <c r="M357" s="333" t="s">
        <v>230</v>
      </c>
      <c r="N357" s="93" t="s">
        <v>230</v>
      </c>
      <c r="O357" s="93" t="s">
        <v>230</v>
      </c>
      <c r="P357" s="95" t="s">
        <v>230</v>
      </c>
      <c r="Q357" s="354" t="str">
        <f t="shared" si="36"/>
        <v>-</v>
      </c>
      <c r="R357" s="95" t="str">
        <f t="shared" si="37"/>
        <v>-</v>
      </c>
    </row>
    <row r="358" spans="1:18" ht="31.5" x14ac:dyDescent="0.25">
      <c r="A358" s="55" t="s">
        <v>558</v>
      </c>
      <c r="B358" s="63" t="s">
        <v>559</v>
      </c>
      <c r="C358" s="57" t="s">
        <v>488</v>
      </c>
      <c r="D358" s="93" t="s">
        <v>230</v>
      </c>
      <c r="E358" s="93" t="s">
        <v>230</v>
      </c>
      <c r="F358" s="93" t="s">
        <v>230</v>
      </c>
      <c r="G358" s="333" t="s">
        <v>230</v>
      </c>
      <c r="H358" s="93" t="s">
        <v>230</v>
      </c>
      <c r="I358" s="333" t="s">
        <v>230</v>
      </c>
      <c r="J358" s="93" t="s">
        <v>230</v>
      </c>
      <c r="K358" s="333" t="s">
        <v>230</v>
      </c>
      <c r="L358" s="93" t="s">
        <v>230</v>
      </c>
      <c r="M358" s="333" t="s">
        <v>230</v>
      </c>
      <c r="N358" s="93" t="s">
        <v>230</v>
      </c>
      <c r="O358" s="93" t="s">
        <v>230</v>
      </c>
      <c r="P358" s="95" t="s">
        <v>230</v>
      </c>
      <c r="Q358" s="354" t="str">
        <f t="shared" si="36"/>
        <v>-</v>
      </c>
      <c r="R358" s="95" t="str">
        <f t="shared" si="37"/>
        <v>-</v>
      </c>
    </row>
    <row r="359" spans="1:18" ht="31.5" x14ac:dyDescent="0.25">
      <c r="A359" s="55" t="s">
        <v>560</v>
      </c>
      <c r="B359" s="64" t="s">
        <v>561</v>
      </c>
      <c r="C359" s="57" t="s">
        <v>693</v>
      </c>
      <c r="D359" s="93" t="s">
        <v>230</v>
      </c>
      <c r="E359" s="93" t="s">
        <v>230</v>
      </c>
      <c r="F359" s="93" t="s">
        <v>230</v>
      </c>
      <c r="G359" s="333" t="s">
        <v>230</v>
      </c>
      <c r="H359" s="93" t="s">
        <v>230</v>
      </c>
      <c r="I359" s="333" t="s">
        <v>230</v>
      </c>
      <c r="J359" s="93" t="s">
        <v>230</v>
      </c>
      <c r="K359" s="333" t="s">
        <v>230</v>
      </c>
      <c r="L359" s="93" t="s">
        <v>230</v>
      </c>
      <c r="M359" s="333" t="s">
        <v>230</v>
      </c>
      <c r="N359" s="93" t="s">
        <v>230</v>
      </c>
      <c r="O359" s="93" t="s">
        <v>230</v>
      </c>
      <c r="P359" s="95" t="s">
        <v>230</v>
      </c>
      <c r="Q359" s="354" t="str">
        <f t="shared" si="36"/>
        <v>-</v>
      </c>
      <c r="R359" s="95" t="str">
        <f t="shared" si="37"/>
        <v>-</v>
      </c>
    </row>
    <row r="360" spans="1:18" ht="47.25" x14ac:dyDescent="0.25">
      <c r="A360" s="55" t="s">
        <v>562</v>
      </c>
      <c r="B360" s="63" t="s">
        <v>563</v>
      </c>
      <c r="C360" s="57" t="s">
        <v>693</v>
      </c>
      <c r="D360" s="93" t="s">
        <v>230</v>
      </c>
      <c r="E360" s="93" t="s">
        <v>230</v>
      </c>
      <c r="F360" s="93" t="s">
        <v>230</v>
      </c>
      <c r="G360" s="333" t="s">
        <v>230</v>
      </c>
      <c r="H360" s="93" t="s">
        <v>230</v>
      </c>
      <c r="I360" s="333" t="s">
        <v>230</v>
      </c>
      <c r="J360" s="93" t="s">
        <v>230</v>
      </c>
      <c r="K360" s="333" t="s">
        <v>230</v>
      </c>
      <c r="L360" s="93" t="s">
        <v>230</v>
      </c>
      <c r="M360" s="333" t="s">
        <v>230</v>
      </c>
      <c r="N360" s="93" t="s">
        <v>230</v>
      </c>
      <c r="O360" s="93" t="s">
        <v>230</v>
      </c>
      <c r="P360" s="95" t="s">
        <v>230</v>
      </c>
      <c r="Q360" s="354" t="str">
        <f t="shared" si="36"/>
        <v>-</v>
      </c>
      <c r="R360" s="95" t="str">
        <f t="shared" si="37"/>
        <v>-</v>
      </c>
    </row>
    <row r="361" spans="1:18" ht="31.5" x14ac:dyDescent="0.25">
      <c r="A361" s="55" t="s">
        <v>564</v>
      </c>
      <c r="B361" s="63" t="s">
        <v>565</v>
      </c>
      <c r="C361" s="57" t="s">
        <v>693</v>
      </c>
      <c r="D361" s="93" t="s">
        <v>230</v>
      </c>
      <c r="E361" s="93" t="s">
        <v>230</v>
      </c>
      <c r="F361" s="93" t="s">
        <v>230</v>
      </c>
      <c r="G361" s="333" t="s">
        <v>230</v>
      </c>
      <c r="H361" s="93" t="s">
        <v>230</v>
      </c>
      <c r="I361" s="333" t="s">
        <v>230</v>
      </c>
      <c r="J361" s="93" t="s">
        <v>230</v>
      </c>
      <c r="K361" s="333" t="s">
        <v>230</v>
      </c>
      <c r="L361" s="93" t="s">
        <v>230</v>
      </c>
      <c r="M361" s="333" t="s">
        <v>230</v>
      </c>
      <c r="N361" s="93" t="s">
        <v>230</v>
      </c>
      <c r="O361" s="93" t="s">
        <v>230</v>
      </c>
      <c r="P361" s="95" t="s">
        <v>230</v>
      </c>
      <c r="Q361" s="354" t="str">
        <f t="shared" si="36"/>
        <v>-</v>
      </c>
      <c r="R361" s="95" t="str">
        <f t="shared" si="37"/>
        <v>-</v>
      </c>
    </row>
    <row r="362" spans="1:18" ht="31.5" x14ac:dyDescent="0.25">
      <c r="A362" s="55" t="s">
        <v>566</v>
      </c>
      <c r="B362" s="64" t="s">
        <v>567</v>
      </c>
      <c r="C362" s="57" t="s">
        <v>676</v>
      </c>
      <c r="D362" s="93" t="s">
        <v>230</v>
      </c>
      <c r="E362" s="93" t="s">
        <v>230</v>
      </c>
      <c r="F362" s="93" t="s">
        <v>230</v>
      </c>
      <c r="G362" s="333" t="s">
        <v>230</v>
      </c>
      <c r="H362" s="93" t="s">
        <v>230</v>
      </c>
      <c r="I362" s="333" t="s">
        <v>230</v>
      </c>
      <c r="J362" s="93" t="s">
        <v>230</v>
      </c>
      <c r="K362" s="333" t="s">
        <v>230</v>
      </c>
      <c r="L362" s="93" t="s">
        <v>230</v>
      </c>
      <c r="M362" s="333" t="s">
        <v>230</v>
      </c>
      <c r="N362" s="93" t="s">
        <v>230</v>
      </c>
      <c r="O362" s="93" t="s">
        <v>230</v>
      </c>
      <c r="P362" s="95" t="s">
        <v>230</v>
      </c>
      <c r="Q362" s="354" t="str">
        <f t="shared" si="36"/>
        <v>-</v>
      </c>
      <c r="R362" s="95" t="str">
        <f t="shared" si="37"/>
        <v>-</v>
      </c>
    </row>
    <row r="363" spans="1:18" x14ac:dyDescent="0.25">
      <c r="A363" s="55" t="s">
        <v>568</v>
      </c>
      <c r="B363" s="63" t="s">
        <v>697</v>
      </c>
      <c r="C363" s="57" t="s">
        <v>676</v>
      </c>
      <c r="D363" s="93" t="s">
        <v>230</v>
      </c>
      <c r="E363" s="93" t="s">
        <v>230</v>
      </c>
      <c r="F363" s="93" t="s">
        <v>230</v>
      </c>
      <c r="G363" s="333" t="s">
        <v>230</v>
      </c>
      <c r="H363" s="93" t="s">
        <v>230</v>
      </c>
      <c r="I363" s="333" t="s">
        <v>230</v>
      </c>
      <c r="J363" s="93" t="s">
        <v>230</v>
      </c>
      <c r="K363" s="333" t="s">
        <v>230</v>
      </c>
      <c r="L363" s="93" t="s">
        <v>230</v>
      </c>
      <c r="M363" s="333" t="s">
        <v>230</v>
      </c>
      <c r="N363" s="93" t="s">
        <v>230</v>
      </c>
      <c r="O363" s="93" t="s">
        <v>230</v>
      </c>
      <c r="P363" s="95" t="s">
        <v>230</v>
      </c>
      <c r="Q363" s="354" t="str">
        <f t="shared" si="36"/>
        <v>-</v>
      </c>
      <c r="R363" s="95" t="str">
        <f t="shared" si="37"/>
        <v>-</v>
      </c>
    </row>
    <row r="364" spans="1:18" x14ac:dyDescent="0.25">
      <c r="A364" s="55" t="s">
        <v>569</v>
      </c>
      <c r="B364" s="63" t="s">
        <v>53</v>
      </c>
      <c r="C364" s="57" t="s">
        <v>676</v>
      </c>
      <c r="D364" s="93" t="s">
        <v>230</v>
      </c>
      <c r="E364" s="93" t="s">
        <v>230</v>
      </c>
      <c r="F364" s="93" t="s">
        <v>230</v>
      </c>
      <c r="G364" s="333" t="s">
        <v>230</v>
      </c>
      <c r="H364" s="93" t="s">
        <v>230</v>
      </c>
      <c r="I364" s="333" t="s">
        <v>230</v>
      </c>
      <c r="J364" s="93" t="s">
        <v>230</v>
      </c>
      <c r="K364" s="333" t="s">
        <v>230</v>
      </c>
      <c r="L364" s="93" t="s">
        <v>230</v>
      </c>
      <c r="M364" s="333" t="s">
        <v>230</v>
      </c>
      <c r="N364" s="93" t="s">
        <v>230</v>
      </c>
      <c r="O364" s="93" t="s">
        <v>230</v>
      </c>
      <c r="P364" s="95" t="s">
        <v>230</v>
      </c>
      <c r="Q364" s="354" t="str">
        <f t="shared" si="36"/>
        <v>-</v>
      </c>
      <c r="R364" s="95" t="str">
        <f t="shared" si="37"/>
        <v>-</v>
      </c>
    </row>
    <row r="365" spans="1:18" ht="16.5" thickBot="1" x14ac:dyDescent="0.3">
      <c r="A365" s="71" t="s">
        <v>570</v>
      </c>
      <c r="B365" s="85" t="s">
        <v>571</v>
      </c>
      <c r="C365" s="73" t="s">
        <v>572</v>
      </c>
      <c r="D365" s="86">
        <v>911</v>
      </c>
      <c r="E365" s="86">
        <v>0</v>
      </c>
      <c r="F365" s="86">
        <v>879.875</v>
      </c>
      <c r="G365" s="86">
        <v>897.75</v>
      </c>
      <c r="H365" s="86">
        <v>877.88</v>
      </c>
      <c r="I365" s="86">
        <v>894.75</v>
      </c>
      <c r="J365" s="86">
        <v>875.88</v>
      </c>
      <c r="K365" s="86">
        <v>891.75</v>
      </c>
      <c r="L365" s="86">
        <v>873.88</v>
      </c>
      <c r="M365" s="86">
        <v>891.75</v>
      </c>
      <c r="N365" s="86">
        <v>871.88</v>
      </c>
      <c r="O365" s="86">
        <v>869.88457728749938</v>
      </c>
      <c r="P365" s="87" t="s">
        <v>230</v>
      </c>
      <c r="Q365" s="364">
        <f t="shared" ref="Q365" si="40">M365</f>
        <v>891.75</v>
      </c>
      <c r="R365" s="87">
        <f t="shared" ref="R365" si="41">O365</f>
        <v>869.88457728749938</v>
      </c>
    </row>
    <row r="366" spans="1:18" s="28" customFormat="1" x14ac:dyDescent="0.25">
      <c r="A366" s="29"/>
      <c r="B366" s="30"/>
      <c r="C366" s="31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19.5" thickBot="1" x14ac:dyDescent="0.35">
      <c r="A367" s="408" t="s">
        <v>738</v>
      </c>
      <c r="B367" s="408"/>
      <c r="C367" s="408"/>
      <c r="D367" s="408"/>
      <c r="E367" s="408"/>
      <c r="F367" s="408"/>
      <c r="G367" s="408"/>
      <c r="H367" s="408"/>
      <c r="I367" s="408"/>
      <c r="J367" s="408"/>
      <c r="K367" s="408"/>
      <c r="L367" s="408"/>
      <c r="M367" s="408"/>
      <c r="N367" s="408"/>
      <c r="O367" s="408"/>
      <c r="P367" s="408"/>
      <c r="Q367" s="408"/>
    </row>
    <row r="368" spans="1:18" ht="36.75" customHeight="1" x14ac:dyDescent="0.25">
      <c r="A368" s="369" t="s">
        <v>8</v>
      </c>
      <c r="B368" s="395" t="s">
        <v>9</v>
      </c>
      <c r="C368" s="396" t="s">
        <v>10</v>
      </c>
      <c r="D368" s="350" t="str">
        <f>D17</f>
        <v>2019 год</v>
      </c>
      <c r="E368" s="351" t="str">
        <f t="shared" ref="E368:P368" si="42">E17</f>
        <v>2020 год</v>
      </c>
      <c r="F368" s="351" t="str">
        <f t="shared" si="42"/>
        <v>2021 год</v>
      </c>
      <c r="G368" s="409" t="str">
        <f t="shared" si="42"/>
        <v>2022 год</v>
      </c>
      <c r="H368" s="409">
        <f t="shared" si="42"/>
        <v>0</v>
      </c>
      <c r="I368" s="409" t="str">
        <f t="shared" si="42"/>
        <v>2023 год</v>
      </c>
      <c r="J368" s="409">
        <f t="shared" si="42"/>
        <v>0</v>
      </c>
      <c r="K368" s="409" t="str">
        <f t="shared" si="42"/>
        <v>2024 год</v>
      </c>
      <c r="L368" s="409">
        <f t="shared" si="42"/>
        <v>0</v>
      </c>
      <c r="M368" s="409" t="str">
        <f t="shared" si="42"/>
        <v>2025 год</v>
      </c>
      <c r="N368" s="409">
        <f t="shared" si="42"/>
        <v>0</v>
      </c>
      <c r="O368" s="409" t="str">
        <f t="shared" si="42"/>
        <v>2026 год</v>
      </c>
      <c r="P368" s="409">
        <f t="shared" si="42"/>
        <v>0</v>
      </c>
      <c r="Q368" s="395" t="s">
        <v>21</v>
      </c>
      <c r="R368" s="396"/>
    </row>
    <row r="369" spans="1:18" ht="48" thickBot="1" x14ac:dyDescent="0.3">
      <c r="A369" s="401"/>
      <c r="B369" s="406"/>
      <c r="C369" s="407"/>
      <c r="D369" s="7" t="str">
        <f>D18</f>
        <v>Факт</v>
      </c>
      <c r="E369" s="352" t="str">
        <f t="shared" ref="E369:P369" si="43">E18</f>
        <v>Факт</v>
      </c>
      <c r="F369" s="352" t="str">
        <f t="shared" si="43"/>
        <v>Прогноз</v>
      </c>
      <c r="G369" s="352" t="str">
        <f t="shared" si="43"/>
        <v>Утвержденный план</v>
      </c>
      <c r="H369" s="352" t="str">
        <f t="shared" si="43"/>
        <v>Предложение по корректировке утвержденного плана</v>
      </c>
      <c r="I369" s="352" t="str">
        <f t="shared" si="43"/>
        <v>Утвержденный план</v>
      </c>
      <c r="J369" s="352" t="str">
        <f t="shared" si="43"/>
        <v>Предложение по корректировке утвержденного плана</v>
      </c>
      <c r="K369" s="352" t="str">
        <f t="shared" si="43"/>
        <v>Утвержденный план</v>
      </c>
      <c r="L369" s="352" t="str">
        <f t="shared" si="43"/>
        <v>Предложение по корректировке утвержденного плана</v>
      </c>
      <c r="M369" s="352" t="str">
        <f t="shared" si="43"/>
        <v>Утвержденный план</v>
      </c>
      <c r="N369" s="352" t="str">
        <f t="shared" si="43"/>
        <v>Предложение по корректировке утвержденного плана</v>
      </c>
      <c r="O369" s="352" t="str">
        <f t="shared" si="43"/>
        <v>План</v>
      </c>
      <c r="P369" s="352" t="str">
        <f t="shared" si="43"/>
        <v>Предложение по корректировке утвержденного плана</v>
      </c>
      <c r="Q369" s="9" t="s">
        <v>24</v>
      </c>
      <c r="R369" s="10" t="s">
        <v>25</v>
      </c>
    </row>
    <row r="370" spans="1:18" ht="16.5" thickBot="1" x14ac:dyDescent="0.3">
      <c r="A370" s="11">
        <v>1</v>
      </c>
      <c r="B370" s="12">
        <v>2</v>
      </c>
      <c r="C370" s="13">
        <v>3</v>
      </c>
      <c r="D370" s="14">
        <v>12</v>
      </c>
      <c r="E370" s="14">
        <v>14</v>
      </c>
      <c r="F370" s="14">
        <v>16</v>
      </c>
      <c r="G370" s="14">
        <v>17</v>
      </c>
      <c r="H370" s="14">
        <v>18</v>
      </c>
      <c r="I370" s="14">
        <v>19</v>
      </c>
      <c r="J370" s="14">
        <v>20</v>
      </c>
      <c r="K370" s="14">
        <v>21</v>
      </c>
      <c r="L370" s="14">
        <v>22</v>
      </c>
      <c r="M370" s="14">
        <v>23</v>
      </c>
      <c r="N370" s="14">
        <v>24</v>
      </c>
      <c r="O370" s="14">
        <v>23</v>
      </c>
      <c r="P370" s="14">
        <v>24</v>
      </c>
      <c r="Q370" s="12">
        <v>25</v>
      </c>
      <c r="R370" s="13">
        <v>26</v>
      </c>
    </row>
    <row r="371" spans="1:18" ht="31.5" customHeight="1" x14ac:dyDescent="0.25">
      <c r="A371" s="385" t="s">
        <v>739</v>
      </c>
      <c r="B371" s="386"/>
      <c r="C371" s="34" t="s">
        <v>28</v>
      </c>
      <c r="D371" s="324">
        <v>249.81067000000002</v>
      </c>
      <c r="E371" s="324">
        <v>219.00900300000001</v>
      </c>
      <c r="F371" s="324">
        <v>377.36194000000006</v>
      </c>
      <c r="G371" s="331">
        <v>224.69108</v>
      </c>
      <c r="H371" s="324">
        <v>285.44449199999997</v>
      </c>
      <c r="I371" s="331">
        <v>969.39099800000008</v>
      </c>
      <c r="J371" s="324">
        <v>973.11509999999998</v>
      </c>
      <c r="K371" s="331">
        <v>1026.640562</v>
      </c>
      <c r="L371" s="324">
        <v>1030.5182279999999</v>
      </c>
      <c r="M371" s="331">
        <v>747.73100599999998</v>
      </c>
      <c r="N371" s="324">
        <v>747.73100299999999</v>
      </c>
      <c r="O371" s="324">
        <v>747.73100299999999</v>
      </c>
      <c r="P371" s="324" t="s">
        <v>230</v>
      </c>
      <c r="Q371" s="37">
        <f t="shared" ref="Q371:Q434" si="44">IFERROR(G371+I371+K371+M371,"-")</f>
        <v>2968.4536459999999</v>
      </c>
      <c r="R371" s="38">
        <f t="shared" ref="R371:R434" si="45">IFERROR(H371+J371+L371+N371+O371,"-")</f>
        <v>3784.5398259999997</v>
      </c>
    </row>
    <row r="372" spans="1:18" x14ac:dyDescent="0.25">
      <c r="A372" s="39" t="s">
        <v>27</v>
      </c>
      <c r="B372" s="40" t="s">
        <v>575</v>
      </c>
      <c r="C372" s="41" t="s">
        <v>28</v>
      </c>
      <c r="D372" s="325">
        <v>249.81067000000002</v>
      </c>
      <c r="E372" s="325">
        <v>219.00900300000001</v>
      </c>
      <c r="F372" s="325">
        <v>377.36194000000006</v>
      </c>
      <c r="G372" s="302">
        <v>224.69108</v>
      </c>
      <c r="H372" s="325">
        <v>285.44449199999997</v>
      </c>
      <c r="I372" s="302">
        <v>354.18099799999999</v>
      </c>
      <c r="J372" s="325">
        <v>357.90509999999995</v>
      </c>
      <c r="K372" s="302">
        <v>364.84856200000002</v>
      </c>
      <c r="L372" s="325">
        <v>368.72622799999999</v>
      </c>
      <c r="M372" s="302">
        <v>325.53449999999998</v>
      </c>
      <c r="N372" s="325">
        <v>325.53448400000002</v>
      </c>
      <c r="O372" s="325">
        <v>379.35005899999999</v>
      </c>
      <c r="P372" s="325" t="s">
        <v>230</v>
      </c>
      <c r="Q372" s="44">
        <f t="shared" si="44"/>
        <v>1269.25514</v>
      </c>
      <c r="R372" s="45">
        <f t="shared" si="45"/>
        <v>1716.9603629999997</v>
      </c>
    </row>
    <row r="373" spans="1:18" x14ac:dyDescent="0.25">
      <c r="A373" s="16" t="s">
        <v>29</v>
      </c>
      <c r="B373" s="18" t="s">
        <v>576</v>
      </c>
      <c r="C373" s="17" t="s">
        <v>28</v>
      </c>
      <c r="D373" s="325">
        <v>37.468525</v>
      </c>
      <c r="E373" s="325">
        <v>14.317422000000001</v>
      </c>
      <c r="F373" s="325">
        <v>126.35730100000001</v>
      </c>
      <c r="G373" s="306">
        <v>0</v>
      </c>
      <c r="H373" s="325">
        <v>47.624000000000002</v>
      </c>
      <c r="I373" s="306">
        <v>0</v>
      </c>
      <c r="J373" s="325">
        <v>0</v>
      </c>
      <c r="K373" s="306">
        <v>0</v>
      </c>
      <c r="L373" s="325">
        <v>0</v>
      </c>
      <c r="M373" s="306">
        <v>0</v>
      </c>
      <c r="N373" s="325">
        <v>0</v>
      </c>
      <c r="O373" s="325">
        <v>0</v>
      </c>
      <c r="P373" s="325" t="s">
        <v>230</v>
      </c>
      <c r="Q373" s="26">
        <f t="shared" si="44"/>
        <v>0</v>
      </c>
      <c r="R373" s="27">
        <f t="shared" si="45"/>
        <v>47.624000000000002</v>
      </c>
    </row>
    <row r="374" spans="1:18" ht="31.5" x14ac:dyDescent="0.25">
      <c r="A374" s="16" t="s">
        <v>30</v>
      </c>
      <c r="B374" s="19" t="s">
        <v>577</v>
      </c>
      <c r="C374" s="17" t="s">
        <v>28</v>
      </c>
      <c r="D374" s="325">
        <v>25.480409999999999</v>
      </c>
      <c r="E374" s="325">
        <v>5.0672929999999994</v>
      </c>
      <c r="F374" s="325">
        <v>121.25588800000001</v>
      </c>
      <c r="G374" s="306">
        <v>0</v>
      </c>
      <c r="H374" s="325">
        <v>47.624000000000002</v>
      </c>
      <c r="I374" s="306">
        <v>0</v>
      </c>
      <c r="J374" s="325">
        <v>0</v>
      </c>
      <c r="K374" s="306">
        <v>0</v>
      </c>
      <c r="L374" s="325">
        <v>0</v>
      </c>
      <c r="M374" s="306">
        <v>0</v>
      </c>
      <c r="N374" s="325">
        <v>0</v>
      </c>
      <c r="O374" s="325">
        <v>0</v>
      </c>
      <c r="P374" s="325" t="s">
        <v>230</v>
      </c>
      <c r="Q374" s="26">
        <f t="shared" si="44"/>
        <v>0</v>
      </c>
      <c r="R374" s="27">
        <f t="shared" si="45"/>
        <v>47.624000000000002</v>
      </c>
    </row>
    <row r="375" spans="1:18" ht="31.5" x14ac:dyDescent="0.25">
      <c r="A375" s="16" t="s">
        <v>578</v>
      </c>
      <c r="B375" s="20" t="s">
        <v>579</v>
      </c>
      <c r="C375" s="17" t="s">
        <v>28</v>
      </c>
      <c r="D375" s="325">
        <v>0</v>
      </c>
      <c r="E375" s="325">
        <v>0</v>
      </c>
      <c r="F375" s="325">
        <v>0</v>
      </c>
      <c r="G375" s="306">
        <v>0</v>
      </c>
      <c r="H375" s="325">
        <v>0</v>
      </c>
      <c r="I375" s="306">
        <v>0</v>
      </c>
      <c r="J375" s="325">
        <v>0</v>
      </c>
      <c r="K375" s="306">
        <v>0</v>
      </c>
      <c r="L375" s="325">
        <v>0</v>
      </c>
      <c r="M375" s="306">
        <v>0</v>
      </c>
      <c r="N375" s="325">
        <v>0</v>
      </c>
      <c r="O375" s="325">
        <v>0</v>
      </c>
      <c r="P375" s="325" t="s">
        <v>230</v>
      </c>
      <c r="Q375" s="26">
        <f t="shared" si="44"/>
        <v>0</v>
      </c>
      <c r="R375" s="27">
        <f t="shared" si="45"/>
        <v>0</v>
      </c>
    </row>
    <row r="376" spans="1:18" ht="31.5" x14ac:dyDescent="0.25">
      <c r="A376" s="16" t="s">
        <v>580</v>
      </c>
      <c r="B376" s="21" t="s">
        <v>31</v>
      </c>
      <c r="C376" s="17" t="s">
        <v>28</v>
      </c>
      <c r="D376" s="325">
        <v>0</v>
      </c>
      <c r="E376" s="325">
        <v>0</v>
      </c>
      <c r="F376" s="325">
        <v>0</v>
      </c>
      <c r="G376" s="306">
        <v>0</v>
      </c>
      <c r="H376" s="325">
        <v>0</v>
      </c>
      <c r="I376" s="306">
        <v>0</v>
      </c>
      <c r="J376" s="325">
        <v>0</v>
      </c>
      <c r="K376" s="306">
        <v>0</v>
      </c>
      <c r="L376" s="325">
        <v>0</v>
      </c>
      <c r="M376" s="306">
        <v>0</v>
      </c>
      <c r="N376" s="325">
        <v>0</v>
      </c>
      <c r="O376" s="325">
        <v>0</v>
      </c>
      <c r="P376" s="325" t="s">
        <v>230</v>
      </c>
      <c r="Q376" s="26">
        <f t="shared" si="44"/>
        <v>0</v>
      </c>
      <c r="R376" s="27">
        <f t="shared" si="45"/>
        <v>0</v>
      </c>
    </row>
    <row r="377" spans="1:18" ht="47.25" x14ac:dyDescent="0.25">
      <c r="A377" s="16" t="s">
        <v>581</v>
      </c>
      <c r="B377" s="21" t="s">
        <v>33</v>
      </c>
      <c r="C377" s="17" t="s">
        <v>28</v>
      </c>
      <c r="D377" s="325">
        <v>0</v>
      </c>
      <c r="E377" s="325">
        <v>0</v>
      </c>
      <c r="F377" s="325">
        <v>0</v>
      </c>
      <c r="G377" s="306">
        <v>0</v>
      </c>
      <c r="H377" s="325">
        <v>0</v>
      </c>
      <c r="I377" s="306">
        <v>0</v>
      </c>
      <c r="J377" s="325">
        <v>0</v>
      </c>
      <c r="K377" s="306">
        <v>0</v>
      </c>
      <c r="L377" s="325">
        <v>0</v>
      </c>
      <c r="M377" s="306">
        <v>0</v>
      </c>
      <c r="N377" s="325">
        <v>0</v>
      </c>
      <c r="O377" s="325">
        <v>0</v>
      </c>
      <c r="P377" s="325" t="s">
        <v>230</v>
      </c>
      <c r="Q377" s="26">
        <f t="shared" si="44"/>
        <v>0</v>
      </c>
      <c r="R377" s="27">
        <f t="shared" si="45"/>
        <v>0</v>
      </c>
    </row>
    <row r="378" spans="1:18" ht="47.25" x14ac:dyDescent="0.25">
      <c r="A378" s="16" t="s">
        <v>582</v>
      </c>
      <c r="B378" s="21" t="s">
        <v>35</v>
      </c>
      <c r="C378" s="17" t="s">
        <v>28</v>
      </c>
      <c r="D378" s="325">
        <v>0</v>
      </c>
      <c r="E378" s="325">
        <v>0</v>
      </c>
      <c r="F378" s="325">
        <v>0</v>
      </c>
      <c r="G378" s="306">
        <v>0</v>
      </c>
      <c r="H378" s="325">
        <v>0</v>
      </c>
      <c r="I378" s="306">
        <v>0</v>
      </c>
      <c r="J378" s="325">
        <v>0</v>
      </c>
      <c r="K378" s="306">
        <v>0</v>
      </c>
      <c r="L378" s="325">
        <v>0</v>
      </c>
      <c r="M378" s="306">
        <v>0</v>
      </c>
      <c r="N378" s="325">
        <v>0</v>
      </c>
      <c r="O378" s="325">
        <v>0</v>
      </c>
      <c r="P378" s="325" t="s">
        <v>230</v>
      </c>
      <c r="Q378" s="26">
        <f t="shared" si="44"/>
        <v>0</v>
      </c>
      <c r="R378" s="27">
        <f t="shared" si="45"/>
        <v>0</v>
      </c>
    </row>
    <row r="379" spans="1:18" ht="31.5" x14ac:dyDescent="0.25">
      <c r="A379" s="16" t="s">
        <v>583</v>
      </c>
      <c r="B379" s="20" t="s">
        <v>584</v>
      </c>
      <c r="C379" s="17" t="s">
        <v>28</v>
      </c>
      <c r="D379" s="325">
        <v>0</v>
      </c>
      <c r="E379" s="325">
        <v>0</v>
      </c>
      <c r="F379" s="325">
        <v>0</v>
      </c>
      <c r="G379" s="306">
        <v>0</v>
      </c>
      <c r="H379" s="325">
        <v>0</v>
      </c>
      <c r="I379" s="306">
        <v>0</v>
      </c>
      <c r="J379" s="325">
        <v>0</v>
      </c>
      <c r="K379" s="306">
        <v>0</v>
      </c>
      <c r="L379" s="325">
        <v>0</v>
      </c>
      <c r="M379" s="306">
        <v>0</v>
      </c>
      <c r="N379" s="325">
        <v>0</v>
      </c>
      <c r="O379" s="325">
        <v>0</v>
      </c>
      <c r="P379" s="325" t="s">
        <v>230</v>
      </c>
      <c r="Q379" s="26">
        <f t="shared" si="44"/>
        <v>0</v>
      </c>
      <c r="R379" s="27">
        <f t="shared" si="45"/>
        <v>0</v>
      </c>
    </row>
    <row r="380" spans="1:18" x14ac:dyDescent="0.25">
      <c r="A380" s="16" t="s">
        <v>585</v>
      </c>
      <c r="B380" s="20" t="s">
        <v>586</v>
      </c>
      <c r="C380" s="17" t="s">
        <v>28</v>
      </c>
      <c r="D380" s="94">
        <v>0</v>
      </c>
      <c r="E380" s="325">
        <v>0</v>
      </c>
      <c r="F380" s="325">
        <v>0</v>
      </c>
      <c r="G380" s="306">
        <v>0</v>
      </c>
      <c r="H380" s="325">
        <v>0</v>
      </c>
      <c r="I380" s="306">
        <v>0</v>
      </c>
      <c r="J380" s="325">
        <v>0</v>
      </c>
      <c r="K380" s="306">
        <v>0</v>
      </c>
      <c r="L380" s="325">
        <v>0</v>
      </c>
      <c r="M380" s="306">
        <v>0</v>
      </c>
      <c r="N380" s="325">
        <v>0</v>
      </c>
      <c r="O380" s="325">
        <v>0</v>
      </c>
      <c r="P380" s="94" t="s">
        <v>230</v>
      </c>
      <c r="Q380" s="26">
        <f t="shared" si="44"/>
        <v>0</v>
      </c>
      <c r="R380" s="27">
        <f t="shared" si="45"/>
        <v>0</v>
      </c>
    </row>
    <row r="381" spans="1:18" ht="31.5" x14ac:dyDescent="0.25">
      <c r="A381" s="16" t="s">
        <v>587</v>
      </c>
      <c r="B381" s="20" t="s">
        <v>588</v>
      </c>
      <c r="C381" s="17" t="s">
        <v>28</v>
      </c>
      <c r="D381" s="325">
        <v>0</v>
      </c>
      <c r="E381" s="325">
        <v>0</v>
      </c>
      <c r="F381" s="325">
        <v>0</v>
      </c>
      <c r="G381" s="306">
        <v>0</v>
      </c>
      <c r="H381" s="325">
        <v>0</v>
      </c>
      <c r="I381" s="306">
        <v>0</v>
      </c>
      <c r="J381" s="325">
        <v>0</v>
      </c>
      <c r="K381" s="306">
        <v>0</v>
      </c>
      <c r="L381" s="325">
        <v>0</v>
      </c>
      <c r="M381" s="306">
        <v>0</v>
      </c>
      <c r="N381" s="325">
        <v>0</v>
      </c>
      <c r="O381" s="325">
        <v>0</v>
      </c>
      <c r="P381" s="325" t="s">
        <v>230</v>
      </c>
      <c r="Q381" s="26">
        <f t="shared" si="44"/>
        <v>0</v>
      </c>
      <c r="R381" s="27">
        <f t="shared" si="45"/>
        <v>0</v>
      </c>
    </row>
    <row r="382" spans="1:18" x14ac:dyDescent="0.25">
      <c r="A382" s="16" t="s">
        <v>589</v>
      </c>
      <c r="B382" s="20" t="s">
        <v>590</v>
      </c>
      <c r="C382" s="17" t="s">
        <v>28</v>
      </c>
      <c r="D382" s="325">
        <v>25.480409999999999</v>
      </c>
      <c r="E382" s="325">
        <v>5.0672929999999994</v>
      </c>
      <c r="F382" s="325">
        <v>121.25588800000001</v>
      </c>
      <c r="G382" s="306">
        <v>0</v>
      </c>
      <c r="H382" s="325">
        <v>47.624000000000002</v>
      </c>
      <c r="I382" s="306">
        <v>0</v>
      </c>
      <c r="J382" s="325">
        <v>0</v>
      </c>
      <c r="K382" s="306">
        <v>0</v>
      </c>
      <c r="L382" s="325">
        <v>0</v>
      </c>
      <c r="M382" s="306">
        <v>0</v>
      </c>
      <c r="N382" s="325">
        <v>0</v>
      </c>
      <c r="O382" s="325">
        <v>0</v>
      </c>
      <c r="P382" s="325" t="s">
        <v>230</v>
      </c>
      <c r="Q382" s="26">
        <f t="shared" si="44"/>
        <v>0</v>
      </c>
      <c r="R382" s="27">
        <f t="shared" si="45"/>
        <v>47.624000000000002</v>
      </c>
    </row>
    <row r="383" spans="1:18" ht="31.5" x14ac:dyDescent="0.25">
      <c r="A383" s="16" t="s">
        <v>591</v>
      </c>
      <c r="B383" s="21" t="s">
        <v>592</v>
      </c>
      <c r="C383" s="17" t="s">
        <v>28</v>
      </c>
      <c r="D383" s="325">
        <v>0</v>
      </c>
      <c r="E383" s="325">
        <v>0</v>
      </c>
      <c r="F383" s="325">
        <v>0</v>
      </c>
      <c r="G383" s="306">
        <v>0</v>
      </c>
      <c r="H383" s="325">
        <v>0</v>
      </c>
      <c r="I383" s="306">
        <v>0</v>
      </c>
      <c r="J383" s="325">
        <v>0</v>
      </c>
      <c r="K383" s="306">
        <v>0</v>
      </c>
      <c r="L383" s="325">
        <v>0</v>
      </c>
      <c r="M383" s="306">
        <v>0</v>
      </c>
      <c r="N383" s="325">
        <v>0</v>
      </c>
      <c r="O383" s="325">
        <v>0</v>
      </c>
      <c r="P383" s="325" t="s">
        <v>230</v>
      </c>
      <c r="Q383" s="26">
        <f t="shared" si="44"/>
        <v>0</v>
      </c>
      <c r="R383" s="27">
        <f t="shared" si="45"/>
        <v>0</v>
      </c>
    </row>
    <row r="384" spans="1:18" x14ac:dyDescent="0.25">
      <c r="A384" s="16" t="s">
        <v>593</v>
      </c>
      <c r="B384" s="21" t="s">
        <v>594</v>
      </c>
      <c r="C384" s="17" t="s">
        <v>28</v>
      </c>
      <c r="D384" s="325">
        <v>0</v>
      </c>
      <c r="E384" s="325">
        <v>0</v>
      </c>
      <c r="F384" s="325">
        <v>0</v>
      </c>
      <c r="G384" s="306">
        <v>0</v>
      </c>
      <c r="H384" s="325">
        <v>0</v>
      </c>
      <c r="I384" s="306">
        <v>0</v>
      </c>
      <c r="J384" s="325">
        <v>0</v>
      </c>
      <c r="K384" s="306">
        <v>0</v>
      </c>
      <c r="L384" s="325">
        <v>0</v>
      </c>
      <c r="M384" s="306">
        <v>0</v>
      </c>
      <c r="N384" s="325">
        <v>0</v>
      </c>
      <c r="O384" s="325">
        <v>0</v>
      </c>
      <c r="P384" s="325" t="s">
        <v>230</v>
      </c>
      <c r="Q384" s="26">
        <f t="shared" si="44"/>
        <v>0</v>
      </c>
      <c r="R384" s="27">
        <f t="shared" si="45"/>
        <v>0</v>
      </c>
    </row>
    <row r="385" spans="1:18" x14ac:dyDescent="0.25">
      <c r="A385" s="16" t="s">
        <v>595</v>
      </c>
      <c r="B385" s="21" t="s">
        <v>596</v>
      </c>
      <c r="C385" s="17" t="s">
        <v>28</v>
      </c>
      <c r="D385" s="94">
        <v>25.480409999999999</v>
      </c>
      <c r="E385" s="325">
        <v>5.0672929999999994</v>
      </c>
      <c r="F385" s="325">
        <v>121.25588800000001</v>
      </c>
      <c r="G385" s="306">
        <v>0</v>
      </c>
      <c r="H385" s="325">
        <v>47.624000000000002</v>
      </c>
      <c r="I385" s="306">
        <v>0</v>
      </c>
      <c r="J385" s="325">
        <v>0</v>
      </c>
      <c r="K385" s="306">
        <v>0</v>
      </c>
      <c r="L385" s="325">
        <v>0</v>
      </c>
      <c r="M385" s="306">
        <v>0</v>
      </c>
      <c r="N385" s="325">
        <v>0</v>
      </c>
      <c r="O385" s="325">
        <v>0</v>
      </c>
      <c r="P385" s="94" t="s">
        <v>230</v>
      </c>
      <c r="Q385" s="26">
        <f t="shared" si="44"/>
        <v>0</v>
      </c>
      <c r="R385" s="27">
        <f t="shared" si="45"/>
        <v>47.624000000000002</v>
      </c>
    </row>
    <row r="386" spans="1:18" x14ac:dyDescent="0.25">
      <c r="A386" s="16" t="s">
        <v>597</v>
      </c>
      <c r="B386" s="21" t="s">
        <v>594</v>
      </c>
      <c r="C386" s="17" t="s">
        <v>28</v>
      </c>
      <c r="D386" s="94">
        <v>0</v>
      </c>
      <c r="E386" s="325">
        <v>0</v>
      </c>
      <c r="F386" s="325">
        <v>0</v>
      </c>
      <c r="G386" s="306">
        <v>0</v>
      </c>
      <c r="H386" s="325">
        <v>0</v>
      </c>
      <c r="I386" s="306">
        <v>0</v>
      </c>
      <c r="J386" s="325">
        <v>0</v>
      </c>
      <c r="K386" s="306">
        <v>0</v>
      </c>
      <c r="L386" s="325">
        <v>0</v>
      </c>
      <c r="M386" s="306">
        <v>0</v>
      </c>
      <c r="N386" s="325">
        <v>0</v>
      </c>
      <c r="O386" s="325">
        <v>0</v>
      </c>
      <c r="P386" s="94" t="s">
        <v>230</v>
      </c>
      <c r="Q386" s="26">
        <f t="shared" si="44"/>
        <v>0</v>
      </c>
      <c r="R386" s="27">
        <f t="shared" si="45"/>
        <v>0</v>
      </c>
    </row>
    <row r="387" spans="1:18" x14ac:dyDescent="0.25">
      <c r="A387" s="16" t="s">
        <v>598</v>
      </c>
      <c r="B387" s="20" t="s">
        <v>599</v>
      </c>
      <c r="C387" s="17" t="s">
        <v>28</v>
      </c>
      <c r="D387" s="325">
        <v>0</v>
      </c>
      <c r="E387" s="325">
        <v>0</v>
      </c>
      <c r="F387" s="325">
        <v>0</v>
      </c>
      <c r="G387" s="306">
        <v>0</v>
      </c>
      <c r="H387" s="325">
        <v>0</v>
      </c>
      <c r="I387" s="306">
        <v>0</v>
      </c>
      <c r="J387" s="325">
        <v>0</v>
      </c>
      <c r="K387" s="306">
        <v>0</v>
      </c>
      <c r="L387" s="325">
        <v>0</v>
      </c>
      <c r="M387" s="306">
        <v>0</v>
      </c>
      <c r="N387" s="325">
        <v>0</v>
      </c>
      <c r="O387" s="325">
        <v>0</v>
      </c>
      <c r="P387" s="325" t="s">
        <v>230</v>
      </c>
      <c r="Q387" s="26">
        <f t="shared" si="44"/>
        <v>0</v>
      </c>
      <c r="R387" s="27">
        <f t="shared" si="45"/>
        <v>0</v>
      </c>
    </row>
    <row r="388" spans="1:18" x14ac:dyDescent="0.25">
      <c r="A388" s="16" t="s">
        <v>600</v>
      </c>
      <c r="B388" s="20" t="s">
        <v>414</v>
      </c>
      <c r="C388" s="17" t="s">
        <v>28</v>
      </c>
      <c r="D388" s="325">
        <v>0</v>
      </c>
      <c r="E388" s="325">
        <v>0</v>
      </c>
      <c r="F388" s="325">
        <v>0</v>
      </c>
      <c r="G388" s="306">
        <v>0</v>
      </c>
      <c r="H388" s="325">
        <v>0</v>
      </c>
      <c r="I388" s="306">
        <v>0</v>
      </c>
      <c r="J388" s="325">
        <v>0</v>
      </c>
      <c r="K388" s="306">
        <v>0</v>
      </c>
      <c r="L388" s="325">
        <v>0</v>
      </c>
      <c r="M388" s="306">
        <v>0</v>
      </c>
      <c r="N388" s="325">
        <v>0</v>
      </c>
      <c r="O388" s="325">
        <v>0</v>
      </c>
      <c r="P388" s="325" t="s">
        <v>230</v>
      </c>
      <c r="Q388" s="26">
        <f t="shared" si="44"/>
        <v>0</v>
      </c>
      <c r="R388" s="27">
        <f t="shared" si="45"/>
        <v>0</v>
      </c>
    </row>
    <row r="389" spans="1:18" ht="31.5" x14ac:dyDescent="0.25">
      <c r="A389" s="16" t="s">
        <v>601</v>
      </c>
      <c r="B389" s="20" t="s">
        <v>602</v>
      </c>
      <c r="C389" s="17" t="s">
        <v>28</v>
      </c>
      <c r="D389" s="325">
        <v>0</v>
      </c>
      <c r="E389" s="325">
        <v>0</v>
      </c>
      <c r="F389" s="325">
        <v>0</v>
      </c>
      <c r="G389" s="306">
        <v>0</v>
      </c>
      <c r="H389" s="325">
        <v>0</v>
      </c>
      <c r="I389" s="306">
        <v>0</v>
      </c>
      <c r="J389" s="325">
        <v>0</v>
      </c>
      <c r="K389" s="306">
        <v>0</v>
      </c>
      <c r="L389" s="325">
        <v>0</v>
      </c>
      <c r="M389" s="306">
        <v>0</v>
      </c>
      <c r="N389" s="325">
        <v>0</v>
      </c>
      <c r="O389" s="325">
        <v>0</v>
      </c>
      <c r="P389" s="325" t="s">
        <v>230</v>
      </c>
      <c r="Q389" s="26">
        <f t="shared" si="44"/>
        <v>0</v>
      </c>
      <c r="R389" s="27">
        <f t="shared" si="45"/>
        <v>0</v>
      </c>
    </row>
    <row r="390" spans="1:18" x14ac:dyDescent="0.25">
      <c r="A390" s="16" t="s">
        <v>603</v>
      </c>
      <c r="B390" s="21" t="s">
        <v>604</v>
      </c>
      <c r="C390" s="17" t="s">
        <v>28</v>
      </c>
      <c r="D390" s="325">
        <v>0</v>
      </c>
      <c r="E390" s="325">
        <v>0</v>
      </c>
      <c r="F390" s="325">
        <v>0</v>
      </c>
      <c r="G390" s="306">
        <v>0</v>
      </c>
      <c r="H390" s="325">
        <v>0</v>
      </c>
      <c r="I390" s="306">
        <v>0</v>
      </c>
      <c r="J390" s="325">
        <v>0</v>
      </c>
      <c r="K390" s="306">
        <v>0</v>
      </c>
      <c r="L390" s="325">
        <v>0</v>
      </c>
      <c r="M390" s="306">
        <v>0</v>
      </c>
      <c r="N390" s="325">
        <v>0</v>
      </c>
      <c r="O390" s="325">
        <v>0</v>
      </c>
      <c r="P390" s="325" t="s">
        <v>230</v>
      </c>
      <c r="Q390" s="26">
        <f t="shared" si="44"/>
        <v>0</v>
      </c>
      <c r="R390" s="27">
        <f t="shared" si="45"/>
        <v>0</v>
      </c>
    </row>
    <row r="391" spans="1:18" x14ac:dyDescent="0.25">
      <c r="A391" s="16" t="s">
        <v>605</v>
      </c>
      <c r="B391" s="46" t="s">
        <v>53</v>
      </c>
      <c r="C391" s="17" t="s">
        <v>28</v>
      </c>
      <c r="D391" s="325">
        <v>0</v>
      </c>
      <c r="E391" s="325">
        <v>0</v>
      </c>
      <c r="F391" s="325">
        <v>0</v>
      </c>
      <c r="G391" s="306">
        <v>0</v>
      </c>
      <c r="H391" s="325">
        <v>0</v>
      </c>
      <c r="I391" s="306">
        <v>0</v>
      </c>
      <c r="J391" s="325">
        <v>0</v>
      </c>
      <c r="K391" s="306">
        <v>0</v>
      </c>
      <c r="L391" s="325">
        <v>0</v>
      </c>
      <c r="M391" s="306">
        <v>0</v>
      </c>
      <c r="N391" s="325">
        <v>0</v>
      </c>
      <c r="O391" s="325">
        <v>0</v>
      </c>
      <c r="P391" s="325" t="s">
        <v>230</v>
      </c>
      <c r="Q391" s="26">
        <f t="shared" si="44"/>
        <v>0</v>
      </c>
      <c r="R391" s="27">
        <f t="shared" si="45"/>
        <v>0</v>
      </c>
    </row>
    <row r="392" spans="1:18" ht="31.5" x14ac:dyDescent="0.25">
      <c r="A392" s="16" t="s">
        <v>32</v>
      </c>
      <c r="B392" s="19" t="s">
        <v>606</v>
      </c>
      <c r="C392" s="17" t="s">
        <v>28</v>
      </c>
      <c r="D392" s="325">
        <v>0</v>
      </c>
      <c r="E392" s="325">
        <v>0</v>
      </c>
      <c r="F392" s="325">
        <v>0</v>
      </c>
      <c r="G392" s="306">
        <v>0</v>
      </c>
      <c r="H392" s="325">
        <v>0</v>
      </c>
      <c r="I392" s="306">
        <v>0</v>
      </c>
      <c r="J392" s="325">
        <v>0</v>
      </c>
      <c r="K392" s="306">
        <v>0</v>
      </c>
      <c r="L392" s="325">
        <v>0</v>
      </c>
      <c r="M392" s="306">
        <v>0</v>
      </c>
      <c r="N392" s="325">
        <v>0</v>
      </c>
      <c r="O392" s="325">
        <v>0</v>
      </c>
      <c r="P392" s="325" t="s">
        <v>230</v>
      </c>
      <c r="Q392" s="26">
        <f t="shared" si="44"/>
        <v>0</v>
      </c>
      <c r="R392" s="27">
        <f t="shared" si="45"/>
        <v>0</v>
      </c>
    </row>
    <row r="393" spans="1:18" ht="31.5" x14ac:dyDescent="0.25">
      <c r="A393" s="16" t="s">
        <v>607</v>
      </c>
      <c r="B393" s="20" t="s">
        <v>31</v>
      </c>
      <c r="C393" s="17" t="s">
        <v>28</v>
      </c>
      <c r="D393" s="325">
        <v>0</v>
      </c>
      <c r="E393" s="325">
        <v>0</v>
      </c>
      <c r="F393" s="325">
        <v>0</v>
      </c>
      <c r="G393" s="306">
        <v>0</v>
      </c>
      <c r="H393" s="325">
        <v>0</v>
      </c>
      <c r="I393" s="306">
        <v>0</v>
      </c>
      <c r="J393" s="325">
        <v>0</v>
      </c>
      <c r="K393" s="306">
        <v>0</v>
      </c>
      <c r="L393" s="325">
        <v>0</v>
      </c>
      <c r="M393" s="306">
        <v>0</v>
      </c>
      <c r="N393" s="325">
        <v>0</v>
      </c>
      <c r="O393" s="325">
        <v>0</v>
      </c>
      <c r="P393" s="325" t="s">
        <v>230</v>
      </c>
      <c r="Q393" s="26">
        <f t="shared" si="44"/>
        <v>0</v>
      </c>
      <c r="R393" s="27">
        <f t="shared" si="45"/>
        <v>0</v>
      </c>
    </row>
    <row r="394" spans="1:18" ht="31.5" x14ac:dyDescent="0.25">
      <c r="A394" s="16" t="s">
        <v>608</v>
      </c>
      <c r="B394" s="20" t="s">
        <v>33</v>
      </c>
      <c r="C394" s="17" t="s">
        <v>28</v>
      </c>
      <c r="D394" s="325">
        <v>0</v>
      </c>
      <c r="E394" s="325">
        <v>0</v>
      </c>
      <c r="F394" s="325">
        <v>0</v>
      </c>
      <c r="G394" s="306">
        <v>0</v>
      </c>
      <c r="H394" s="325">
        <v>0</v>
      </c>
      <c r="I394" s="306">
        <v>0</v>
      </c>
      <c r="J394" s="325">
        <v>0</v>
      </c>
      <c r="K394" s="306">
        <v>0</v>
      </c>
      <c r="L394" s="325">
        <v>0</v>
      </c>
      <c r="M394" s="306">
        <v>0</v>
      </c>
      <c r="N394" s="325">
        <v>0</v>
      </c>
      <c r="O394" s="325">
        <v>0</v>
      </c>
      <c r="P394" s="325" t="s">
        <v>230</v>
      </c>
      <c r="Q394" s="26">
        <f t="shared" si="44"/>
        <v>0</v>
      </c>
      <c r="R394" s="27">
        <f t="shared" si="45"/>
        <v>0</v>
      </c>
    </row>
    <row r="395" spans="1:18" ht="47.25" x14ac:dyDescent="0.25">
      <c r="A395" s="16" t="s">
        <v>609</v>
      </c>
      <c r="B395" s="20" t="s">
        <v>35</v>
      </c>
      <c r="C395" s="17" t="s">
        <v>28</v>
      </c>
      <c r="D395" s="325">
        <v>0</v>
      </c>
      <c r="E395" s="325">
        <v>0</v>
      </c>
      <c r="F395" s="325">
        <v>0</v>
      </c>
      <c r="G395" s="306">
        <v>0</v>
      </c>
      <c r="H395" s="325">
        <v>0</v>
      </c>
      <c r="I395" s="306">
        <v>0</v>
      </c>
      <c r="J395" s="325">
        <v>0</v>
      </c>
      <c r="K395" s="306">
        <v>0</v>
      </c>
      <c r="L395" s="325">
        <v>0</v>
      </c>
      <c r="M395" s="306">
        <v>0</v>
      </c>
      <c r="N395" s="325">
        <v>0</v>
      </c>
      <c r="O395" s="325">
        <v>0</v>
      </c>
      <c r="P395" s="325" t="s">
        <v>230</v>
      </c>
      <c r="Q395" s="26">
        <f t="shared" si="44"/>
        <v>0</v>
      </c>
      <c r="R395" s="27">
        <f t="shared" si="45"/>
        <v>0</v>
      </c>
    </row>
    <row r="396" spans="1:18" x14ac:dyDescent="0.25">
      <c r="A396" s="16" t="s">
        <v>34</v>
      </c>
      <c r="B396" s="19" t="s">
        <v>610</v>
      </c>
      <c r="C396" s="17" t="s">
        <v>28</v>
      </c>
      <c r="D396" s="94">
        <v>11.988115000000002</v>
      </c>
      <c r="E396" s="325">
        <v>9.2501290000000012</v>
      </c>
      <c r="F396" s="325">
        <v>5.101413</v>
      </c>
      <c r="G396" s="306">
        <v>0</v>
      </c>
      <c r="H396" s="325">
        <v>0</v>
      </c>
      <c r="I396" s="306">
        <v>0</v>
      </c>
      <c r="J396" s="325">
        <v>0</v>
      </c>
      <c r="K396" s="306">
        <v>0</v>
      </c>
      <c r="L396" s="325">
        <v>0</v>
      </c>
      <c r="M396" s="306">
        <v>0</v>
      </c>
      <c r="N396" s="325">
        <v>0</v>
      </c>
      <c r="O396" s="325">
        <v>0</v>
      </c>
      <c r="P396" s="94" t="s">
        <v>230</v>
      </c>
      <c r="Q396" s="26">
        <f t="shared" si="44"/>
        <v>0</v>
      </c>
      <c r="R396" s="27">
        <f t="shared" si="45"/>
        <v>0</v>
      </c>
    </row>
    <row r="397" spans="1:18" x14ac:dyDescent="0.25">
      <c r="A397" s="16" t="s">
        <v>36</v>
      </c>
      <c r="B397" s="18" t="s">
        <v>611</v>
      </c>
      <c r="C397" s="17" t="s">
        <v>28</v>
      </c>
      <c r="D397" s="325">
        <v>174.957143</v>
      </c>
      <c r="E397" s="325">
        <v>172.060632</v>
      </c>
      <c r="F397" s="325">
        <v>186.24120400000001</v>
      </c>
      <c r="G397" s="306">
        <v>190.246407</v>
      </c>
      <c r="H397" s="325">
        <v>190.24641</v>
      </c>
      <c r="I397" s="306">
        <v>195.71924999999999</v>
      </c>
      <c r="J397" s="325">
        <v>195.71924999999999</v>
      </c>
      <c r="K397" s="306">
        <v>196.97318900000002</v>
      </c>
      <c r="L397" s="325">
        <v>196.97318999999999</v>
      </c>
      <c r="M397" s="306">
        <v>200.91265200000001</v>
      </c>
      <c r="N397" s="325">
        <v>200.91265100000001</v>
      </c>
      <c r="O397" s="325">
        <v>254.72822500000001</v>
      </c>
      <c r="P397" s="325" t="s">
        <v>230</v>
      </c>
      <c r="Q397" s="26">
        <f t="shared" si="44"/>
        <v>783.85149799999999</v>
      </c>
      <c r="R397" s="27">
        <f t="shared" si="45"/>
        <v>1038.5797259999999</v>
      </c>
    </row>
    <row r="398" spans="1:18" ht="31.5" x14ac:dyDescent="0.25">
      <c r="A398" s="16" t="s">
        <v>612</v>
      </c>
      <c r="B398" s="19" t="s">
        <v>613</v>
      </c>
      <c r="C398" s="17" t="s">
        <v>28</v>
      </c>
      <c r="D398" s="325">
        <v>174.957143</v>
      </c>
      <c r="E398" s="325">
        <v>172.060632</v>
      </c>
      <c r="F398" s="325">
        <v>186.24120400000001</v>
      </c>
      <c r="G398" s="306">
        <v>190.246407</v>
      </c>
      <c r="H398" s="325">
        <v>190.24641</v>
      </c>
      <c r="I398" s="306">
        <v>195.71924999999999</v>
      </c>
      <c r="J398" s="325">
        <v>195.71924999999999</v>
      </c>
      <c r="K398" s="306">
        <v>196.97318900000002</v>
      </c>
      <c r="L398" s="325">
        <v>196.97318999999999</v>
      </c>
      <c r="M398" s="306">
        <v>200.91265200000001</v>
      </c>
      <c r="N398" s="325">
        <v>200.91265100000001</v>
      </c>
      <c r="O398" s="325">
        <v>254.72822500000001</v>
      </c>
      <c r="P398" s="325" t="s">
        <v>230</v>
      </c>
      <c r="Q398" s="26">
        <f t="shared" si="44"/>
        <v>783.85149799999999</v>
      </c>
      <c r="R398" s="27">
        <f t="shared" si="45"/>
        <v>1038.5797259999999</v>
      </c>
    </row>
    <row r="399" spans="1:18" ht="31.5" x14ac:dyDescent="0.25">
      <c r="A399" s="16" t="s">
        <v>614</v>
      </c>
      <c r="B399" s="20" t="s">
        <v>615</v>
      </c>
      <c r="C399" s="17" t="s">
        <v>28</v>
      </c>
      <c r="D399" s="325">
        <v>0</v>
      </c>
      <c r="E399" s="325">
        <v>0</v>
      </c>
      <c r="F399" s="325">
        <v>0</v>
      </c>
      <c r="G399" s="306">
        <v>0</v>
      </c>
      <c r="H399" s="325">
        <v>0</v>
      </c>
      <c r="I399" s="306">
        <v>0</v>
      </c>
      <c r="J399" s="325">
        <v>0</v>
      </c>
      <c r="K399" s="306">
        <v>0</v>
      </c>
      <c r="L399" s="325">
        <v>0</v>
      </c>
      <c r="M399" s="306">
        <v>0</v>
      </c>
      <c r="N399" s="325">
        <v>0</v>
      </c>
      <c r="O399" s="325">
        <v>0</v>
      </c>
      <c r="P399" s="325" t="s">
        <v>230</v>
      </c>
      <c r="Q399" s="26">
        <f t="shared" si="44"/>
        <v>0</v>
      </c>
      <c r="R399" s="27">
        <f t="shared" si="45"/>
        <v>0</v>
      </c>
    </row>
    <row r="400" spans="1:18" ht="31.5" x14ac:dyDescent="0.25">
      <c r="A400" s="16" t="s">
        <v>616</v>
      </c>
      <c r="B400" s="20" t="s">
        <v>31</v>
      </c>
      <c r="C400" s="17" t="s">
        <v>28</v>
      </c>
      <c r="D400" s="325">
        <v>0</v>
      </c>
      <c r="E400" s="325">
        <v>0</v>
      </c>
      <c r="F400" s="325">
        <v>0</v>
      </c>
      <c r="G400" s="306">
        <v>0</v>
      </c>
      <c r="H400" s="325">
        <v>0</v>
      </c>
      <c r="I400" s="306">
        <v>0</v>
      </c>
      <c r="J400" s="325">
        <v>0</v>
      </c>
      <c r="K400" s="306">
        <v>0</v>
      </c>
      <c r="L400" s="325">
        <v>0</v>
      </c>
      <c r="M400" s="306">
        <v>0</v>
      </c>
      <c r="N400" s="325">
        <v>0</v>
      </c>
      <c r="O400" s="325">
        <v>0</v>
      </c>
      <c r="P400" s="325" t="s">
        <v>230</v>
      </c>
      <c r="Q400" s="26">
        <f t="shared" si="44"/>
        <v>0</v>
      </c>
      <c r="R400" s="27">
        <f t="shared" si="45"/>
        <v>0</v>
      </c>
    </row>
    <row r="401" spans="1:18" ht="31.5" x14ac:dyDescent="0.25">
      <c r="A401" s="16" t="s">
        <v>617</v>
      </c>
      <c r="B401" s="20" t="s">
        <v>33</v>
      </c>
      <c r="C401" s="17" t="s">
        <v>28</v>
      </c>
      <c r="D401" s="325">
        <v>0</v>
      </c>
      <c r="E401" s="325">
        <v>0</v>
      </c>
      <c r="F401" s="325">
        <v>0</v>
      </c>
      <c r="G401" s="306">
        <v>0</v>
      </c>
      <c r="H401" s="325">
        <v>0</v>
      </c>
      <c r="I401" s="306">
        <v>0</v>
      </c>
      <c r="J401" s="325">
        <v>0</v>
      </c>
      <c r="K401" s="306">
        <v>0</v>
      </c>
      <c r="L401" s="325">
        <v>0</v>
      </c>
      <c r="M401" s="306">
        <v>0</v>
      </c>
      <c r="N401" s="325">
        <v>0</v>
      </c>
      <c r="O401" s="325">
        <v>0</v>
      </c>
      <c r="P401" s="325" t="s">
        <v>230</v>
      </c>
      <c r="Q401" s="26">
        <f t="shared" si="44"/>
        <v>0</v>
      </c>
      <c r="R401" s="27">
        <f t="shared" si="45"/>
        <v>0</v>
      </c>
    </row>
    <row r="402" spans="1:18" ht="47.25" x14ac:dyDescent="0.25">
      <c r="A402" s="16" t="s">
        <v>618</v>
      </c>
      <c r="B402" s="20" t="s">
        <v>35</v>
      </c>
      <c r="C402" s="17" t="s">
        <v>28</v>
      </c>
      <c r="D402" s="325">
        <v>0</v>
      </c>
      <c r="E402" s="325">
        <v>0</v>
      </c>
      <c r="F402" s="325">
        <v>0</v>
      </c>
      <c r="G402" s="306">
        <v>0</v>
      </c>
      <c r="H402" s="325">
        <v>0</v>
      </c>
      <c r="I402" s="306">
        <v>0</v>
      </c>
      <c r="J402" s="325">
        <v>0</v>
      </c>
      <c r="K402" s="306">
        <v>0</v>
      </c>
      <c r="L402" s="325">
        <v>0</v>
      </c>
      <c r="M402" s="306">
        <v>0</v>
      </c>
      <c r="N402" s="325">
        <v>0</v>
      </c>
      <c r="O402" s="325">
        <v>0</v>
      </c>
      <c r="P402" s="325" t="s">
        <v>230</v>
      </c>
      <c r="Q402" s="26">
        <f t="shared" si="44"/>
        <v>0</v>
      </c>
      <c r="R402" s="27">
        <f t="shared" si="45"/>
        <v>0</v>
      </c>
    </row>
    <row r="403" spans="1:18" ht="31.5" x14ac:dyDescent="0.25">
      <c r="A403" s="16" t="s">
        <v>619</v>
      </c>
      <c r="B403" s="20" t="s">
        <v>400</v>
      </c>
      <c r="C403" s="17" t="s">
        <v>28</v>
      </c>
      <c r="D403" s="325">
        <v>0</v>
      </c>
      <c r="E403" s="325">
        <v>0</v>
      </c>
      <c r="F403" s="325">
        <v>0</v>
      </c>
      <c r="G403" s="306">
        <v>0</v>
      </c>
      <c r="H403" s="325">
        <v>0</v>
      </c>
      <c r="I403" s="306">
        <v>0</v>
      </c>
      <c r="J403" s="325">
        <v>0</v>
      </c>
      <c r="K403" s="306">
        <v>0</v>
      </c>
      <c r="L403" s="325">
        <v>0</v>
      </c>
      <c r="M403" s="306">
        <v>0</v>
      </c>
      <c r="N403" s="325">
        <v>0</v>
      </c>
      <c r="O403" s="325">
        <v>0</v>
      </c>
      <c r="P403" s="325" t="s">
        <v>230</v>
      </c>
      <c r="Q403" s="26">
        <f t="shared" si="44"/>
        <v>0</v>
      </c>
      <c r="R403" s="27">
        <f t="shared" si="45"/>
        <v>0</v>
      </c>
    </row>
    <row r="404" spans="1:18" x14ac:dyDescent="0.25">
      <c r="A404" s="16" t="s">
        <v>620</v>
      </c>
      <c r="B404" s="20" t="s">
        <v>403</v>
      </c>
      <c r="C404" s="17" t="s">
        <v>28</v>
      </c>
      <c r="D404" s="94">
        <v>174.957143</v>
      </c>
      <c r="E404" s="325">
        <v>172.060632</v>
      </c>
      <c r="F404" s="325">
        <v>186.24120400000001</v>
      </c>
      <c r="G404" s="306">
        <v>190.246407</v>
      </c>
      <c r="H404" s="325">
        <v>190.24641</v>
      </c>
      <c r="I404" s="306">
        <v>195.71924999999999</v>
      </c>
      <c r="J404" s="325">
        <v>195.71924999999999</v>
      </c>
      <c r="K404" s="306">
        <v>196.97318900000002</v>
      </c>
      <c r="L404" s="325">
        <v>196.97318999999999</v>
      </c>
      <c r="M404" s="306">
        <v>200.91265200000001</v>
      </c>
      <c r="N404" s="325">
        <v>200.91265100000001</v>
      </c>
      <c r="O404" s="325">
        <v>254.72822500000001</v>
      </c>
      <c r="P404" s="94" t="s">
        <v>230</v>
      </c>
      <c r="Q404" s="26">
        <f t="shared" si="44"/>
        <v>783.85149799999999</v>
      </c>
      <c r="R404" s="27">
        <f t="shared" si="45"/>
        <v>1038.5797259999999</v>
      </c>
    </row>
    <row r="405" spans="1:18" ht="31.5" x14ac:dyDescent="0.25">
      <c r="A405" s="16" t="s">
        <v>621</v>
      </c>
      <c r="B405" s="20" t="s">
        <v>406</v>
      </c>
      <c r="C405" s="17" t="s">
        <v>28</v>
      </c>
      <c r="D405" s="325">
        <v>0</v>
      </c>
      <c r="E405" s="325">
        <v>0</v>
      </c>
      <c r="F405" s="325">
        <v>0</v>
      </c>
      <c r="G405" s="306">
        <v>0</v>
      </c>
      <c r="H405" s="325">
        <v>0</v>
      </c>
      <c r="I405" s="306">
        <v>0</v>
      </c>
      <c r="J405" s="325">
        <v>0</v>
      </c>
      <c r="K405" s="306">
        <v>0</v>
      </c>
      <c r="L405" s="325">
        <v>0</v>
      </c>
      <c r="M405" s="306">
        <v>0</v>
      </c>
      <c r="N405" s="325">
        <v>0</v>
      </c>
      <c r="O405" s="325">
        <v>0</v>
      </c>
      <c r="P405" s="325" t="s">
        <v>230</v>
      </c>
      <c r="Q405" s="26">
        <f t="shared" si="44"/>
        <v>0</v>
      </c>
      <c r="R405" s="27">
        <f t="shared" si="45"/>
        <v>0</v>
      </c>
    </row>
    <row r="406" spans="1:18" x14ac:dyDescent="0.25">
      <c r="A406" s="16" t="s">
        <v>622</v>
      </c>
      <c r="B406" s="20" t="s">
        <v>411</v>
      </c>
      <c r="C406" s="17" t="s">
        <v>28</v>
      </c>
      <c r="D406" s="325">
        <v>0</v>
      </c>
      <c r="E406" s="325">
        <v>0</v>
      </c>
      <c r="F406" s="325">
        <v>0</v>
      </c>
      <c r="G406" s="306">
        <v>0</v>
      </c>
      <c r="H406" s="325">
        <v>0</v>
      </c>
      <c r="I406" s="306">
        <v>0</v>
      </c>
      <c r="J406" s="325">
        <v>0</v>
      </c>
      <c r="K406" s="306">
        <v>0</v>
      </c>
      <c r="L406" s="325">
        <v>0</v>
      </c>
      <c r="M406" s="306">
        <v>0</v>
      </c>
      <c r="N406" s="325">
        <v>0</v>
      </c>
      <c r="O406" s="325">
        <v>0</v>
      </c>
      <c r="P406" s="325" t="s">
        <v>230</v>
      </c>
      <c r="Q406" s="26">
        <f t="shared" si="44"/>
        <v>0</v>
      </c>
      <c r="R406" s="27">
        <f t="shared" si="45"/>
        <v>0</v>
      </c>
    </row>
    <row r="407" spans="1:18" x14ac:dyDescent="0.25">
      <c r="A407" s="16" t="s">
        <v>623</v>
      </c>
      <c r="B407" s="20" t="s">
        <v>414</v>
      </c>
      <c r="C407" s="17" t="s">
        <v>28</v>
      </c>
      <c r="D407" s="325">
        <v>0</v>
      </c>
      <c r="E407" s="325">
        <v>0</v>
      </c>
      <c r="F407" s="325">
        <v>0</v>
      </c>
      <c r="G407" s="306">
        <v>0</v>
      </c>
      <c r="H407" s="325">
        <v>0</v>
      </c>
      <c r="I407" s="306">
        <v>0</v>
      </c>
      <c r="J407" s="325">
        <v>0</v>
      </c>
      <c r="K407" s="306">
        <v>0</v>
      </c>
      <c r="L407" s="325">
        <v>0</v>
      </c>
      <c r="M407" s="306">
        <v>0</v>
      </c>
      <c r="N407" s="325">
        <v>0</v>
      </c>
      <c r="O407" s="325">
        <v>0</v>
      </c>
      <c r="P407" s="325" t="s">
        <v>230</v>
      </c>
      <c r="Q407" s="26">
        <f t="shared" si="44"/>
        <v>0</v>
      </c>
      <c r="R407" s="27">
        <f t="shared" si="45"/>
        <v>0</v>
      </c>
    </row>
    <row r="408" spans="1:18" ht="31.5" x14ac:dyDescent="0.25">
      <c r="A408" s="16" t="s">
        <v>624</v>
      </c>
      <c r="B408" s="20" t="s">
        <v>417</v>
      </c>
      <c r="C408" s="17" t="s">
        <v>28</v>
      </c>
      <c r="D408" s="325">
        <v>0</v>
      </c>
      <c r="E408" s="325">
        <v>0</v>
      </c>
      <c r="F408" s="325">
        <v>0</v>
      </c>
      <c r="G408" s="306">
        <v>0</v>
      </c>
      <c r="H408" s="325">
        <v>0</v>
      </c>
      <c r="I408" s="306">
        <v>0</v>
      </c>
      <c r="J408" s="325">
        <v>0</v>
      </c>
      <c r="K408" s="306">
        <v>0</v>
      </c>
      <c r="L408" s="325">
        <v>0</v>
      </c>
      <c r="M408" s="306">
        <v>0</v>
      </c>
      <c r="N408" s="325">
        <v>0</v>
      </c>
      <c r="O408" s="325">
        <v>0</v>
      </c>
      <c r="P408" s="325" t="s">
        <v>230</v>
      </c>
      <c r="Q408" s="26">
        <f t="shared" si="44"/>
        <v>0</v>
      </c>
      <c r="R408" s="27">
        <f t="shared" si="45"/>
        <v>0</v>
      </c>
    </row>
    <row r="409" spans="1:18" x14ac:dyDescent="0.25">
      <c r="A409" s="16" t="s">
        <v>625</v>
      </c>
      <c r="B409" s="21" t="s">
        <v>604</v>
      </c>
      <c r="C409" s="17" t="s">
        <v>28</v>
      </c>
      <c r="D409" s="325">
        <v>0</v>
      </c>
      <c r="E409" s="325">
        <v>0</v>
      </c>
      <c r="F409" s="325">
        <v>0</v>
      </c>
      <c r="G409" s="306">
        <v>0</v>
      </c>
      <c r="H409" s="325">
        <v>0</v>
      </c>
      <c r="I409" s="306">
        <v>0</v>
      </c>
      <c r="J409" s="325">
        <v>0</v>
      </c>
      <c r="K409" s="306">
        <v>0</v>
      </c>
      <c r="L409" s="325">
        <v>0</v>
      </c>
      <c r="M409" s="306">
        <v>0</v>
      </c>
      <c r="N409" s="325">
        <v>0</v>
      </c>
      <c r="O409" s="325">
        <v>0</v>
      </c>
      <c r="P409" s="325" t="s">
        <v>230</v>
      </c>
      <c r="Q409" s="26">
        <f t="shared" si="44"/>
        <v>0</v>
      </c>
      <c r="R409" s="27">
        <f t="shared" si="45"/>
        <v>0</v>
      </c>
    </row>
    <row r="410" spans="1:18" x14ac:dyDescent="0.25">
      <c r="A410" s="16" t="s">
        <v>626</v>
      </c>
      <c r="B410" s="46" t="s">
        <v>53</v>
      </c>
      <c r="C410" s="17" t="s">
        <v>28</v>
      </c>
      <c r="D410" s="325">
        <v>0</v>
      </c>
      <c r="E410" s="325">
        <v>0</v>
      </c>
      <c r="F410" s="325">
        <v>0</v>
      </c>
      <c r="G410" s="306">
        <v>0</v>
      </c>
      <c r="H410" s="325">
        <v>0</v>
      </c>
      <c r="I410" s="306">
        <v>0</v>
      </c>
      <c r="J410" s="325">
        <v>0</v>
      </c>
      <c r="K410" s="306">
        <v>0</v>
      </c>
      <c r="L410" s="325">
        <v>0</v>
      </c>
      <c r="M410" s="306">
        <v>0</v>
      </c>
      <c r="N410" s="325">
        <v>0</v>
      </c>
      <c r="O410" s="325">
        <v>0</v>
      </c>
      <c r="P410" s="325" t="s">
        <v>230</v>
      </c>
      <c r="Q410" s="26">
        <f t="shared" si="44"/>
        <v>0</v>
      </c>
      <c r="R410" s="27">
        <f t="shared" si="45"/>
        <v>0</v>
      </c>
    </row>
    <row r="411" spans="1:18" x14ac:dyDescent="0.25">
      <c r="A411" s="16" t="s">
        <v>627</v>
      </c>
      <c r="B411" s="19" t="s">
        <v>628</v>
      </c>
      <c r="C411" s="17" t="s">
        <v>28</v>
      </c>
      <c r="D411" s="325">
        <v>0</v>
      </c>
      <c r="E411" s="325">
        <v>0</v>
      </c>
      <c r="F411" s="325">
        <v>0</v>
      </c>
      <c r="G411" s="306">
        <v>0</v>
      </c>
      <c r="H411" s="325">
        <v>0</v>
      </c>
      <c r="I411" s="306">
        <v>0</v>
      </c>
      <c r="J411" s="325">
        <v>0</v>
      </c>
      <c r="K411" s="306">
        <v>0</v>
      </c>
      <c r="L411" s="325">
        <v>0</v>
      </c>
      <c r="M411" s="306">
        <v>0</v>
      </c>
      <c r="N411" s="325">
        <v>0</v>
      </c>
      <c r="O411" s="325">
        <v>0</v>
      </c>
      <c r="P411" s="325" t="s">
        <v>230</v>
      </c>
      <c r="Q411" s="26">
        <f t="shared" si="44"/>
        <v>0</v>
      </c>
      <c r="R411" s="27">
        <f t="shared" si="45"/>
        <v>0</v>
      </c>
    </row>
    <row r="412" spans="1:18" ht="31.5" x14ac:dyDescent="0.25">
      <c r="A412" s="16" t="s">
        <v>629</v>
      </c>
      <c r="B412" s="19" t="s">
        <v>630</v>
      </c>
      <c r="C412" s="17" t="s">
        <v>28</v>
      </c>
      <c r="D412" s="306">
        <v>0</v>
      </c>
      <c r="E412" s="306">
        <v>0</v>
      </c>
      <c r="F412" s="306">
        <v>0</v>
      </c>
      <c r="G412" s="306">
        <v>0</v>
      </c>
      <c r="H412" s="306">
        <v>0</v>
      </c>
      <c r="I412" s="306">
        <v>0</v>
      </c>
      <c r="J412" s="306">
        <v>0</v>
      </c>
      <c r="K412" s="306">
        <v>0</v>
      </c>
      <c r="L412" s="306">
        <v>0</v>
      </c>
      <c r="M412" s="306">
        <v>0</v>
      </c>
      <c r="N412" s="306">
        <v>0</v>
      </c>
      <c r="O412" s="306">
        <v>0</v>
      </c>
      <c r="P412" s="306" t="s">
        <v>230</v>
      </c>
      <c r="Q412" s="26">
        <f t="shared" si="44"/>
        <v>0</v>
      </c>
      <c r="R412" s="27">
        <f t="shared" si="45"/>
        <v>0</v>
      </c>
    </row>
    <row r="413" spans="1:18" ht="31.5" x14ac:dyDescent="0.25">
      <c r="A413" s="16" t="s">
        <v>631</v>
      </c>
      <c r="B413" s="20" t="s">
        <v>615</v>
      </c>
      <c r="C413" s="17" t="s">
        <v>28</v>
      </c>
      <c r="D413" s="306">
        <v>0</v>
      </c>
      <c r="E413" s="306">
        <v>0</v>
      </c>
      <c r="F413" s="306">
        <v>0</v>
      </c>
      <c r="G413" s="306">
        <v>0</v>
      </c>
      <c r="H413" s="306">
        <v>0</v>
      </c>
      <c r="I413" s="306">
        <v>0</v>
      </c>
      <c r="J413" s="306">
        <v>0</v>
      </c>
      <c r="K413" s="306">
        <v>0</v>
      </c>
      <c r="L413" s="306">
        <v>0</v>
      </c>
      <c r="M413" s="306">
        <v>0</v>
      </c>
      <c r="N413" s="306">
        <v>0</v>
      </c>
      <c r="O413" s="306">
        <v>0</v>
      </c>
      <c r="P413" s="306" t="s">
        <v>230</v>
      </c>
      <c r="Q413" s="26">
        <f t="shared" si="44"/>
        <v>0</v>
      </c>
      <c r="R413" s="27">
        <f t="shared" si="45"/>
        <v>0</v>
      </c>
    </row>
    <row r="414" spans="1:18" ht="31.5" x14ac:dyDescent="0.25">
      <c r="A414" s="16" t="s">
        <v>632</v>
      </c>
      <c r="B414" s="20" t="s">
        <v>31</v>
      </c>
      <c r="C414" s="17" t="s">
        <v>28</v>
      </c>
      <c r="D414" s="325">
        <v>0</v>
      </c>
      <c r="E414" s="325">
        <v>0</v>
      </c>
      <c r="F414" s="325">
        <v>0</v>
      </c>
      <c r="G414" s="306">
        <v>0</v>
      </c>
      <c r="H414" s="325">
        <v>0</v>
      </c>
      <c r="I414" s="306">
        <v>0</v>
      </c>
      <c r="J414" s="325">
        <v>0</v>
      </c>
      <c r="K414" s="306">
        <v>0</v>
      </c>
      <c r="L414" s="325">
        <v>0</v>
      </c>
      <c r="M414" s="306">
        <v>0</v>
      </c>
      <c r="N414" s="325">
        <v>0</v>
      </c>
      <c r="O414" s="325">
        <v>0</v>
      </c>
      <c r="P414" s="325" t="s">
        <v>230</v>
      </c>
      <c r="Q414" s="26">
        <f t="shared" si="44"/>
        <v>0</v>
      </c>
      <c r="R414" s="27">
        <f t="shared" si="45"/>
        <v>0</v>
      </c>
    </row>
    <row r="415" spans="1:18" ht="31.5" x14ac:dyDescent="0.25">
      <c r="A415" s="16" t="s">
        <v>633</v>
      </c>
      <c r="B415" s="20" t="s">
        <v>33</v>
      </c>
      <c r="C415" s="17" t="s">
        <v>28</v>
      </c>
      <c r="D415" s="325">
        <v>0</v>
      </c>
      <c r="E415" s="325">
        <v>0</v>
      </c>
      <c r="F415" s="325">
        <v>0</v>
      </c>
      <c r="G415" s="306">
        <v>0</v>
      </c>
      <c r="H415" s="325">
        <v>0</v>
      </c>
      <c r="I415" s="306">
        <v>0</v>
      </c>
      <c r="J415" s="325">
        <v>0</v>
      </c>
      <c r="K415" s="306">
        <v>0</v>
      </c>
      <c r="L415" s="325">
        <v>0</v>
      </c>
      <c r="M415" s="306">
        <v>0</v>
      </c>
      <c r="N415" s="325">
        <v>0</v>
      </c>
      <c r="O415" s="325">
        <v>0</v>
      </c>
      <c r="P415" s="325" t="s">
        <v>230</v>
      </c>
      <c r="Q415" s="26">
        <f t="shared" si="44"/>
        <v>0</v>
      </c>
      <c r="R415" s="27">
        <f t="shared" si="45"/>
        <v>0</v>
      </c>
    </row>
    <row r="416" spans="1:18" ht="47.25" x14ac:dyDescent="0.25">
      <c r="A416" s="16" t="s">
        <v>634</v>
      </c>
      <c r="B416" s="20" t="s">
        <v>35</v>
      </c>
      <c r="C416" s="17" t="s">
        <v>28</v>
      </c>
      <c r="D416" s="325">
        <v>0</v>
      </c>
      <c r="E416" s="325">
        <v>0</v>
      </c>
      <c r="F416" s="325">
        <v>0</v>
      </c>
      <c r="G416" s="306">
        <v>0</v>
      </c>
      <c r="H416" s="325">
        <v>0</v>
      </c>
      <c r="I416" s="306">
        <v>0</v>
      </c>
      <c r="J416" s="325">
        <v>0</v>
      </c>
      <c r="K416" s="306">
        <v>0</v>
      </c>
      <c r="L416" s="325">
        <v>0</v>
      </c>
      <c r="M416" s="306">
        <v>0</v>
      </c>
      <c r="N416" s="325">
        <v>0</v>
      </c>
      <c r="O416" s="325">
        <v>0</v>
      </c>
      <c r="P416" s="325" t="s">
        <v>230</v>
      </c>
      <c r="Q416" s="26">
        <f t="shared" si="44"/>
        <v>0</v>
      </c>
      <c r="R416" s="27">
        <f t="shared" si="45"/>
        <v>0</v>
      </c>
    </row>
    <row r="417" spans="1:18" ht="31.5" x14ac:dyDescent="0.25">
      <c r="A417" s="16" t="s">
        <v>635</v>
      </c>
      <c r="B417" s="20" t="s">
        <v>400</v>
      </c>
      <c r="C417" s="17" t="s">
        <v>28</v>
      </c>
      <c r="D417" s="325">
        <v>0</v>
      </c>
      <c r="E417" s="325">
        <v>0</v>
      </c>
      <c r="F417" s="325">
        <v>0</v>
      </c>
      <c r="G417" s="306">
        <v>0</v>
      </c>
      <c r="H417" s="325">
        <v>0</v>
      </c>
      <c r="I417" s="306">
        <v>0</v>
      </c>
      <c r="J417" s="325">
        <v>0</v>
      </c>
      <c r="K417" s="306">
        <v>0</v>
      </c>
      <c r="L417" s="325">
        <v>0</v>
      </c>
      <c r="M417" s="306">
        <v>0</v>
      </c>
      <c r="N417" s="325">
        <v>0</v>
      </c>
      <c r="O417" s="325">
        <v>0</v>
      </c>
      <c r="P417" s="325" t="s">
        <v>230</v>
      </c>
      <c r="Q417" s="26">
        <f t="shared" si="44"/>
        <v>0</v>
      </c>
      <c r="R417" s="27">
        <f t="shared" si="45"/>
        <v>0</v>
      </c>
    </row>
    <row r="418" spans="1:18" x14ac:dyDescent="0.25">
      <c r="A418" s="16" t="s">
        <v>636</v>
      </c>
      <c r="B418" s="20" t="s">
        <v>403</v>
      </c>
      <c r="C418" s="17" t="s">
        <v>28</v>
      </c>
      <c r="D418" s="325">
        <v>0</v>
      </c>
      <c r="E418" s="325">
        <v>0</v>
      </c>
      <c r="F418" s="325">
        <v>0</v>
      </c>
      <c r="G418" s="306">
        <v>0</v>
      </c>
      <c r="H418" s="325">
        <v>0</v>
      </c>
      <c r="I418" s="306">
        <v>0</v>
      </c>
      <c r="J418" s="325">
        <v>0</v>
      </c>
      <c r="K418" s="306">
        <v>0</v>
      </c>
      <c r="L418" s="325">
        <v>0</v>
      </c>
      <c r="M418" s="306">
        <v>0</v>
      </c>
      <c r="N418" s="325">
        <v>0</v>
      </c>
      <c r="O418" s="325">
        <v>0</v>
      </c>
      <c r="P418" s="325" t="s">
        <v>230</v>
      </c>
      <c r="Q418" s="26">
        <f t="shared" si="44"/>
        <v>0</v>
      </c>
      <c r="R418" s="27">
        <f t="shared" si="45"/>
        <v>0</v>
      </c>
    </row>
    <row r="419" spans="1:18" ht="31.5" x14ac:dyDescent="0.25">
      <c r="A419" s="16" t="s">
        <v>637</v>
      </c>
      <c r="B419" s="20" t="s">
        <v>406</v>
      </c>
      <c r="C419" s="17" t="s">
        <v>28</v>
      </c>
      <c r="D419" s="325">
        <v>0</v>
      </c>
      <c r="E419" s="325">
        <v>0</v>
      </c>
      <c r="F419" s="325">
        <v>0</v>
      </c>
      <c r="G419" s="306">
        <v>0</v>
      </c>
      <c r="H419" s="325">
        <v>0</v>
      </c>
      <c r="I419" s="306">
        <v>0</v>
      </c>
      <c r="J419" s="325">
        <v>0</v>
      </c>
      <c r="K419" s="306">
        <v>0</v>
      </c>
      <c r="L419" s="325">
        <v>0</v>
      </c>
      <c r="M419" s="306">
        <v>0</v>
      </c>
      <c r="N419" s="325">
        <v>0</v>
      </c>
      <c r="O419" s="325">
        <v>0</v>
      </c>
      <c r="P419" s="325" t="s">
        <v>230</v>
      </c>
      <c r="Q419" s="26">
        <f t="shared" si="44"/>
        <v>0</v>
      </c>
      <c r="R419" s="27">
        <f t="shared" si="45"/>
        <v>0</v>
      </c>
    </row>
    <row r="420" spans="1:18" x14ac:dyDescent="0.25">
      <c r="A420" s="16" t="s">
        <v>638</v>
      </c>
      <c r="B420" s="20" t="s">
        <v>411</v>
      </c>
      <c r="C420" s="17" t="s">
        <v>28</v>
      </c>
      <c r="D420" s="325">
        <v>0</v>
      </c>
      <c r="E420" s="325">
        <v>0</v>
      </c>
      <c r="F420" s="325">
        <v>0</v>
      </c>
      <c r="G420" s="306">
        <v>0</v>
      </c>
      <c r="H420" s="325">
        <v>0</v>
      </c>
      <c r="I420" s="306">
        <v>0</v>
      </c>
      <c r="J420" s="325">
        <v>0</v>
      </c>
      <c r="K420" s="306">
        <v>0</v>
      </c>
      <c r="L420" s="325">
        <v>0</v>
      </c>
      <c r="M420" s="306">
        <v>0</v>
      </c>
      <c r="N420" s="325">
        <v>0</v>
      </c>
      <c r="O420" s="325">
        <v>0</v>
      </c>
      <c r="P420" s="325" t="s">
        <v>230</v>
      </c>
      <c r="Q420" s="26">
        <f t="shared" si="44"/>
        <v>0</v>
      </c>
      <c r="R420" s="27">
        <f t="shared" si="45"/>
        <v>0</v>
      </c>
    </row>
    <row r="421" spans="1:18" x14ac:dyDescent="0.25">
      <c r="A421" s="16" t="s">
        <v>639</v>
      </c>
      <c r="B421" s="20" t="s">
        <v>414</v>
      </c>
      <c r="C421" s="17" t="s">
        <v>28</v>
      </c>
      <c r="D421" s="325">
        <v>0</v>
      </c>
      <c r="E421" s="325">
        <v>0</v>
      </c>
      <c r="F421" s="325">
        <v>0</v>
      </c>
      <c r="G421" s="306">
        <v>0</v>
      </c>
      <c r="H421" s="325">
        <v>0</v>
      </c>
      <c r="I421" s="306">
        <v>0</v>
      </c>
      <c r="J421" s="325">
        <v>0</v>
      </c>
      <c r="K421" s="306">
        <v>0</v>
      </c>
      <c r="L421" s="325">
        <v>0</v>
      </c>
      <c r="M421" s="306">
        <v>0</v>
      </c>
      <c r="N421" s="325">
        <v>0</v>
      </c>
      <c r="O421" s="325">
        <v>0</v>
      </c>
      <c r="P421" s="325" t="s">
        <v>230</v>
      </c>
      <c r="Q421" s="26">
        <f t="shared" si="44"/>
        <v>0</v>
      </c>
      <c r="R421" s="27">
        <f t="shared" si="45"/>
        <v>0</v>
      </c>
    </row>
    <row r="422" spans="1:18" ht="31.5" x14ac:dyDescent="0.25">
      <c r="A422" s="16" t="s">
        <v>640</v>
      </c>
      <c r="B422" s="20" t="s">
        <v>417</v>
      </c>
      <c r="C422" s="17" t="s">
        <v>28</v>
      </c>
      <c r="D422" s="306">
        <v>0</v>
      </c>
      <c r="E422" s="306">
        <v>0</v>
      </c>
      <c r="F422" s="306">
        <v>0</v>
      </c>
      <c r="G422" s="306">
        <v>0</v>
      </c>
      <c r="H422" s="306">
        <v>0</v>
      </c>
      <c r="I422" s="306">
        <v>0</v>
      </c>
      <c r="J422" s="306">
        <v>0</v>
      </c>
      <c r="K422" s="306">
        <v>0</v>
      </c>
      <c r="L422" s="306">
        <v>0</v>
      </c>
      <c r="M422" s="306">
        <v>0</v>
      </c>
      <c r="N422" s="306">
        <v>0</v>
      </c>
      <c r="O422" s="306">
        <v>0</v>
      </c>
      <c r="P422" s="306" t="s">
        <v>230</v>
      </c>
      <c r="Q422" s="26">
        <f t="shared" si="44"/>
        <v>0</v>
      </c>
      <c r="R422" s="27">
        <f t="shared" si="45"/>
        <v>0</v>
      </c>
    </row>
    <row r="423" spans="1:18" x14ac:dyDescent="0.25">
      <c r="A423" s="16" t="s">
        <v>641</v>
      </c>
      <c r="B423" s="46" t="s">
        <v>604</v>
      </c>
      <c r="C423" s="17" t="s">
        <v>28</v>
      </c>
      <c r="D423" s="325">
        <v>0</v>
      </c>
      <c r="E423" s="325">
        <v>0</v>
      </c>
      <c r="F423" s="325">
        <v>0</v>
      </c>
      <c r="G423" s="306">
        <v>0</v>
      </c>
      <c r="H423" s="325">
        <v>0</v>
      </c>
      <c r="I423" s="306">
        <v>0</v>
      </c>
      <c r="J423" s="325">
        <v>0</v>
      </c>
      <c r="K423" s="306">
        <v>0</v>
      </c>
      <c r="L423" s="325">
        <v>0</v>
      </c>
      <c r="M423" s="306">
        <v>0</v>
      </c>
      <c r="N423" s="325">
        <v>0</v>
      </c>
      <c r="O423" s="325">
        <v>0</v>
      </c>
      <c r="P423" s="325" t="s">
        <v>230</v>
      </c>
      <c r="Q423" s="26">
        <f t="shared" si="44"/>
        <v>0</v>
      </c>
      <c r="R423" s="27">
        <f t="shared" si="45"/>
        <v>0</v>
      </c>
    </row>
    <row r="424" spans="1:18" x14ac:dyDescent="0.25">
      <c r="A424" s="16" t="s">
        <v>642</v>
      </c>
      <c r="B424" s="46" t="s">
        <v>53</v>
      </c>
      <c r="C424" s="17" t="s">
        <v>28</v>
      </c>
      <c r="D424" s="325">
        <v>0</v>
      </c>
      <c r="E424" s="325">
        <v>0</v>
      </c>
      <c r="F424" s="325">
        <v>0</v>
      </c>
      <c r="G424" s="306">
        <v>0</v>
      </c>
      <c r="H424" s="325">
        <v>0</v>
      </c>
      <c r="I424" s="306">
        <v>0</v>
      </c>
      <c r="J424" s="325">
        <v>0</v>
      </c>
      <c r="K424" s="306">
        <v>0</v>
      </c>
      <c r="L424" s="325">
        <v>0</v>
      </c>
      <c r="M424" s="306">
        <v>0</v>
      </c>
      <c r="N424" s="325">
        <v>0</v>
      </c>
      <c r="O424" s="325">
        <v>0</v>
      </c>
      <c r="P424" s="325" t="s">
        <v>230</v>
      </c>
      <c r="Q424" s="26">
        <f t="shared" si="44"/>
        <v>0</v>
      </c>
      <c r="R424" s="27">
        <f t="shared" si="45"/>
        <v>0</v>
      </c>
    </row>
    <row r="425" spans="1:18" x14ac:dyDescent="0.25">
      <c r="A425" s="16" t="s">
        <v>38</v>
      </c>
      <c r="B425" s="18" t="s">
        <v>643</v>
      </c>
      <c r="C425" s="17" t="s">
        <v>28</v>
      </c>
      <c r="D425" s="94">
        <v>37.385002</v>
      </c>
      <c r="E425" s="325">
        <v>32.630949000000001</v>
      </c>
      <c r="F425" s="325">
        <v>64.763435000000001</v>
      </c>
      <c r="G425" s="306">
        <v>34.444673000000002</v>
      </c>
      <c r="H425" s="325">
        <v>47.574081999999997</v>
      </c>
      <c r="I425" s="306">
        <v>158.461748</v>
      </c>
      <c r="J425" s="325">
        <v>162.18584999999999</v>
      </c>
      <c r="K425" s="306">
        <v>167.87537299999997</v>
      </c>
      <c r="L425" s="325">
        <v>171.75303799999998</v>
      </c>
      <c r="M425" s="306">
        <v>124.621848</v>
      </c>
      <c r="N425" s="325">
        <v>124.62183300000001</v>
      </c>
      <c r="O425" s="325">
        <v>124.62183400000001</v>
      </c>
      <c r="P425" s="94" t="s">
        <v>230</v>
      </c>
      <c r="Q425" s="26">
        <f t="shared" si="44"/>
        <v>485.40364199999999</v>
      </c>
      <c r="R425" s="27">
        <f t="shared" si="45"/>
        <v>630.75663700000007</v>
      </c>
    </row>
    <row r="426" spans="1:18" x14ac:dyDescent="0.25">
      <c r="A426" s="16" t="s">
        <v>40</v>
      </c>
      <c r="B426" s="18" t="s">
        <v>644</v>
      </c>
      <c r="C426" s="17" t="s">
        <v>28</v>
      </c>
      <c r="D426" s="325">
        <v>0</v>
      </c>
      <c r="E426" s="325">
        <v>0</v>
      </c>
      <c r="F426" s="325">
        <v>0</v>
      </c>
      <c r="G426" s="306">
        <v>0</v>
      </c>
      <c r="H426" s="325">
        <v>0</v>
      </c>
      <c r="I426" s="306">
        <v>0</v>
      </c>
      <c r="J426" s="325">
        <v>0</v>
      </c>
      <c r="K426" s="306">
        <v>0</v>
      </c>
      <c r="L426" s="325">
        <v>0</v>
      </c>
      <c r="M426" s="306">
        <v>0</v>
      </c>
      <c r="N426" s="325">
        <v>0</v>
      </c>
      <c r="O426" s="325">
        <v>0</v>
      </c>
      <c r="P426" s="325" t="s">
        <v>230</v>
      </c>
      <c r="Q426" s="26">
        <f t="shared" si="44"/>
        <v>0</v>
      </c>
      <c r="R426" s="27">
        <f t="shared" si="45"/>
        <v>0</v>
      </c>
    </row>
    <row r="427" spans="1:18" x14ac:dyDescent="0.25">
      <c r="A427" s="16" t="s">
        <v>645</v>
      </c>
      <c r="B427" s="19" t="s">
        <v>646</v>
      </c>
      <c r="C427" s="17" t="s">
        <v>28</v>
      </c>
      <c r="D427" s="325">
        <v>0</v>
      </c>
      <c r="E427" s="325">
        <v>0</v>
      </c>
      <c r="F427" s="325">
        <v>0</v>
      </c>
      <c r="G427" s="306">
        <v>0</v>
      </c>
      <c r="H427" s="325">
        <v>0</v>
      </c>
      <c r="I427" s="306">
        <v>0</v>
      </c>
      <c r="J427" s="325">
        <v>0</v>
      </c>
      <c r="K427" s="306">
        <v>0</v>
      </c>
      <c r="L427" s="325">
        <v>0</v>
      </c>
      <c r="M427" s="306">
        <v>0</v>
      </c>
      <c r="N427" s="325">
        <v>0</v>
      </c>
      <c r="O427" s="325">
        <v>0</v>
      </c>
      <c r="P427" s="325" t="s">
        <v>230</v>
      </c>
      <c r="Q427" s="26">
        <f t="shared" si="44"/>
        <v>0</v>
      </c>
      <c r="R427" s="27">
        <f t="shared" si="45"/>
        <v>0</v>
      </c>
    </row>
    <row r="428" spans="1:18" x14ac:dyDescent="0.25">
      <c r="A428" s="16" t="s">
        <v>647</v>
      </c>
      <c r="B428" s="19" t="s">
        <v>648</v>
      </c>
      <c r="C428" s="17" t="s">
        <v>28</v>
      </c>
      <c r="D428" s="325">
        <v>0</v>
      </c>
      <c r="E428" s="325">
        <v>0</v>
      </c>
      <c r="F428" s="325">
        <v>0</v>
      </c>
      <c r="G428" s="306">
        <v>0</v>
      </c>
      <c r="H428" s="325">
        <v>0</v>
      </c>
      <c r="I428" s="306">
        <v>0</v>
      </c>
      <c r="J428" s="325">
        <v>0</v>
      </c>
      <c r="K428" s="306">
        <v>0</v>
      </c>
      <c r="L428" s="325">
        <v>0</v>
      </c>
      <c r="M428" s="306">
        <v>0</v>
      </c>
      <c r="N428" s="325">
        <v>0</v>
      </c>
      <c r="O428" s="325">
        <v>0</v>
      </c>
      <c r="P428" s="325" t="s">
        <v>230</v>
      </c>
      <c r="Q428" s="26">
        <f t="shared" si="44"/>
        <v>0</v>
      </c>
      <c r="R428" s="27">
        <f t="shared" si="45"/>
        <v>0</v>
      </c>
    </row>
    <row r="429" spans="1:18" x14ac:dyDescent="0.25">
      <c r="A429" s="39" t="s">
        <v>56</v>
      </c>
      <c r="B429" s="40" t="s">
        <v>649</v>
      </c>
      <c r="C429" s="41" t="s">
        <v>28</v>
      </c>
      <c r="D429" s="302">
        <v>0</v>
      </c>
      <c r="E429" s="302">
        <v>0</v>
      </c>
      <c r="F429" s="302">
        <v>0</v>
      </c>
      <c r="G429" s="302">
        <v>0</v>
      </c>
      <c r="H429" s="302">
        <v>0</v>
      </c>
      <c r="I429" s="302">
        <v>615.21</v>
      </c>
      <c r="J429" s="302">
        <v>615.21</v>
      </c>
      <c r="K429" s="302">
        <v>661.79200000000003</v>
      </c>
      <c r="L429" s="302">
        <v>661.79200000000003</v>
      </c>
      <c r="M429" s="302">
        <v>422.196506</v>
      </c>
      <c r="N429" s="302">
        <v>422.19651899999997</v>
      </c>
      <c r="O429" s="302">
        <v>368.380944</v>
      </c>
      <c r="P429" s="302" t="s">
        <v>230</v>
      </c>
      <c r="Q429" s="44">
        <f t="shared" si="44"/>
        <v>1699.198506</v>
      </c>
      <c r="R429" s="45">
        <f t="shared" si="45"/>
        <v>2067.579463</v>
      </c>
    </row>
    <row r="430" spans="1:18" x14ac:dyDescent="0.25">
      <c r="A430" s="16" t="s">
        <v>58</v>
      </c>
      <c r="B430" s="18" t="s">
        <v>650</v>
      </c>
      <c r="C430" s="17" t="s">
        <v>28</v>
      </c>
      <c r="D430" s="94">
        <v>0</v>
      </c>
      <c r="E430" s="325">
        <v>0</v>
      </c>
      <c r="F430" s="325">
        <v>0</v>
      </c>
      <c r="G430" s="306">
        <v>0</v>
      </c>
      <c r="H430" s="325">
        <v>0</v>
      </c>
      <c r="I430" s="306">
        <v>615.21</v>
      </c>
      <c r="J430" s="325">
        <v>615.21</v>
      </c>
      <c r="K430" s="306">
        <v>661.79200000000003</v>
      </c>
      <c r="L430" s="325">
        <v>661.79200000000003</v>
      </c>
      <c r="M430" s="306">
        <v>422.196506</v>
      </c>
      <c r="N430" s="325">
        <v>422.19651899999997</v>
      </c>
      <c r="O430" s="325">
        <v>368.380944</v>
      </c>
      <c r="P430" s="94" t="s">
        <v>230</v>
      </c>
      <c r="Q430" s="26">
        <f t="shared" si="44"/>
        <v>1699.198506</v>
      </c>
      <c r="R430" s="27">
        <f t="shared" si="45"/>
        <v>2067.579463</v>
      </c>
    </row>
    <row r="431" spans="1:18" x14ac:dyDescent="0.25">
      <c r="A431" s="16" t="s">
        <v>62</v>
      </c>
      <c r="B431" s="18" t="s">
        <v>651</v>
      </c>
      <c r="C431" s="17" t="s">
        <v>28</v>
      </c>
      <c r="D431" s="325">
        <v>0</v>
      </c>
      <c r="E431" s="325">
        <v>0</v>
      </c>
      <c r="F431" s="325">
        <v>0</v>
      </c>
      <c r="G431" s="306">
        <v>0</v>
      </c>
      <c r="H431" s="325">
        <v>0</v>
      </c>
      <c r="I431" s="306">
        <v>0</v>
      </c>
      <c r="J431" s="325">
        <v>0</v>
      </c>
      <c r="K431" s="306">
        <v>0</v>
      </c>
      <c r="L431" s="325">
        <v>0</v>
      </c>
      <c r="M431" s="306">
        <v>0</v>
      </c>
      <c r="N431" s="325">
        <v>0</v>
      </c>
      <c r="O431" s="325">
        <v>0</v>
      </c>
      <c r="P431" s="325" t="s">
        <v>230</v>
      </c>
      <c r="Q431" s="26">
        <f t="shared" si="44"/>
        <v>0</v>
      </c>
      <c r="R431" s="27">
        <f t="shared" si="45"/>
        <v>0</v>
      </c>
    </row>
    <row r="432" spans="1:18" x14ac:dyDescent="0.25">
      <c r="A432" s="16" t="s">
        <v>63</v>
      </c>
      <c r="B432" s="18" t="s">
        <v>652</v>
      </c>
      <c r="C432" s="17" t="s">
        <v>28</v>
      </c>
      <c r="D432" s="325">
        <v>0</v>
      </c>
      <c r="E432" s="325">
        <v>0</v>
      </c>
      <c r="F432" s="325">
        <v>0</v>
      </c>
      <c r="G432" s="306">
        <v>0</v>
      </c>
      <c r="H432" s="325">
        <v>0</v>
      </c>
      <c r="I432" s="306">
        <v>0</v>
      </c>
      <c r="J432" s="325">
        <v>0</v>
      </c>
      <c r="K432" s="306">
        <v>0</v>
      </c>
      <c r="L432" s="325">
        <v>0</v>
      </c>
      <c r="M432" s="306">
        <v>0</v>
      </c>
      <c r="N432" s="325">
        <v>0</v>
      </c>
      <c r="O432" s="325">
        <v>0</v>
      </c>
      <c r="P432" s="325" t="s">
        <v>230</v>
      </c>
      <c r="Q432" s="26">
        <f t="shared" si="44"/>
        <v>0</v>
      </c>
      <c r="R432" s="27">
        <f t="shared" si="45"/>
        <v>0</v>
      </c>
    </row>
    <row r="433" spans="1:18" x14ac:dyDescent="0.25">
      <c r="A433" s="16" t="s">
        <v>64</v>
      </c>
      <c r="B433" s="18" t="s">
        <v>653</v>
      </c>
      <c r="C433" s="17" t="s">
        <v>28</v>
      </c>
      <c r="D433" s="325">
        <v>0</v>
      </c>
      <c r="E433" s="325">
        <v>0</v>
      </c>
      <c r="F433" s="325">
        <v>0</v>
      </c>
      <c r="G433" s="306">
        <v>0</v>
      </c>
      <c r="H433" s="325">
        <v>0</v>
      </c>
      <c r="I433" s="306">
        <v>0</v>
      </c>
      <c r="J433" s="325">
        <v>0</v>
      </c>
      <c r="K433" s="306">
        <v>0</v>
      </c>
      <c r="L433" s="325">
        <v>0</v>
      </c>
      <c r="M433" s="306">
        <v>0</v>
      </c>
      <c r="N433" s="325">
        <v>0</v>
      </c>
      <c r="O433" s="325">
        <v>0</v>
      </c>
      <c r="P433" s="325" t="s">
        <v>230</v>
      </c>
      <c r="Q433" s="26">
        <f t="shared" si="44"/>
        <v>0</v>
      </c>
      <c r="R433" s="27">
        <f t="shared" si="45"/>
        <v>0</v>
      </c>
    </row>
    <row r="434" spans="1:18" x14ac:dyDescent="0.25">
      <c r="A434" s="16" t="s">
        <v>65</v>
      </c>
      <c r="B434" s="18" t="s">
        <v>654</v>
      </c>
      <c r="C434" s="17" t="s">
        <v>28</v>
      </c>
      <c r="D434" s="306">
        <v>0</v>
      </c>
      <c r="E434" s="306">
        <v>0</v>
      </c>
      <c r="F434" s="306">
        <v>0</v>
      </c>
      <c r="G434" s="306">
        <v>0</v>
      </c>
      <c r="H434" s="306">
        <v>0</v>
      </c>
      <c r="I434" s="306">
        <v>0</v>
      </c>
      <c r="J434" s="306">
        <v>0</v>
      </c>
      <c r="K434" s="306">
        <v>0</v>
      </c>
      <c r="L434" s="306">
        <v>0</v>
      </c>
      <c r="M434" s="306">
        <v>0</v>
      </c>
      <c r="N434" s="306">
        <v>0</v>
      </c>
      <c r="O434" s="306">
        <v>0</v>
      </c>
      <c r="P434" s="306" t="s">
        <v>230</v>
      </c>
      <c r="Q434" s="26">
        <f t="shared" si="44"/>
        <v>0</v>
      </c>
      <c r="R434" s="27">
        <f t="shared" si="45"/>
        <v>0</v>
      </c>
    </row>
    <row r="435" spans="1:18" x14ac:dyDescent="0.25">
      <c r="A435" s="16" t="s">
        <v>104</v>
      </c>
      <c r="B435" s="19" t="s">
        <v>309</v>
      </c>
      <c r="C435" s="17" t="s">
        <v>28</v>
      </c>
      <c r="D435" s="94">
        <v>0</v>
      </c>
      <c r="E435" s="325">
        <v>0</v>
      </c>
      <c r="F435" s="325">
        <v>0</v>
      </c>
      <c r="G435" s="306">
        <v>0</v>
      </c>
      <c r="H435" s="325">
        <v>0</v>
      </c>
      <c r="I435" s="306">
        <v>0</v>
      </c>
      <c r="J435" s="325">
        <v>0</v>
      </c>
      <c r="K435" s="306">
        <v>0</v>
      </c>
      <c r="L435" s="325">
        <v>0</v>
      </c>
      <c r="M435" s="306">
        <v>0</v>
      </c>
      <c r="N435" s="325">
        <v>0</v>
      </c>
      <c r="O435" s="325">
        <v>0</v>
      </c>
      <c r="P435" s="94" t="s">
        <v>230</v>
      </c>
      <c r="Q435" s="26">
        <f t="shared" ref="Q435:Q440" si="46">IFERROR(G435+I435+K435+M435,"-")</f>
        <v>0</v>
      </c>
      <c r="R435" s="27">
        <f t="shared" ref="R435:R440" si="47">IFERROR(H435+J435+L435+N435+O435,"-")</f>
        <v>0</v>
      </c>
    </row>
    <row r="436" spans="1:18" ht="31.5" x14ac:dyDescent="0.25">
      <c r="A436" s="16" t="s">
        <v>655</v>
      </c>
      <c r="B436" s="20" t="s">
        <v>656</v>
      </c>
      <c r="C436" s="17" t="s">
        <v>28</v>
      </c>
      <c r="D436" s="325">
        <v>0</v>
      </c>
      <c r="E436" s="325">
        <v>0</v>
      </c>
      <c r="F436" s="325">
        <v>0</v>
      </c>
      <c r="G436" s="306">
        <v>0</v>
      </c>
      <c r="H436" s="325">
        <v>0</v>
      </c>
      <c r="I436" s="306">
        <v>0</v>
      </c>
      <c r="J436" s="325">
        <v>0</v>
      </c>
      <c r="K436" s="306">
        <v>0</v>
      </c>
      <c r="L436" s="325">
        <v>0</v>
      </c>
      <c r="M436" s="306">
        <v>0</v>
      </c>
      <c r="N436" s="325">
        <v>0</v>
      </c>
      <c r="O436" s="325">
        <v>0</v>
      </c>
      <c r="P436" s="325" t="s">
        <v>230</v>
      </c>
      <c r="Q436" s="26">
        <f t="shared" si="46"/>
        <v>0</v>
      </c>
      <c r="R436" s="27">
        <f t="shared" si="47"/>
        <v>0</v>
      </c>
    </row>
    <row r="437" spans="1:18" ht="31.5" x14ac:dyDescent="0.25">
      <c r="A437" s="16" t="s">
        <v>106</v>
      </c>
      <c r="B437" s="19" t="s">
        <v>311</v>
      </c>
      <c r="C437" s="17" t="s">
        <v>28</v>
      </c>
      <c r="D437" s="94">
        <v>0</v>
      </c>
      <c r="E437" s="325">
        <v>0</v>
      </c>
      <c r="F437" s="325">
        <v>0</v>
      </c>
      <c r="G437" s="306">
        <v>0</v>
      </c>
      <c r="H437" s="325">
        <v>0</v>
      </c>
      <c r="I437" s="306">
        <v>0</v>
      </c>
      <c r="J437" s="325">
        <v>0</v>
      </c>
      <c r="K437" s="306">
        <v>0</v>
      </c>
      <c r="L437" s="325">
        <v>0</v>
      </c>
      <c r="M437" s="306">
        <v>0</v>
      </c>
      <c r="N437" s="325">
        <v>0</v>
      </c>
      <c r="O437" s="325">
        <v>0</v>
      </c>
      <c r="P437" s="94" t="s">
        <v>230</v>
      </c>
      <c r="Q437" s="26">
        <f t="shared" si="46"/>
        <v>0</v>
      </c>
      <c r="R437" s="27">
        <f t="shared" si="47"/>
        <v>0</v>
      </c>
    </row>
    <row r="438" spans="1:18" ht="47.25" x14ac:dyDescent="0.25">
      <c r="A438" s="16" t="s">
        <v>657</v>
      </c>
      <c r="B438" s="20" t="s">
        <v>658</v>
      </c>
      <c r="C438" s="17" t="s">
        <v>28</v>
      </c>
      <c r="D438" s="325">
        <v>0</v>
      </c>
      <c r="E438" s="325">
        <v>0</v>
      </c>
      <c r="F438" s="325">
        <v>0</v>
      </c>
      <c r="G438" s="306">
        <v>0</v>
      </c>
      <c r="H438" s="325">
        <v>0</v>
      </c>
      <c r="I438" s="306">
        <v>0</v>
      </c>
      <c r="J438" s="325">
        <v>0</v>
      </c>
      <c r="K438" s="306">
        <v>0</v>
      </c>
      <c r="L438" s="325">
        <v>0</v>
      </c>
      <c r="M438" s="306">
        <v>0</v>
      </c>
      <c r="N438" s="325">
        <v>0</v>
      </c>
      <c r="O438" s="325">
        <v>0</v>
      </c>
      <c r="P438" s="325" t="s">
        <v>230</v>
      </c>
      <c r="Q438" s="26">
        <f t="shared" si="46"/>
        <v>0</v>
      </c>
      <c r="R438" s="27">
        <f t="shared" si="47"/>
        <v>0</v>
      </c>
    </row>
    <row r="439" spans="1:18" x14ac:dyDescent="0.25">
      <c r="A439" s="16" t="s">
        <v>66</v>
      </c>
      <c r="B439" s="18" t="s">
        <v>659</v>
      </c>
      <c r="C439" s="17" t="s">
        <v>28</v>
      </c>
      <c r="D439" s="325">
        <v>0</v>
      </c>
      <c r="E439" s="325">
        <v>0</v>
      </c>
      <c r="F439" s="325">
        <v>0</v>
      </c>
      <c r="G439" s="306">
        <v>0</v>
      </c>
      <c r="H439" s="325">
        <v>0</v>
      </c>
      <c r="I439" s="306">
        <v>0</v>
      </c>
      <c r="J439" s="325">
        <v>0</v>
      </c>
      <c r="K439" s="306">
        <v>0</v>
      </c>
      <c r="L439" s="325">
        <v>0</v>
      </c>
      <c r="M439" s="306">
        <v>0</v>
      </c>
      <c r="N439" s="325">
        <v>0</v>
      </c>
      <c r="O439" s="325">
        <v>0</v>
      </c>
      <c r="P439" s="325" t="s">
        <v>230</v>
      </c>
      <c r="Q439" s="26">
        <f t="shared" si="46"/>
        <v>0</v>
      </c>
      <c r="R439" s="27">
        <f t="shared" si="47"/>
        <v>0</v>
      </c>
    </row>
    <row r="440" spans="1:18" ht="16.5" thickBot="1" x14ac:dyDescent="0.3">
      <c r="A440" s="22" t="s">
        <v>67</v>
      </c>
      <c r="B440" s="47" t="s">
        <v>660</v>
      </c>
      <c r="C440" s="23" t="s">
        <v>28</v>
      </c>
      <c r="D440" s="346">
        <v>0</v>
      </c>
      <c r="E440" s="347">
        <v>0</v>
      </c>
      <c r="F440" s="347">
        <v>0</v>
      </c>
      <c r="G440" s="310">
        <v>0</v>
      </c>
      <c r="H440" s="347">
        <v>0</v>
      </c>
      <c r="I440" s="310">
        <v>0</v>
      </c>
      <c r="J440" s="347">
        <v>0</v>
      </c>
      <c r="K440" s="310">
        <v>0</v>
      </c>
      <c r="L440" s="347">
        <v>0</v>
      </c>
      <c r="M440" s="310">
        <v>0</v>
      </c>
      <c r="N440" s="347">
        <v>0</v>
      </c>
      <c r="O440" s="347">
        <v>0</v>
      </c>
      <c r="P440" s="348" t="s">
        <v>230</v>
      </c>
      <c r="Q440" s="50">
        <f t="shared" si="46"/>
        <v>0</v>
      </c>
      <c r="R440" s="51">
        <f t="shared" si="47"/>
        <v>0</v>
      </c>
    </row>
    <row r="441" spans="1:18" x14ac:dyDescent="0.25">
      <c r="A441" s="137" t="s">
        <v>124</v>
      </c>
      <c r="B441" s="138" t="s">
        <v>117</v>
      </c>
      <c r="C441" s="139"/>
      <c r="D441" s="345"/>
      <c r="E441" s="345"/>
      <c r="F441" s="345"/>
      <c r="G441" s="344"/>
      <c r="H441" s="345"/>
      <c r="I441" s="344"/>
      <c r="J441" s="345"/>
      <c r="K441" s="344"/>
      <c r="L441" s="345"/>
      <c r="M441" s="344"/>
      <c r="N441" s="345"/>
      <c r="O441" s="345"/>
      <c r="P441" s="345"/>
      <c r="Q441" s="326"/>
      <c r="R441" s="327"/>
    </row>
    <row r="442" spans="1:18" ht="63" x14ac:dyDescent="0.25">
      <c r="A442" s="141" t="s">
        <v>661</v>
      </c>
      <c r="B442" s="142" t="s">
        <v>662</v>
      </c>
      <c r="C442" s="143" t="s">
        <v>28</v>
      </c>
      <c r="D442" s="342">
        <v>49.459749999999993</v>
      </c>
      <c r="E442" s="342">
        <v>54.533090999999999</v>
      </c>
      <c r="F442" s="342">
        <v>59.806759</v>
      </c>
      <c r="G442" s="150">
        <v>58.359866000000004</v>
      </c>
      <c r="H442" s="342">
        <v>70.724225000000004</v>
      </c>
      <c r="I442" s="150">
        <v>51.900154000000001</v>
      </c>
      <c r="J442" s="342">
        <v>68.899559999999994</v>
      </c>
      <c r="K442" s="150">
        <v>49.944069999999996</v>
      </c>
      <c r="L442" s="342">
        <v>62.504641000000007</v>
      </c>
      <c r="M442" s="150">
        <v>86.406683999999998</v>
      </c>
      <c r="N442" s="342">
        <v>57.034331000000002</v>
      </c>
      <c r="O442" s="342">
        <v>57.034331000000002</v>
      </c>
      <c r="P442" s="342" t="s">
        <v>230</v>
      </c>
      <c r="Q442" s="152">
        <f t="shared" ref="Q442:Q445" si="48">IFERROR(G442+I442+K442+M442,"-")</f>
        <v>246.61077399999999</v>
      </c>
      <c r="R442" s="153">
        <f t="shared" ref="R442:R445" si="49">IFERROR(H442+J442+L442+N442+O442,"-")</f>
        <v>316.19708800000001</v>
      </c>
    </row>
    <row r="443" spans="1:18" ht="31.5" x14ac:dyDescent="0.25">
      <c r="A443" s="145" t="s">
        <v>127</v>
      </c>
      <c r="B443" s="146" t="s">
        <v>663</v>
      </c>
      <c r="C443" s="147" t="s">
        <v>28</v>
      </c>
      <c r="D443" s="169">
        <v>0</v>
      </c>
      <c r="E443" s="169">
        <v>0</v>
      </c>
      <c r="F443" s="169">
        <v>0</v>
      </c>
      <c r="G443" s="154">
        <v>0</v>
      </c>
      <c r="H443" s="169">
        <v>0</v>
      </c>
      <c r="I443" s="154">
        <v>0</v>
      </c>
      <c r="J443" s="169">
        <v>0</v>
      </c>
      <c r="K443" s="154">
        <v>0</v>
      </c>
      <c r="L443" s="169">
        <v>0</v>
      </c>
      <c r="M443" s="154">
        <v>0</v>
      </c>
      <c r="N443" s="169">
        <v>0</v>
      </c>
      <c r="O443" s="169">
        <v>0</v>
      </c>
      <c r="P443" s="169" t="s">
        <v>230</v>
      </c>
      <c r="Q443" s="156">
        <f t="shared" si="48"/>
        <v>0</v>
      </c>
      <c r="R443" s="157">
        <f t="shared" si="49"/>
        <v>0</v>
      </c>
    </row>
    <row r="444" spans="1:18" ht="31.5" x14ac:dyDescent="0.25">
      <c r="A444" s="145" t="s">
        <v>128</v>
      </c>
      <c r="B444" s="146" t="s">
        <v>664</v>
      </c>
      <c r="C444" s="147" t="s">
        <v>28</v>
      </c>
      <c r="D444" s="169">
        <v>49.459749999999993</v>
      </c>
      <c r="E444" s="169">
        <v>54.533090999999999</v>
      </c>
      <c r="F444" s="169">
        <v>59.806759</v>
      </c>
      <c r="G444" s="154">
        <v>58.359866000000004</v>
      </c>
      <c r="H444" s="169">
        <v>70.724225000000004</v>
      </c>
      <c r="I444" s="154">
        <v>51.900154000000001</v>
      </c>
      <c r="J444" s="169">
        <v>68.899559999999994</v>
      </c>
      <c r="K444" s="154">
        <v>49.944069999999996</v>
      </c>
      <c r="L444" s="169">
        <v>62.504641000000007</v>
      </c>
      <c r="M444" s="154">
        <v>86.406683999999998</v>
      </c>
      <c r="N444" s="169">
        <v>57.034331000000002</v>
      </c>
      <c r="O444" s="169">
        <v>57.034331000000002</v>
      </c>
      <c r="P444" s="169" t="s">
        <v>230</v>
      </c>
      <c r="Q444" s="156">
        <f t="shared" si="48"/>
        <v>246.61077399999999</v>
      </c>
      <c r="R444" s="157">
        <f t="shared" si="49"/>
        <v>316.19708800000001</v>
      </c>
    </row>
    <row r="445" spans="1:18" x14ac:dyDescent="0.25">
      <c r="A445" s="145" t="s">
        <v>129</v>
      </c>
      <c r="B445" s="146" t="s">
        <v>665</v>
      </c>
      <c r="C445" s="147" t="s">
        <v>28</v>
      </c>
      <c r="D445" s="169">
        <v>0</v>
      </c>
      <c r="E445" s="169">
        <v>0</v>
      </c>
      <c r="F445" s="169">
        <v>0</v>
      </c>
      <c r="G445" s="154">
        <v>0</v>
      </c>
      <c r="H445" s="169">
        <v>0</v>
      </c>
      <c r="I445" s="154">
        <v>0</v>
      </c>
      <c r="J445" s="169">
        <v>0</v>
      </c>
      <c r="K445" s="154">
        <v>0</v>
      </c>
      <c r="L445" s="169">
        <v>0</v>
      </c>
      <c r="M445" s="154">
        <v>0</v>
      </c>
      <c r="N445" s="169">
        <v>0</v>
      </c>
      <c r="O445" s="169">
        <v>0</v>
      </c>
      <c r="P445" s="169" t="s">
        <v>230</v>
      </c>
      <c r="Q445" s="157">
        <f t="shared" si="48"/>
        <v>0</v>
      </c>
      <c r="R445" s="157">
        <f t="shared" si="49"/>
        <v>0</v>
      </c>
    </row>
    <row r="446" spans="1:18" ht="47.25" x14ac:dyDescent="0.25">
      <c r="A446" s="141" t="s">
        <v>130</v>
      </c>
      <c r="B446" s="142" t="s">
        <v>666</v>
      </c>
      <c r="C446" s="149"/>
      <c r="D446" s="168"/>
      <c r="E446" s="168"/>
      <c r="F446" s="168"/>
      <c r="G446" s="150"/>
      <c r="H446" s="168"/>
      <c r="I446" s="150"/>
      <c r="J446" s="168"/>
      <c r="K446" s="150"/>
      <c r="L446" s="168"/>
      <c r="M446" s="150"/>
      <c r="N446" s="168"/>
      <c r="O446" s="168"/>
      <c r="P446" s="168"/>
      <c r="Q446" s="152"/>
      <c r="R446" s="153"/>
    </row>
    <row r="447" spans="1:18" ht="31.5" x14ac:dyDescent="0.25">
      <c r="A447" s="145" t="s">
        <v>667</v>
      </c>
      <c r="B447" s="146" t="s">
        <v>668</v>
      </c>
      <c r="C447" s="147" t="s">
        <v>28</v>
      </c>
      <c r="D447" s="168">
        <v>0</v>
      </c>
      <c r="E447" s="168">
        <v>0</v>
      </c>
      <c r="F447" s="168">
        <v>0</v>
      </c>
      <c r="G447" s="154">
        <v>0</v>
      </c>
      <c r="H447" s="168">
        <v>0</v>
      </c>
      <c r="I447" s="154">
        <v>0</v>
      </c>
      <c r="J447" s="168">
        <v>0</v>
      </c>
      <c r="K447" s="154">
        <v>0</v>
      </c>
      <c r="L447" s="168">
        <v>0</v>
      </c>
      <c r="M447" s="154">
        <v>0</v>
      </c>
      <c r="N447" s="168">
        <v>0</v>
      </c>
      <c r="O447" s="168">
        <v>0</v>
      </c>
      <c r="P447" s="169" t="s">
        <v>230</v>
      </c>
      <c r="Q447" s="156">
        <f t="shared" ref="Q447:Q449" si="50">IFERROR(G447+I447+K447+M447,"-")</f>
        <v>0</v>
      </c>
      <c r="R447" s="157">
        <f t="shared" ref="R447:R449" si="51">IFERROR(H447+J447+L447+N447+O447,"-")</f>
        <v>0</v>
      </c>
    </row>
    <row r="448" spans="1:18" ht="31.5" x14ac:dyDescent="0.25">
      <c r="A448" s="145" t="s">
        <v>669</v>
      </c>
      <c r="B448" s="146" t="s">
        <v>670</v>
      </c>
      <c r="C448" s="147" t="s">
        <v>28</v>
      </c>
      <c r="D448" s="168">
        <v>0</v>
      </c>
      <c r="E448" s="168">
        <v>0</v>
      </c>
      <c r="F448" s="168">
        <v>0</v>
      </c>
      <c r="G448" s="154">
        <v>0</v>
      </c>
      <c r="H448" s="168">
        <v>0</v>
      </c>
      <c r="I448" s="154">
        <v>0</v>
      </c>
      <c r="J448" s="168">
        <v>0</v>
      </c>
      <c r="K448" s="154">
        <v>0</v>
      </c>
      <c r="L448" s="168">
        <v>0</v>
      </c>
      <c r="M448" s="154">
        <v>0</v>
      </c>
      <c r="N448" s="168">
        <v>0</v>
      </c>
      <c r="O448" s="168">
        <v>0</v>
      </c>
      <c r="P448" s="169" t="s">
        <v>230</v>
      </c>
      <c r="Q448" s="156">
        <f t="shared" si="50"/>
        <v>0</v>
      </c>
      <c r="R448" s="157">
        <f t="shared" si="51"/>
        <v>0</v>
      </c>
    </row>
    <row r="449" spans="1:18" ht="16.5" thickBot="1" x14ac:dyDescent="0.3">
      <c r="A449" s="158" t="s">
        <v>671</v>
      </c>
      <c r="B449" s="159" t="s">
        <v>672</v>
      </c>
      <c r="C449" s="160" t="s">
        <v>28</v>
      </c>
      <c r="D449" s="172">
        <v>0</v>
      </c>
      <c r="E449" s="172">
        <v>0</v>
      </c>
      <c r="F449" s="172">
        <v>0</v>
      </c>
      <c r="G449" s="161">
        <v>0</v>
      </c>
      <c r="H449" s="172">
        <v>0</v>
      </c>
      <c r="I449" s="161">
        <v>615.21</v>
      </c>
      <c r="J449" s="172">
        <v>615.21</v>
      </c>
      <c r="K449" s="161">
        <v>661.79200000000003</v>
      </c>
      <c r="L449" s="172">
        <v>661.79200000000003</v>
      </c>
      <c r="M449" s="161">
        <v>422.196506</v>
      </c>
      <c r="N449" s="172">
        <v>0</v>
      </c>
      <c r="O449" s="172">
        <v>0</v>
      </c>
      <c r="P449" s="343" t="s">
        <v>230</v>
      </c>
      <c r="Q449" s="163">
        <f t="shared" si="50"/>
        <v>1699.198506</v>
      </c>
      <c r="R449" s="164">
        <f t="shared" si="51"/>
        <v>1277.002</v>
      </c>
    </row>
    <row r="451" spans="1:18" x14ac:dyDescent="0.25">
      <c r="E451" s="332"/>
      <c r="F451" s="332"/>
      <c r="H451" s="332"/>
      <c r="J451" s="332"/>
      <c r="L451" s="332"/>
      <c r="N451" s="332"/>
      <c r="P451" s="332"/>
    </row>
    <row r="453" spans="1:18" x14ac:dyDescent="0.25">
      <c r="E453" s="332"/>
      <c r="F453" s="332"/>
      <c r="H453" s="332"/>
      <c r="J453" s="332"/>
      <c r="L453" s="332"/>
      <c r="N453" s="332"/>
      <c r="P453" s="332"/>
    </row>
    <row r="456" spans="1:18" x14ac:dyDescent="0.25">
      <c r="E456" s="332"/>
      <c r="F456" s="332"/>
      <c r="H456" s="332"/>
      <c r="J456" s="332"/>
      <c r="L456" s="332"/>
      <c r="N456" s="332"/>
      <c r="P456" s="332"/>
    </row>
    <row r="458" spans="1:18" x14ac:dyDescent="0.25">
      <c r="E458" s="332"/>
      <c r="F458" s="332"/>
      <c r="H458" s="332"/>
      <c r="J458" s="332"/>
      <c r="L458" s="332"/>
      <c r="N458" s="332"/>
      <c r="P458" s="332"/>
    </row>
  </sheetData>
  <mergeCells count="33">
    <mergeCell ref="A371:B371"/>
    <mergeCell ref="A20:R20"/>
    <mergeCell ref="A164:R164"/>
    <mergeCell ref="A316:R316"/>
    <mergeCell ref="A367:Q367"/>
    <mergeCell ref="A368:A369"/>
    <mergeCell ref="B368:B369"/>
    <mergeCell ref="C368:C369"/>
    <mergeCell ref="G368:H368"/>
    <mergeCell ref="I368:J368"/>
    <mergeCell ref="Q368:R368"/>
    <mergeCell ref="Q17:R17"/>
    <mergeCell ref="K17:L17"/>
    <mergeCell ref="M17:N17"/>
    <mergeCell ref="K368:L368"/>
    <mergeCell ref="M368:N368"/>
    <mergeCell ref="O17:P17"/>
    <mergeCell ref="O368:P368"/>
    <mergeCell ref="A9:Q9"/>
    <mergeCell ref="A11:Q11"/>
    <mergeCell ref="A13:Q13"/>
    <mergeCell ref="A14:Q14"/>
    <mergeCell ref="A16:Q16"/>
    <mergeCell ref="G17:H17"/>
    <mergeCell ref="I17:J17"/>
    <mergeCell ref="A17:A18"/>
    <mergeCell ref="B17:B18"/>
    <mergeCell ref="C17:C18"/>
    <mergeCell ref="A7:Q7"/>
    <mergeCell ref="J2:R2"/>
    <mergeCell ref="J3:R3"/>
    <mergeCell ref="A4:Q4"/>
    <mergeCell ref="A6:Q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Инструкция</vt:lpstr>
      <vt:lpstr>Откуда брать информацию</vt:lpstr>
      <vt:lpstr>Образец листа (чистый)</vt:lpstr>
      <vt:lpstr>MAE</vt:lpstr>
      <vt:lpstr>MAE!Область_печати</vt:lpstr>
      <vt:lpstr>'Откуда брать информацию'!Область_печати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2021-03-23T12:02:41Z</dcterms:modified>
</cp:coreProperties>
</file>