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2-2026 00.04.2021 (Версия 1)\F0329_1075260020043_01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'f9'!$A$19:$N$2803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'f9'!$A$1:$N$438</definedName>
  </definedNames>
  <calcPr calcId="162913"/>
</workbook>
</file>

<file path=xl/calcChain.xml><?xml version="1.0" encoding="utf-8"?>
<calcChain xmlns="http://schemas.openxmlformats.org/spreadsheetml/2006/main">
  <c r="K32" i="189" l="1"/>
  <c r="K29" i="189" s="1"/>
  <c r="L32" i="189"/>
  <c r="L29" i="189" s="1"/>
  <c r="M32" i="189"/>
  <c r="M29" i="189" s="1"/>
  <c r="K41" i="189"/>
  <c r="K40" i="189" s="1"/>
  <c r="L41" i="189"/>
  <c r="L40" i="189" s="1"/>
  <c r="M41" i="189"/>
  <c r="M40" i="189" s="1"/>
  <c r="K42" i="189"/>
  <c r="L42" i="189"/>
  <c r="M42" i="189"/>
  <c r="K45" i="189"/>
  <c r="K44" i="189" s="1"/>
  <c r="L45" i="189"/>
  <c r="L44" i="189" s="1"/>
  <c r="M45" i="189"/>
  <c r="M44" i="189" s="1"/>
  <c r="K46" i="189"/>
  <c r="L46" i="189"/>
  <c r="M46" i="189"/>
  <c r="K47" i="189"/>
  <c r="L47" i="189"/>
  <c r="M47" i="189"/>
  <c r="K49" i="189"/>
  <c r="K48" i="189" s="1"/>
  <c r="L49" i="189"/>
  <c r="L48" i="189" s="1"/>
  <c r="M49" i="189"/>
  <c r="M48" i="189" s="1"/>
  <c r="K50" i="189"/>
  <c r="L50" i="189"/>
  <c r="M50" i="189"/>
  <c r="K51" i="189"/>
  <c r="L51" i="189"/>
  <c r="M51" i="189"/>
  <c r="K53" i="189"/>
  <c r="L53" i="189"/>
  <c r="M53" i="189"/>
  <c r="K54" i="189"/>
  <c r="L54" i="189"/>
  <c r="M54" i="189"/>
  <c r="K61" i="189"/>
  <c r="L61" i="189"/>
  <c r="M61" i="189"/>
  <c r="K64" i="189"/>
  <c r="L64" i="189"/>
  <c r="M64" i="189"/>
  <c r="K203" i="189"/>
  <c r="L203" i="189"/>
  <c r="M203" i="189"/>
  <c r="K242" i="189"/>
  <c r="L242" i="189"/>
  <c r="M242" i="189"/>
  <c r="K294" i="189"/>
  <c r="L294" i="189"/>
  <c r="M294" i="189"/>
  <c r="K302" i="189"/>
  <c r="L302" i="189"/>
  <c r="L293" i="189" s="1"/>
  <c r="M302" i="189"/>
  <c r="K306" i="189"/>
  <c r="L306" i="189"/>
  <c r="M306" i="189"/>
  <c r="K307" i="189"/>
  <c r="L307" i="189"/>
  <c r="M307" i="189"/>
  <c r="K308" i="189"/>
  <c r="L308" i="189"/>
  <c r="M308" i="189"/>
  <c r="K310" i="189"/>
  <c r="L310" i="189"/>
  <c r="M310" i="189"/>
  <c r="K311" i="189"/>
  <c r="L311" i="189"/>
  <c r="M311" i="189"/>
  <c r="K312" i="189"/>
  <c r="L312" i="189"/>
  <c r="M312" i="189"/>
  <c r="K314" i="189"/>
  <c r="K313" i="189" s="1"/>
  <c r="L314" i="189"/>
  <c r="L313" i="189" s="1"/>
  <c r="M314" i="189"/>
  <c r="K388" i="189"/>
  <c r="L388" i="189"/>
  <c r="M388" i="189"/>
  <c r="K411" i="189"/>
  <c r="K410" i="189" s="1"/>
  <c r="K23" i="189" s="1"/>
  <c r="L411" i="189"/>
  <c r="M411" i="189"/>
  <c r="K412" i="189"/>
  <c r="L412" i="189"/>
  <c r="M412" i="189"/>
  <c r="K421" i="189"/>
  <c r="K24" i="189" s="1"/>
  <c r="L421" i="189"/>
  <c r="L24" i="189" s="1"/>
  <c r="M421" i="189"/>
  <c r="M24" i="189" s="1"/>
  <c r="K426" i="189"/>
  <c r="K25" i="189" s="1"/>
  <c r="L426" i="189"/>
  <c r="L25" i="189" s="1"/>
  <c r="M426" i="189"/>
  <c r="M25" i="189" s="1"/>
  <c r="K427" i="189"/>
  <c r="K26" i="189" s="1"/>
  <c r="L427" i="189"/>
  <c r="L26" i="189" s="1"/>
  <c r="M427" i="189"/>
  <c r="M26" i="189" s="1"/>
  <c r="D25" i="189"/>
  <c r="E25" i="189"/>
  <c r="G25" i="189"/>
  <c r="H25" i="189"/>
  <c r="I25" i="189"/>
  <c r="J25" i="189"/>
  <c r="I26" i="189"/>
  <c r="J26" i="189"/>
  <c r="D29" i="189"/>
  <c r="F29" i="189"/>
  <c r="H29" i="189"/>
  <c r="I29" i="189"/>
  <c r="D32" i="189"/>
  <c r="E32" i="189"/>
  <c r="E29" i="189" s="1"/>
  <c r="F32" i="189"/>
  <c r="G32" i="189"/>
  <c r="G29" i="189" s="1"/>
  <c r="H32" i="189"/>
  <c r="I32" i="189"/>
  <c r="J32" i="189"/>
  <c r="J29" i="189" s="1"/>
  <c r="D41" i="189"/>
  <c r="D40" i="189" s="1"/>
  <c r="E41" i="189"/>
  <c r="E40" i="189" s="1"/>
  <c r="F41" i="189"/>
  <c r="F40" i="189" s="1"/>
  <c r="G41" i="189"/>
  <c r="G40" i="189" s="1"/>
  <c r="H41" i="189"/>
  <c r="H40" i="189" s="1"/>
  <c r="I41" i="189"/>
  <c r="I40" i="189" s="1"/>
  <c r="J41" i="189"/>
  <c r="J40" i="189" s="1"/>
  <c r="D42" i="189"/>
  <c r="E42" i="189"/>
  <c r="F42" i="189"/>
  <c r="G42" i="189"/>
  <c r="H42" i="189"/>
  <c r="I42" i="189"/>
  <c r="J42" i="189"/>
  <c r="D44" i="189"/>
  <c r="E44" i="189"/>
  <c r="F44" i="189"/>
  <c r="H44" i="189"/>
  <c r="I44" i="189"/>
  <c r="J44" i="189"/>
  <c r="D45" i="189"/>
  <c r="E45" i="189"/>
  <c r="F45" i="189"/>
  <c r="G45" i="189"/>
  <c r="G44" i="189" s="1"/>
  <c r="H45" i="189"/>
  <c r="I45" i="189"/>
  <c r="J45" i="189"/>
  <c r="D46" i="189"/>
  <c r="E46" i="189"/>
  <c r="F46" i="189"/>
  <c r="G46" i="189"/>
  <c r="H46" i="189"/>
  <c r="I46" i="189"/>
  <c r="J46" i="189"/>
  <c r="D47" i="189"/>
  <c r="E47" i="189"/>
  <c r="F47" i="189"/>
  <c r="G47" i="189"/>
  <c r="H47" i="189"/>
  <c r="I47" i="189"/>
  <c r="J47" i="189"/>
  <c r="G48" i="189"/>
  <c r="D49" i="189"/>
  <c r="D48" i="189" s="1"/>
  <c r="E49" i="189"/>
  <c r="E48" i="189" s="1"/>
  <c r="F49" i="189"/>
  <c r="F48" i="189" s="1"/>
  <c r="G49" i="189"/>
  <c r="H49" i="189"/>
  <c r="H48" i="189" s="1"/>
  <c r="I49" i="189"/>
  <c r="I48" i="189" s="1"/>
  <c r="J49" i="189"/>
  <c r="J48" i="189" s="1"/>
  <c r="J43" i="189" s="1"/>
  <c r="D50" i="189"/>
  <c r="E50" i="189"/>
  <c r="F50" i="189"/>
  <c r="G50" i="189"/>
  <c r="H50" i="189"/>
  <c r="I50" i="189"/>
  <c r="J50" i="189"/>
  <c r="D51" i="189"/>
  <c r="E51" i="189"/>
  <c r="F51" i="189"/>
  <c r="G51" i="189"/>
  <c r="H51" i="189"/>
  <c r="I51" i="189"/>
  <c r="J51" i="189"/>
  <c r="D53" i="189"/>
  <c r="E53" i="189"/>
  <c r="F53" i="189"/>
  <c r="G53" i="189"/>
  <c r="H53" i="189"/>
  <c r="I53" i="189"/>
  <c r="J53" i="189"/>
  <c r="D54" i="189"/>
  <c r="D52" i="189" s="1"/>
  <c r="E54" i="189"/>
  <c r="E52" i="189" s="1"/>
  <c r="F54" i="189"/>
  <c r="F52" i="189" s="1"/>
  <c r="G54" i="189"/>
  <c r="G52" i="189" s="1"/>
  <c r="H54" i="189"/>
  <c r="H52" i="189" s="1"/>
  <c r="I54" i="189"/>
  <c r="I52" i="189" s="1"/>
  <c r="J54" i="189"/>
  <c r="J52" i="189" s="1"/>
  <c r="D61" i="189"/>
  <c r="E61" i="189"/>
  <c r="F61" i="189"/>
  <c r="G61" i="189"/>
  <c r="H61" i="189"/>
  <c r="I61" i="189"/>
  <c r="J61" i="189"/>
  <c r="D64" i="189"/>
  <c r="E64" i="189"/>
  <c r="F64" i="189"/>
  <c r="G64" i="189"/>
  <c r="H64" i="189"/>
  <c r="I64" i="189"/>
  <c r="J64" i="189"/>
  <c r="J202" i="189"/>
  <c r="D203" i="189"/>
  <c r="D202" i="189" s="1"/>
  <c r="E203" i="189"/>
  <c r="E202" i="189" s="1"/>
  <c r="F203" i="189"/>
  <c r="F202" i="189" s="1"/>
  <c r="G203" i="189"/>
  <c r="G202" i="189" s="1"/>
  <c r="H203" i="189"/>
  <c r="H202" i="189" s="1"/>
  <c r="I203" i="189"/>
  <c r="I202" i="189" s="1"/>
  <c r="J203" i="189"/>
  <c r="D242" i="189"/>
  <c r="E242" i="189"/>
  <c r="F242" i="189"/>
  <c r="G242" i="189"/>
  <c r="H242" i="189"/>
  <c r="I242" i="189"/>
  <c r="J242" i="189"/>
  <c r="D294" i="189"/>
  <c r="E294" i="189"/>
  <c r="F294" i="189"/>
  <c r="G294" i="189"/>
  <c r="H294" i="189"/>
  <c r="I294" i="189"/>
  <c r="I293" i="189" s="1"/>
  <c r="J294" i="189"/>
  <c r="D302" i="189"/>
  <c r="E302" i="189"/>
  <c r="F302" i="189"/>
  <c r="G302" i="189"/>
  <c r="H302" i="189"/>
  <c r="I302" i="189"/>
  <c r="J302" i="189"/>
  <c r="D306" i="189"/>
  <c r="E306" i="189"/>
  <c r="F306" i="189"/>
  <c r="G306" i="189"/>
  <c r="H306" i="189"/>
  <c r="I306" i="189"/>
  <c r="J306" i="189"/>
  <c r="D307" i="189"/>
  <c r="E307" i="189"/>
  <c r="F307" i="189"/>
  <c r="G307" i="189"/>
  <c r="H307" i="189"/>
  <c r="I307" i="189"/>
  <c r="J307" i="189"/>
  <c r="D308" i="189"/>
  <c r="E308" i="189"/>
  <c r="F308" i="189"/>
  <c r="G308" i="189"/>
  <c r="H308" i="189"/>
  <c r="I308" i="189"/>
  <c r="J308" i="189"/>
  <c r="D310" i="189"/>
  <c r="E310" i="189"/>
  <c r="F310" i="189"/>
  <c r="G310" i="189"/>
  <c r="H310" i="189"/>
  <c r="I310" i="189"/>
  <c r="J310" i="189"/>
  <c r="D311" i="189"/>
  <c r="E311" i="189"/>
  <c r="F311" i="189"/>
  <c r="G311" i="189"/>
  <c r="H311" i="189"/>
  <c r="I311" i="189"/>
  <c r="J311" i="189"/>
  <c r="D312" i="189"/>
  <c r="E312" i="189"/>
  <c r="F312" i="189"/>
  <c r="G312" i="189"/>
  <c r="H312" i="189"/>
  <c r="I312" i="189"/>
  <c r="J312" i="189"/>
  <c r="D314" i="189"/>
  <c r="E314" i="189"/>
  <c r="F314" i="189"/>
  <c r="F313" i="189" s="1"/>
  <c r="G314" i="189"/>
  <c r="G313" i="189" s="1"/>
  <c r="H314" i="189"/>
  <c r="H313" i="189" s="1"/>
  <c r="I314" i="189"/>
  <c r="I313" i="189" s="1"/>
  <c r="J314" i="189"/>
  <c r="D388" i="189"/>
  <c r="E388" i="189"/>
  <c r="F388" i="189"/>
  <c r="G388" i="189"/>
  <c r="H388" i="189"/>
  <c r="I388" i="189"/>
  <c r="J388" i="189"/>
  <c r="D411" i="189"/>
  <c r="E411" i="189"/>
  <c r="F411" i="189"/>
  <c r="G411" i="189"/>
  <c r="H411" i="189"/>
  <c r="I411" i="189"/>
  <c r="J411" i="189"/>
  <c r="D412" i="189"/>
  <c r="E412" i="189"/>
  <c r="F412" i="189"/>
  <c r="G412" i="189"/>
  <c r="H412" i="189"/>
  <c r="I412" i="189"/>
  <c r="J412" i="189"/>
  <c r="D421" i="189"/>
  <c r="D24" i="189" s="1"/>
  <c r="E421" i="189"/>
  <c r="E24" i="189" s="1"/>
  <c r="F421" i="189"/>
  <c r="F24" i="189" s="1"/>
  <c r="G421" i="189"/>
  <c r="G24" i="189" s="1"/>
  <c r="H421" i="189"/>
  <c r="H24" i="189" s="1"/>
  <c r="I421" i="189"/>
  <c r="I24" i="189" s="1"/>
  <c r="J421" i="189"/>
  <c r="J24" i="189" s="1"/>
  <c r="D426" i="189"/>
  <c r="E426" i="189"/>
  <c r="F426" i="189"/>
  <c r="F25" i="189" s="1"/>
  <c r="G426" i="189"/>
  <c r="H426" i="189"/>
  <c r="I426" i="189"/>
  <c r="J426" i="189"/>
  <c r="D427" i="189"/>
  <c r="D26" i="189" s="1"/>
  <c r="E427" i="189"/>
  <c r="E26" i="189" s="1"/>
  <c r="F427" i="189"/>
  <c r="F26" i="189" s="1"/>
  <c r="G427" i="189"/>
  <c r="G26" i="189" s="1"/>
  <c r="H427" i="189"/>
  <c r="H26" i="189" s="1"/>
  <c r="I427" i="189"/>
  <c r="J427" i="189"/>
  <c r="H410" i="189" l="1"/>
  <c r="H23" i="189" s="1"/>
  <c r="H293" i="189"/>
  <c r="K52" i="189"/>
  <c r="G410" i="189"/>
  <c r="G23" i="189" s="1"/>
  <c r="I60" i="189"/>
  <c r="M293" i="189"/>
  <c r="L60" i="189"/>
  <c r="J410" i="189"/>
  <c r="J23" i="189" s="1"/>
  <c r="I43" i="189"/>
  <c r="D293" i="189"/>
  <c r="F43" i="189"/>
  <c r="E43" i="189"/>
  <c r="D43" i="189"/>
  <c r="D28" i="189" s="1"/>
  <c r="M410" i="189"/>
  <c r="M23" i="189" s="1"/>
  <c r="L410" i="189"/>
  <c r="L23" i="189" s="1"/>
  <c r="L202" i="189"/>
  <c r="E313" i="189"/>
  <c r="K293" i="189"/>
  <c r="D410" i="189"/>
  <c r="D23" i="189" s="1"/>
  <c r="M52" i="189"/>
  <c r="F410" i="189"/>
  <c r="F23" i="189" s="1"/>
  <c r="E410" i="189"/>
  <c r="E23" i="189" s="1"/>
  <c r="J313" i="189"/>
  <c r="J293" i="189"/>
  <c r="M313" i="189"/>
  <c r="K202" i="189"/>
  <c r="F60" i="189"/>
  <c r="F59" i="189" s="1"/>
  <c r="F22" i="189" s="1"/>
  <c r="H43" i="189"/>
  <c r="G293" i="189"/>
  <c r="I410" i="189"/>
  <c r="I23" i="189" s="1"/>
  <c r="E293" i="189"/>
  <c r="D313" i="189"/>
  <c r="D60" i="189"/>
  <c r="D59" i="189" s="1"/>
  <c r="D22" i="189" s="1"/>
  <c r="H60" i="189"/>
  <c r="H59" i="189" s="1"/>
  <c r="H22" i="189" s="1"/>
  <c r="E60" i="189"/>
  <c r="E59" i="189" s="1"/>
  <c r="E22" i="189" s="1"/>
  <c r="L52" i="189"/>
  <c r="G43" i="189"/>
  <c r="G28" i="189" s="1"/>
  <c r="F293" i="189"/>
  <c r="M202" i="189"/>
  <c r="G60" i="189"/>
  <c r="G59" i="189" s="1"/>
  <c r="G22" i="189" s="1"/>
  <c r="M60" i="189"/>
  <c r="J60" i="189"/>
  <c r="J59" i="189" s="1"/>
  <c r="J22" i="189" s="1"/>
  <c r="K60" i="189"/>
  <c r="M59" i="189"/>
  <c r="M22" i="189" s="1"/>
  <c r="L59" i="189"/>
  <c r="L22" i="189" s="1"/>
  <c r="K59" i="189"/>
  <c r="K22" i="189" s="1"/>
  <c r="K43" i="189"/>
  <c r="M43" i="189"/>
  <c r="M28" i="189" s="1"/>
  <c r="L43" i="189"/>
  <c r="L28" i="189" s="1"/>
  <c r="K28" i="189"/>
  <c r="F28" i="189"/>
  <c r="E28" i="189"/>
  <c r="J28" i="189"/>
  <c r="I28" i="189"/>
  <c r="H28" i="189"/>
  <c r="I59" i="189"/>
  <c r="I22" i="189" s="1"/>
  <c r="L21" i="189" l="1"/>
  <c r="L27" i="189"/>
  <c r="L20" i="189" s="1"/>
  <c r="M21" i="189"/>
  <c r="M27" i="189"/>
  <c r="M20" i="189" s="1"/>
  <c r="K21" i="189"/>
  <c r="K27" i="189"/>
  <c r="K20" i="189" s="1"/>
  <c r="J21" i="189"/>
  <c r="J27" i="189"/>
  <c r="J20" i="189" s="1"/>
  <c r="D21" i="189"/>
  <c r="D27" i="189"/>
  <c r="D20" i="189" s="1"/>
  <c r="G21" i="189"/>
  <c r="G27" i="189"/>
  <c r="G20" i="189" s="1"/>
  <c r="H21" i="189"/>
  <c r="H27" i="189"/>
  <c r="H20" i="189" s="1"/>
  <c r="I21" i="189"/>
  <c r="I27" i="189"/>
  <c r="I20" i="189" s="1"/>
  <c r="E21" i="189"/>
  <c r="E27" i="189"/>
  <c r="E20" i="189" s="1"/>
  <c r="F21" i="189"/>
  <c r="F27" i="189"/>
  <c r="F20" i="189" s="1"/>
</calcChain>
</file>

<file path=xl/sharedStrings.xml><?xml version="1.0" encoding="utf-8"?>
<sst xmlns="http://schemas.openxmlformats.org/spreadsheetml/2006/main" count="1714" uniqueCount="864">
  <si>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</si>
  <si>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</si>
  <si>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</si>
  <si>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</si>
  <si>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</si>
  <si>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</si>
  <si>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</si>
  <si>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</si>
  <si>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</si>
  <si>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</si>
  <si>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</si>
  <si>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</si>
  <si>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</si>
  <si>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</si>
  <si>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</si>
  <si>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</si>
  <si>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</si>
  <si>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</si>
  <si>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</si>
  <si>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</si>
  <si>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</si>
  <si>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</si>
  <si>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</si>
  <si>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</si>
  <si>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</si>
  <si>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</si>
  <si>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</si>
  <si>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</si>
  <si>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</si>
  <si>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</si>
  <si>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</si>
  <si>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</si>
  <si>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</si>
  <si>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</si>
  <si>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</si>
  <si>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</si>
  <si>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</si>
  <si>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</si>
  <si>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</si>
  <si>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</si>
  <si>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</si>
  <si>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</si>
  <si>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</si>
  <si>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</si>
  <si>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</si>
  <si>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</si>
  <si>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</si>
  <si>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</si>
  <si>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</si>
  <si>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</si>
  <si>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</si>
  <si>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</si>
  <si>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</si>
  <si>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</si>
  <si>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</si>
  <si>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</si>
  <si>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</si>
  <si>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</si>
  <si>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</si>
  <si>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</si>
  <si>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</si>
  <si>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ВЛ 10 кВ  с монтажом реклоузера (1 шт.), ПКУ 10 кВ (1шт.) в с. Октябрьское Свечинского района Кировской области, протяженность - 0,030 км.  (для техприсоединения ООО "Октябрьское", договор № 431024430 от 11.09.2020, свыше 670 кВт)</t>
  </si>
  <si>
    <t>L_KRE-00107-068</t>
  </si>
  <si>
    <t>Строительство ВЛ 0,4 кВ  в с. Елгань Унинского района Кировской области, протяженность - 0,060 км.  (для техприсоединения ООО "СХП "Елгань", договор № 431024196 от 04.09.2020, свыше 150 кВт)</t>
  </si>
  <si>
    <t>L_KRE-00107-069</t>
  </si>
  <si>
    <t>Строительство ВЛ 0,4 кВ  в с/п Обуховское Пижанского района Кировской области, протяженность - 0,104 км.  (для техприсоединения ООО "СПК колхоз "Ленинец", договор № 431024754 от 22.09.2020, свыше 150 кВт)</t>
  </si>
  <si>
    <t>L_KRE-00107-070</t>
  </si>
  <si>
    <t>Строительство ВЛ 0,4 кВ  в с. п. Городищенское Санчурского района Кировской области, протяженность - 0,06 км.  (для техприсоединения ООО "Рассвет", договор № 431024701 от 23.09.2020, свыше 150 кВт)</t>
  </si>
  <si>
    <t>L_KRE-00107-071</t>
  </si>
  <si>
    <t>Строительство ВЛ 10 кВ  с монтажом реклоузера (1 шт.), ПКУ 10 кВ (1шт.)  в п. Юрья Юрьянского района Кировской области, протяженность - 1,3 км.  (для техприсоединения ИП Калинушкин М.Б., договор № 431025813 от 19.11.2020, свыше 150 кВт)</t>
  </si>
  <si>
    <t>L_KRE-00107-072</t>
  </si>
  <si>
    <t>Строительство ВЛ 0,4 кВ  в с/п Среднеивкинское Верхошижеского района Кировской области, протяженность - 0,06 км.  (для техприсоединения ЗАО "Агрофирма Среднеивкино", договор № 431024871 от 29.09.2020, свыше 150 кВт)</t>
  </si>
  <si>
    <t>L_KRE-00107-075</t>
  </si>
  <si>
    <t>Строительство ВЛ 10 кВ  с монтажом реклоузера (2 шт.), ПКУ 10 кВ (2шт.)  в п. Вичевщина Куменского района Кировской области, протяженность - 1,4 км.  (для техприсоединения ЗАО Племзавод "Октябрьский", договор № 431026551 от 29.12.2020, свыше 670 кВт)</t>
  </si>
  <si>
    <t>L_KRE-00107-076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</si>
  <si>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</si>
  <si>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</si>
  <si>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</si>
  <si>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</si>
  <si>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</si>
  <si>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</si>
  <si>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</si>
  <si>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</si>
  <si>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</si>
  <si>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</si>
  <si>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</si>
  <si>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</si>
  <si>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</si>
  <si>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</si>
  <si>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</si>
  <si>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</si>
  <si>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</si>
  <si>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</si>
  <si>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</si>
  <si>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</si>
  <si>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Модернизация распределительных сетей ВЛ 0,4 кВ в п. Вичевщина Куменского района Кировской области протяженностью 0,305 км (для техприсоединения ЗАО Племзавод "Октябрьский", договор № 431023969 от 18.09.2020, свыше 670 кВт)</t>
  </si>
  <si>
    <t>L_KRE-00107-066</t>
  </si>
  <si>
    <t>Модернизация ВЛ 10 кВ №3 1СШ 10 кВ ПС 220 кВ Вятские Поляны с установкой реклоузера (2 шт.), ПКУ 10 кВ (1 шт.) (для техприсоединения ООО "НУР", договор № 431024775 от 28.09.2020, свыше 670 кВт)</t>
  </si>
  <si>
    <t>L_KRE-00107-067</t>
  </si>
  <si>
    <t>Модернизация ВЛ 0,4 кВ от ТП-1206 ВЛ 10 кВ №12 2 СШ РУ-10 кВ ПС 110 кВ Суна в Сунском районе Кировской области протяженностью 0,060 км (для техприсоединения "СПК (колхоз) "Сунский", договор № 431024896 от 05.10.2020, свыше 150 кВт)</t>
  </si>
  <si>
    <t>L_KRE-00107-073</t>
  </si>
  <si>
    <t>Модернизация  ТП-1206 ВЛ 10 кВ №12 2 СШ РУ-10 кВ ПС 110 кВ Суна в Сунском районе Кировской области (замена силового трансформатора 0,160 МВА на 0,250 МВА)  (для техприсоединения "СПК (колхоз) "Сунский", договор № 431024896 от 05.10.2020, свыше 150 кВт)</t>
  </si>
  <si>
    <t>L_KRE-00107-074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</si>
  <si>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</si>
  <si>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</si>
  <si>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</si>
  <si>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</si>
  <si>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</si>
  <si>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</si>
  <si>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силовых трансформаторов на ТП 6/10-04 кВ Кировской области в связи с низкой загрузкой трансформаторов (2020 год - 12 шт. (0,721 МВА), 2025 год - 760 шт. (76,479 МВА), 2026 год - 785 шт. (78,5 МВА))</t>
  </si>
  <si>
    <t>J_KRE-00055-000</t>
  </si>
  <si>
    <t>Реконструкция ПС 35/10 кВ "Гирсово" филиала "Кировэнерго"  (замена трансформаторов на ПС 2х6,3 МВА на трансформаторы 2х6,3 МВА, МВ 10 кВ на ВВ/ТЕL 10 кВ - 11 шт , МВ-35 кВ на ВВ-35 кВ- 2 шт )</t>
  </si>
  <si>
    <t>J_KRE-00150-000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</si>
  <si>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</si>
  <si>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</si>
  <si>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Арбаж</t>
  </si>
  <si>
    <t>G_KRE-00020-093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</si>
  <si>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Яранск</t>
  </si>
  <si>
    <t>G_KRE-00020-095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</si>
  <si>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Лазарево</t>
  </si>
  <si>
    <t>G_KRE-00020-096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</si>
  <si>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Вахруши</t>
  </si>
  <si>
    <t>G_KRE-00020-097</t>
  </si>
  <si>
    <t>Модернизация устройств РЗА и ПА (ПС 110 кВ Кирс)</t>
  </si>
  <si>
    <t>G_KRE-00020-103</t>
  </si>
  <si>
    <t>Модернизация устройств РЗА и ПА (ПС 110 кВ Пасегово)</t>
  </si>
  <si>
    <t>G_KRE-00020-104</t>
  </si>
  <si>
    <t>Модернизация устройств РЗА и ПА (ПС 35 кВ Русское)</t>
  </si>
  <si>
    <t>G_KRE-00020-105</t>
  </si>
  <si>
    <t>Модернизация устройств РЗА и ПА (ПС 110 кВ Лебяжье)</t>
  </si>
  <si>
    <t>G_KRE-00020-106</t>
  </si>
  <si>
    <t>Модернизация устройств РЗА и ПА (ПС 110 кВ Юрья)</t>
  </si>
  <si>
    <t>G_KRE-00020-108</t>
  </si>
  <si>
    <t>Модернизация устройств АЧР (замена реле РЧ-1 на полупроводниковой элементной базе на микропроцессорные устройства) на ПС 110 кВ Селезениха</t>
  </si>
  <si>
    <t>G_KRE-00020-120</t>
  </si>
  <si>
    <t>Модернизация устройств АЧР (замена реле РЧ-1 на полупроводниковой элементной базе на микропроцессорные устройства) на ПС 110 кВ Утиная</t>
  </si>
  <si>
    <t>G_KRE-00020-121</t>
  </si>
  <si>
    <t>Модернизация устройств АЧР (замена реле РЧ-1 на полупроводниковой элементной базе на микропроцессорные устройства) на ПС 110 кВ Макарье</t>
  </si>
  <si>
    <t>G_KRE-00020-122</t>
  </si>
  <si>
    <t>Модернизация устройств АЧР (замена реле РЧ-1 на полупроводниковой элементной базе на микропроцессорные устройства) на ПС 110 кВ Кузнецы</t>
  </si>
  <si>
    <t>G_KRE-00020-123</t>
  </si>
  <si>
    <t>Модернизация устройств АЧР (замена реле РЧ-1 на полупроводниковой элементной базе на микропроцессорные устройства) на ПС 110 кВ Лебяжье</t>
  </si>
  <si>
    <t>G_KRE-00020-124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</si>
  <si>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Коминтерн</t>
  </si>
  <si>
    <t>G_KRE-00020-125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</si>
  <si>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Бахта</t>
  </si>
  <si>
    <t>G_KRE-00020-126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</si>
  <si>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Пасегово</t>
  </si>
  <si>
    <t>G_KRE-00020-127</t>
  </si>
  <si>
    <t>Монтаж защит от дуговых замыканий в ячейках КРУ 10 кВ (ЗДЗ - 2 шт.) (ПС 110 кВ Афанасьево)</t>
  </si>
  <si>
    <t>G_KRE-00020-128</t>
  </si>
  <si>
    <t>Модернизация устройств РЗА и ПА (ПС 110 кВ Прогресс)</t>
  </si>
  <si>
    <t>G_KRE-00020-130</t>
  </si>
  <si>
    <t>G_KRE-00020-131</t>
  </si>
  <si>
    <t>Модернизация устройств АЧР (замена реле РЧ-1 на полупроводниковой элементной базе на микропроцессорные устройства) на ПС 110 кВ Филиппово</t>
  </si>
  <si>
    <t>G_KRE-00020-134</t>
  </si>
  <si>
    <t>Модернизация устройств АЧР (замена реле РЧ-1 на полупроводниковой элементной базе на микропроцессорные устройства) на ПС 110 кВ Круглыжи</t>
  </si>
  <si>
    <t>G_KRE-00020-135</t>
  </si>
  <si>
    <t>Модернизация устройств АЧР (замена реле РЧ-1 на полупроводниковой элементной базе на микропроцессорные устройства) на ПС 110 кВ О. Поле</t>
  </si>
  <si>
    <t>G_KRE-00020-136</t>
  </si>
  <si>
    <t>Модернизация устройств АЧР (замена реле РЧ-1 на полупроводниковой элементной базе на микропроцессорные устройства) на  ПС 110 кВ РМЗ</t>
  </si>
  <si>
    <t>G_KRE-00020-137</t>
  </si>
  <si>
    <t>Модернизация устройств АЧР (замена реле РЧ-1 на полупроводниковой элементной базе на микропроцессорные устройства) на ПС 110 кВ Советск</t>
  </si>
  <si>
    <t>G_KRE-00020-138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</si>
  <si>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Слободская</t>
  </si>
  <si>
    <t>G_KRE-00020-139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</si>
  <si>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Арбаж</t>
  </si>
  <si>
    <t>G_KRE-00020-140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</si>
  <si>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Прудки</t>
  </si>
  <si>
    <t>G_KRE-00020-141</t>
  </si>
  <si>
    <t>Монтаж защит от дуговых замыканий в ячейках КРУ 10 кВ (ЗДЗ - 2 шт.) (ПС 110 кВ Богородск )</t>
  </si>
  <si>
    <t>G_KRE-00020-142</t>
  </si>
  <si>
    <t>Монтаж защит от дуговых замыканий в ячейках КРУ 10 кВ (ЗДЗ - 2 шт.) (ПС 110 кВ Макарье)</t>
  </si>
  <si>
    <t>G_KRE-00020-143</t>
  </si>
  <si>
    <t>Монтаж защит от дуговых замыканий в ячейках КРУ 10 кВ (ЗДЗ - 1 шт.) (ПС 110 кВ Подрезчиха)</t>
  </si>
  <si>
    <t>J_KRE-00020-165</t>
  </si>
  <si>
    <t>Монтаж защит от дуговых замыканий в ячейках КРУ 10 кВ (ЗДЗ - 1 шт.) (ПС 110 кВ Дымное)</t>
  </si>
  <si>
    <t>J_KRE-00020-166</t>
  </si>
  <si>
    <t>Монтаж защит от дуговых замыканий в ячейках КРУ 10 кВ (ЗДЗ - 1 шт.) (ПС 35 кВ Заево)</t>
  </si>
  <si>
    <t>J_KRE-00020-167</t>
  </si>
  <si>
    <t>Монтаж защит от дуговых замыканий в ячейках КРУ 10 кВ (ЗДЗ - 2 шт.) (ПС 35 кВ Прокопье)</t>
  </si>
  <si>
    <t>J_KRE-00020-168</t>
  </si>
  <si>
    <t>Монтаж защит от дуговых замыканий в ячейках КРУ 10 кВ (ЗДЗ - 1 шт.) (ПС 110 кВ Черная Холуница)</t>
  </si>
  <si>
    <t>J_KRE-00020-169</t>
  </si>
  <si>
    <t>Монтаж защит от дуговых замыканий в ячейках КРУ 10 кВ (ЗДЗ - 1 шт.) (ПС 35 кВ Зониха)</t>
  </si>
  <si>
    <t>J_KRE-00020-170</t>
  </si>
  <si>
    <t>Монтаж защит от дуговых замыканий в ячейках КРУ 10 кВ (ЗДЗ - 2 шт.) (ПС 35 кВ Среднеивкино)</t>
  </si>
  <si>
    <t>J_KRE-00020-171</t>
  </si>
  <si>
    <t>Монтаж защит от дуговых замыканий в ячейках КРУ 10 кВ (ЗДЗ - 2 шт.) (ПС 35 кВ Верхобыстрица)</t>
  </si>
  <si>
    <t>J_KRE-00020-172</t>
  </si>
  <si>
    <t>Монтаж защит от дуговых замыканий в ячейках КРУ 10 кВ (ЗДЗ - 2 шт.) (ПС 35 кВ Русское)</t>
  </si>
  <si>
    <t>J_KRE-00020-173</t>
  </si>
  <si>
    <t>Монтаж защит от дуговых замыканий в ячейках КРУ 10 кВ (ЗДЗ - 2 шт.) (ПС 35 кВ Новотроица)</t>
  </si>
  <si>
    <t>J_KRE-00020-174</t>
  </si>
  <si>
    <t>Монтаж защит от дуговых замыканий в ячейках КРУ 10 кВ (ЗДЗ - 1 шт.) (ПС 35 кВ Черновское)</t>
  </si>
  <si>
    <t>J_KRE-00020-175</t>
  </si>
  <si>
    <t>Монтаж защит от дуговых замыканий в ячейках КРУ 10 кВ (ЗДЗ - 2 шт.) (ПС 110 кВ Кикнур)</t>
  </si>
  <si>
    <t>J_KRE-00020-176</t>
  </si>
  <si>
    <t>Монтаж защит от дуговых замыканий в ячейках КРУ 10 кВ (ЗДЗ - 1 шт.) (ПС 35 кВ Мелеть)</t>
  </si>
  <si>
    <t>J_KRE-00020-177</t>
  </si>
  <si>
    <t>Монтаж защит от дуговых замыканий в ячейках КРУ 10 кВ (ЗДЗ - 1 шт.) (ПС 35 кВ Корляки)</t>
  </si>
  <si>
    <t>J_KRE-00020-178</t>
  </si>
  <si>
    <t>Монтаж защит от дуговых замыканий в ячейках КРУ 10 кВ (ЗДЗ - 1 шт.) (ПС 35 кВ Малый Сатнур)</t>
  </si>
  <si>
    <t>J_KRE-00020-179</t>
  </si>
  <si>
    <t>Модернизация устройств РЗА на ПС 110 кВ Прудки с заменой основной защиты ВЛ 110 кВ Прудки – Табашино ПДЭ2802 и заменой устройств выпрямленного оперативного тока</t>
  </si>
  <si>
    <t>J_KRE-00020-180</t>
  </si>
  <si>
    <t>Модернизация ПС 110 кВ Вахруши (РАС-1 шт.)</t>
  </si>
  <si>
    <t>J_KRE-00020-181</t>
  </si>
  <si>
    <t>Модернизация ПС 110 кВ Богородск (РАС-1 шт.)</t>
  </si>
  <si>
    <t>K_KRE-00020-182</t>
  </si>
  <si>
    <t>Модернизация ПС 110 кВ Санчурск (РАС-1 шт.)</t>
  </si>
  <si>
    <t>K_KRE-00020-183</t>
  </si>
  <si>
    <t>Модернизация ПС 110 кВ Уржум (РАС-1 шт.)</t>
  </si>
  <si>
    <t>K_KRE-00020-184</t>
  </si>
  <si>
    <t>Модернизация ПС 110 кВ Верхошижемье (РАС-1 шт.)</t>
  </si>
  <si>
    <t>K_KRE-00020-185</t>
  </si>
  <si>
    <t>Монтаж защит от дуговых замыканий в ячейках КРУ 10 кВ (ЗДЗ - 2 шт) (ПС 110 кВ Кирс) (Предписание ЦТН АП-Вг-009-20-КПО от 20.01.2020)</t>
  </si>
  <si>
    <t>L_KRE-00020-186</t>
  </si>
  <si>
    <t>Монтаж защит от дуговых замыканий в ячейках КРУ 10 кВ (ЗДЗ - 1 шт.) (ПС 110 кВ Юрья)</t>
  </si>
  <si>
    <t>L_KRE-00020-187</t>
  </si>
  <si>
    <t>Модернизация устройств РЗА и ПА (ПС 110 кВ Бытприбор)</t>
  </si>
  <si>
    <t>L_KRE-00020-188</t>
  </si>
  <si>
    <t>Модернизация устройств РЗА и ПА (ПС 35 кВ Филейка)</t>
  </si>
  <si>
    <t>L_KRE-00020-189</t>
  </si>
  <si>
    <t>Монтаж защит от дуговых замыканий в ячейках КРУ 10 кВ (ЗДЗ - 1 шт.) (ПС 110 кВ ССК)</t>
  </si>
  <si>
    <t>L_KRE-00020-190</t>
  </si>
  <si>
    <t>Монтаж защит от дуговых замыканий в ячейках КРУ 10 кВ (ЗДЗ - 1 шт.) (ПС 35 кВ Фаленки)</t>
  </si>
  <si>
    <t>L_KRE-00020-191</t>
  </si>
  <si>
    <t>Модернизация схем АРН (замена  устройств на устаревшей полупроводниковой элементной базе на микропроцессорные АРН) (ПС 110 кВ Павлово)</t>
  </si>
  <si>
    <t>L_KRE-00020-192</t>
  </si>
  <si>
    <t>Модернизация устройств РЗА и ПА (ПС 110 кВ Яранск)</t>
  </si>
  <si>
    <t>L_KRE-00020-193</t>
  </si>
  <si>
    <t>Монтаж защит от дуговых замыканий в ячейках КРУ 10 кВ (ЗДЗ - 1 шт.) (ПС 110 кВ Сосновка)</t>
  </si>
  <si>
    <t>L_KRE-00020-194</t>
  </si>
  <si>
    <t>Монтаж защит от дуговых замыканий в ячейках КРУ 10 кВ (ЗДЗ - 1 шт.) (ПС 110 кВ Восточная)</t>
  </si>
  <si>
    <t>L_KRE-00020-195</t>
  </si>
  <si>
    <t>Модернизация ПС 110 кВ Селезениха (РАС-1 шт.)</t>
  </si>
  <si>
    <t>L_KRE-00020-196</t>
  </si>
  <si>
    <t>Модернизация ПС 110 кВ Пасегово (РАС-1 шт.)</t>
  </si>
  <si>
    <t>L_KRE-00020-197</t>
  </si>
  <si>
    <t>Модернизация ПС 110 кВ Иванцево в части телемеханизации  в рамках развития ССПИ</t>
  </si>
  <si>
    <t>G_KRE-00023-018</t>
  </si>
  <si>
    <t>Модернизация ПС 110 кВ Богородск в части телемеханизации  в рамках развития ССПИ</t>
  </si>
  <si>
    <t>G_KRE-00023-019</t>
  </si>
  <si>
    <t>Модернизация ПС 110 кВ Нолинск в части телемеханизации  в рамках развития ССПИ</t>
  </si>
  <si>
    <t>G_KRE-00023-020</t>
  </si>
  <si>
    <t>Модернизация ПС 110 кВ Пижанка в части телемеханизации  в рамках развития ССПИ</t>
  </si>
  <si>
    <t>G_KRE-00023-021</t>
  </si>
  <si>
    <t>Модернизация ПС 110 кВ Уржум в части телемеханизации  в рамках развития ССПИ</t>
  </si>
  <si>
    <t>G_KRE-00023-022</t>
  </si>
  <si>
    <t>Модернизация ПС 110 кВ Санчурск в части телемеханизации  в рамках развития ССПИ</t>
  </si>
  <si>
    <t>G_KRE-00023-023</t>
  </si>
  <si>
    <t>Модернизация ПС 110 Тужа в части телемеханизации  в рамках развития ССПИ</t>
  </si>
  <si>
    <t>J_KRE-00023-024</t>
  </si>
  <si>
    <t>Модернизация ПС 110 Шурма в части телемеханизации  в рамках развития ССПИ</t>
  </si>
  <si>
    <t>J_KRE-00023-025</t>
  </si>
  <si>
    <t>Модернизация ПС 110 Кумены в части телемеханизации  в рамках развития ССПИ</t>
  </si>
  <si>
    <t>J_KRE-00023-030</t>
  </si>
  <si>
    <t>Модернизация ПС 110 Кузнецы в части телемеханизации  в рамках развития ССПИ</t>
  </si>
  <si>
    <t>J_KRE-00023-031</t>
  </si>
  <si>
    <t>Телемеханизация энергообъектов филиала "Кировэнерго" ПАО "МРСК Центра и Приволжья" в рамках развития ССПИ (Строительство волоконно-оптической линии связи ПС Вятка- ПС Кумены с отпайками на ПС Кстинино, ПС Бурмакино, ПС Перекоп)</t>
  </si>
  <si>
    <t>J_KRE-00023-032</t>
  </si>
  <si>
    <t>Модернизация ПС 110 Ветошкино в части телемеханизации  в рамках развития ССПИ</t>
  </si>
  <si>
    <t>K_KRE-00023-033</t>
  </si>
  <si>
    <t>Модернизация ПС 110 Верхошижемье в части телемеханизации  в рамках развития ССПИ</t>
  </si>
  <si>
    <t>K_KRE-00023-034</t>
  </si>
  <si>
    <t>Модернизация ПС 110 Кр. Якорь в части телемеханизации  в рамках развития ССПИ</t>
  </si>
  <si>
    <t>K_KRE-00023-035</t>
  </si>
  <si>
    <t>Модернизация ПС 110 Гарь в части телемеханизации  в рамках развития ССПИ</t>
  </si>
  <si>
    <t>K_KRE-00023-036</t>
  </si>
  <si>
    <t>Модернизация ПС 110 Кремешки в части телемеханизации  в рамках развития ССПИ</t>
  </si>
  <si>
    <t>K_KRE-00023-037</t>
  </si>
  <si>
    <t>Техперевооружение ПС 110/35/10 кВ Яранск - замена э/магнитной блокировки (Предписание АП-Вг-157/17-КП от 24.04.17)</t>
  </si>
  <si>
    <t>I_KRE-00041-004</t>
  </si>
  <si>
    <t>Техперевооружение ПС 110/35/10 кВ Тужа - замена э/магнитной блокировки (Предписание ВП-Вг-005/18-РР от 10.01.2018)</t>
  </si>
  <si>
    <t>J_KRE-00041-005</t>
  </si>
  <si>
    <t>Техперевооружение ПС 110/10 кВ Бытприбор - восстановление э/магнитной блокировки (Предписание АП-Вг-206-20-КПП от 26.08.2020)</t>
  </si>
  <si>
    <t>L_KRE-00041-006</t>
  </si>
  <si>
    <t>Техперевооружение ПС 110/35/10 кВ Кумены - восстановление э/магнитной блокировки (Предписание АП-Вг-206-20-КПП от 26.08.2020)</t>
  </si>
  <si>
    <t>L_KRE-00041-007</t>
  </si>
  <si>
    <t>Техперевооружение ПС 35/10 кВ Верхобыстрица - восстановление э/магнитной блокировки (Предписание АП-Вг-206-20-КПП от 26.08.2020)</t>
  </si>
  <si>
    <t>L_KRE-00041-008</t>
  </si>
  <si>
    <t>Техперевооружение ПС 110/35/10 кВ Кузнецы - восстановление э/магнитной блокировки (Предписание АП-Вг-157/17-КП от 24.04.17)</t>
  </si>
  <si>
    <t>L_KRE-00041-010</t>
  </si>
  <si>
    <t>Техперевооружение ПС 110/35/6 кВ Сосновка - восстановление э/магнитной блокировки (Предписание АП-Вг-157/17-КП от 24.04.17)</t>
  </si>
  <si>
    <t>L_KRE-00041-011</t>
  </si>
  <si>
    <t>Модернизация ПС 110 кВ "Заводская" замена ТСН (мощностью 40 кВА)</t>
  </si>
  <si>
    <t>L_KRE-00042-000</t>
  </si>
  <si>
    <t>Модернизация ПС 35 кВ "Прокопье" замена ТСН (мощностью 100 кВА, вместо 50 кВА).</t>
  </si>
  <si>
    <t>L_KRE-00042-001</t>
  </si>
  <si>
    <t>Модернизация ТП 387  от ПС 110/35/10/6 кВ Юрья база Юрьянского РЭС (замена ЗТП на ТП киоскового  типа с трансформатором 100 кВА)</t>
  </si>
  <si>
    <t>K_KRE-00048-122</t>
  </si>
  <si>
    <t>Модернизация ТП 488  от ПС 110/35/10/6 кВ Юрья база Юрьянского РЭС (замена ЗТП на ТП киоскового  типа с трансформатором 100 кВА)</t>
  </si>
  <si>
    <t>K_KRE-00048-123</t>
  </si>
  <si>
    <t>Компенсация емкостных токов на ПС (ПС 35/10 кВ Юго-Западная)</t>
  </si>
  <si>
    <t>F_KRE-00053-002</t>
  </si>
  <si>
    <t>Компенсация емкостных токов на ПС 110/10 кВ "Тюмень"</t>
  </si>
  <si>
    <t>I_KRE-00053-004</t>
  </si>
  <si>
    <t>Компенсация емкостных токов на ПС 110/10 кВ "Беляево"</t>
  </si>
  <si>
    <t>I_KRE-00053-005</t>
  </si>
  <si>
    <t>Техническое перевооружение ПС (замена АКБ) (ПС 110/10 кВ Лазарево-1)</t>
  </si>
  <si>
    <t>G_KRE-00066-003</t>
  </si>
  <si>
    <t>Техническое перевооружение ПС (замена АКБ) (ПС 110/6 кВ Кирс)</t>
  </si>
  <si>
    <t>G_KRE-00066-004</t>
  </si>
  <si>
    <t>Техническое перевооружение ПС (замена АКБ) (ПС 110/10/6 Садовая)</t>
  </si>
  <si>
    <t>J_KRE-00066-007</t>
  </si>
  <si>
    <t>Техническое перевооружение ПС (замена АКБ) (ПС 110/35/10 ССК)</t>
  </si>
  <si>
    <t>J_KRE-00066-008</t>
  </si>
  <si>
    <t>Техническое перевооружение ПС (замена АКБ) (ПС 35/6 Береговая)</t>
  </si>
  <si>
    <t>J_KRE-00066-009</t>
  </si>
  <si>
    <t>Техническое перевооружение ПС (замена АКБ) (ПС 110/6 Заводская)</t>
  </si>
  <si>
    <t>J_KRE-00066-010</t>
  </si>
  <si>
    <t>Техническое перевооружение ПС (замена ОД-КЗ на элегазовые выключатели - 3 шт.) (ПС 110/10 кВ Коммунальная)</t>
  </si>
  <si>
    <t>G_KRE-00067-001</t>
  </si>
  <si>
    <t>Техническое перевооружение ПС (замена ОД-КЗ на элегазовые выключатели - 2 шт.) (ПС 110/10 кВ Птицефабрика)</t>
  </si>
  <si>
    <t>G_KRE-00067-002</t>
  </si>
  <si>
    <t>Техническое перевооружение ПС (замена ОД-КЗ на элегазовые выключатели - 2 шт.) (ПС 110/6 кВ Западная)</t>
  </si>
  <si>
    <t>G_KRE-00067-003</t>
  </si>
  <si>
    <t>Техническое перевооружение ПС (замена ОД-КЗ на элегазовые выключатели - 2 шт.) (ПС 110/6 кВ Октябрьская)</t>
  </si>
  <si>
    <t>G_KRE-00067-004</t>
  </si>
  <si>
    <t>Техперевооружение ПС 110/35/10 кВ Коминтерн - замена ОД и КЗ на на элегазовые выключатели 110 кВ (2 шт), масляных выключателей на элегазовые 110 кВ (1 шт)</t>
  </si>
  <si>
    <t>I_KRE-00067-006</t>
  </si>
  <si>
    <t>Техперевооружение ПС 110/10 кВ Бытприбор - замена ОД и КЗ на на элегазовые выключатели 110 кВ (2 шт)</t>
  </si>
  <si>
    <t>I_KRE-00067-007</t>
  </si>
  <si>
    <t>Техперевооружение ПС 110/35/10 кВ Уржум  - замена ОД и КЗ (2шт), масляных выключателей на элегазовые 110 кВ (1 шт), на вакуумные 35 кВ (5 шт), замена ячеек КРУН 10 кВ (1 шт)</t>
  </si>
  <si>
    <t>I_KRE-00067-009</t>
  </si>
  <si>
    <t>Модернизация ВЧ связи энергообъектов филиала "Кировэнерго" ПАО "МРСК Центра и Приволжья" в рамках развития ССПИ (ВЧ канала связи ПС Пижанка - ПС Советск)</t>
  </si>
  <si>
    <t>G_KRE-00069-001</t>
  </si>
  <si>
    <t>Модернизация ВЧ связи энергообъектов филиала "Кировэнерго" ПАО "МРСК Центра и Приволжья" в рамках развития ССПИ (ВЧ канала связи ПС Зуевка - ПС Соколовка)</t>
  </si>
  <si>
    <t>G_KRE-00069-002</t>
  </si>
  <si>
    <t>Модернизация ВЧ связи энергообъектов филиала "Кировэнерго" ПАО "МРСК Центра и Приволжья" в рамках развития ССПИ (ВЧ канала связи ПС Дымное – ПС Кирс)</t>
  </si>
  <si>
    <t>G_KRE-00069-003</t>
  </si>
  <si>
    <t>Техперевооружение ПС 110/35/10 кВ Просница - замена масляных выключателей на вакуумные 10 кВ (6 шт)</t>
  </si>
  <si>
    <t>I_KRE-00086-008</t>
  </si>
  <si>
    <t>Техперевооружение ПС 110/10 кВ Нижнеивкино - замена масляных выключателей на вакуумные 10 кВ (10 шт)</t>
  </si>
  <si>
    <t>I_KRE-00086-009</t>
  </si>
  <si>
    <t>Техническое перевооружение ПС 110/6 кВ "Шевели" (замена МВ 6-10 кВ на  ВВ/ТЕL 6-10 кВ - 11 шт) (Предписание 8951 НВ- № 02/13 (Т) от 21.02.2013)</t>
  </si>
  <si>
    <t>J_KRE-00086-010</t>
  </si>
  <si>
    <t>Техническое перевооружение ПС 110/35/10 кВ "Прогресс" - замена масляных выключателей на вакуумные 10 кВ (11 шт)</t>
  </si>
  <si>
    <t>L_KRE-00086-011</t>
  </si>
  <si>
    <t>Техническое перевооружение на ПС 110/10 «Бытприбор» (замена МВ 110 кВ на ЭГВ 110  кВ - 1 шт)</t>
  </si>
  <si>
    <t>G_KRE-00087-001</t>
  </si>
  <si>
    <t>Техническое перевооружение на ПС 110/35/6 «Северная» (замена МВ 110 кВ на ЭГВ 110  кВ - 2 шт)</t>
  </si>
  <si>
    <t>G_KRE-00087-002</t>
  </si>
  <si>
    <t>Техническое перевооружение на ПС 35/6 «Гнусино» (замена МВ 35 кВ на ВВ 35 кВ - 2 шт)</t>
  </si>
  <si>
    <t>G_KRE-00087-003</t>
  </si>
  <si>
    <t>Техническое перевооружение на  ПС 35/6 «Филейка»  (замена МВ 35 кВ на ВВ 35 кВ - 3 шт)</t>
  </si>
  <si>
    <t>G_KRE-00087-004</t>
  </si>
  <si>
    <t>Техническое перевооружение на  ПС 35/10 «Юго-Западная»  (замена МВ 35 кВ на ВВ 35  кВ - 2 шт)</t>
  </si>
  <si>
    <t>G_KRE-00087-005</t>
  </si>
  <si>
    <t>Техническое перевооружение ПС 110/35/10 кВ Белая Холуница (замена масляных выключателей 35 кВ на вакуумные в ОРУ 35 - 6 шт)</t>
  </si>
  <si>
    <t>I_KRE-00092-001</t>
  </si>
  <si>
    <t>Техническое перевооружение на ПС 110/6 кВ "Кирс"  (замена МВ 6 кВ на  ВВ/ТЕL 6 кВ - 20 шт)</t>
  </si>
  <si>
    <t>G_KRE-00093-000</t>
  </si>
  <si>
    <t>Техническое перевооружение на ПС 110/35/10 кВ "Оричи"  (замена МВ 10 кВ на  ВВ/ТЕL 10 кВ - 16 шт, МВ-110 кВ на ЭВ-110 кВ, замена ОД-КЗ - 7 шт)</t>
  </si>
  <si>
    <t>G_KRE-00094-000</t>
  </si>
  <si>
    <t>Техническое перевооружение на ПС 110/35/10 кВ "Даровское" (замена ВМТ-110 кВ на ЭВ-110 кВ - 1 шт)</t>
  </si>
  <si>
    <t>G_KRE-00096-000</t>
  </si>
  <si>
    <t>Техническое перевооружение на ПС 110/35/10 кВ "Маяк" (замена ВМТ-110 кВ на ЭВ-110 кВ - 1 шт)</t>
  </si>
  <si>
    <t>G_KRE-00096-001</t>
  </si>
  <si>
    <t>Техническое перевооружение на ПС 110/35/10 кВ "Яранск" (замена ВМТ-110 кВ на ЭВ-110 кВ - 1 шт)</t>
  </si>
  <si>
    <t>G_KRE-00096-002</t>
  </si>
  <si>
    <t>Техническое перевооружение на ПС 110/35/10 кВ "Прогресс" (замена ВМТ-110 кВ на ЭВ-110 кВ -1 шт)</t>
  </si>
  <si>
    <t>G_KRE-00096-003</t>
  </si>
  <si>
    <t>Техническое перевооружение на ПС 110/35/10 кВ "Пижанка" (замена ВМТ-110 кВ на ЭВ-110 кВ - 1 шт)</t>
  </si>
  <si>
    <t>G_KRE-00096-004</t>
  </si>
  <si>
    <t>Техническое перевооружение на ПС 110/10 кВ "Селезениха" (замена ВМТ-110 кВ на ЭВ-110 кВ  - 1 шт)</t>
  </si>
  <si>
    <t>G_KRE-00096-006</t>
  </si>
  <si>
    <t>Техническое перевооружение на ПС 110/35/10 кВ "Талица" (замена ВМТ-110 кВ на ЭВ-110 кВ - 1 шт)</t>
  </si>
  <si>
    <t>G_KRE-00096-007</t>
  </si>
  <si>
    <t>Техническое перевооружение на ПС 110/35/10 кВ "Верхошижемье" (замена ВМТ-110 кВ на ЭВ-110 кВ - 1 шт)</t>
  </si>
  <si>
    <t>G_KRE-00096-008</t>
  </si>
  <si>
    <t>Техническое перевооружение на ПС 110/10 кВ "Слудка" (замена ВМТ-110 кВ на ЭВ-110 кВ - 1 шт)</t>
  </si>
  <si>
    <t>G_KRE-00096-009</t>
  </si>
  <si>
    <t>Техническое перевооружение ПС 110/35/10/6 кВ "Луза" (замена батареи статических конденсаторов) (5,400 МВАр)</t>
  </si>
  <si>
    <t>I_KRE-00111-001</t>
  </si>
  <si>
    <t>Техническое перевооружение ПС 110/35/10/6 кВ кВ "Демьяново" (замена батареи статических конденсаторов) (7,769 МВАр)</t>
  </si>
  <si>
    <t>I_KRE-00111-002</t>
  </si>
  <si>
    <t>Техническое перевооружение ПС 110/35/10 кВ "Белая Холуница" (замена батареи статических конденсаторов) (5,040 МВАр)</t>
  </si>
  <si>
    <t>I_KRE-00111-003</t>
  </si>
  <si>
    <t>Техническое перевооружение ПС 110/35/10 кВ "Уни" (замена батареи статических конденсаторов) (10,560 МВАр)</t>
  </si>
  <si>
    <t>I_KRE-00111-004</t>
  </si>
  <si>
    <t>Техническое перевооружение ПС 110/35/10 кВ "Нолинск" (замена батареи статических конденсаторов) (10,140 МВАр)</t>
  </si>
  <si>
    <t>I_KRE-00111-005</t>
  </si>
  <si>
    <t xml:space="preserve">Модернизация ТП 10/0,4 кВ Советского РЭС с  монтажем шкафов телеметрии ТП 267 шт. </t>
  </si>
  <si>
    <t>L_KRE-00160-001</t>
  </si>
  <si>
    <t>Модернизация ТП 10/0,4 кВ Оричевского РЭС с  монтажем шкафов телеметрии ТП 374 шт.</t>
  </si>
  <si>
    <t>L_KRE-00160-002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</si>
  <si>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</si>
  <si>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</si>
  <si>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</si>
  <si>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</si>
  <si>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ВЛ-0,4 кВ №1 от ТП В-305 В-3 от ПС 35/10 Великорецкое с установкой накопителя электроэнергии (1 шт) (протяженность 0,403 км)</t>
  </si>
  <si>
    <t>K_KRE-00019-052</t>
  </si>
  <si>
    <t>Реконструкция ВЛ-0,4 кВ от ТП 807 ПС КДВП (протяженность 0,595 км)</t>
  </si>
  <si>
    <t>K_KRE-00019-054</t>
  </si>
  <si>
    <t>Реконструкция ограждения территории базы Юрьянского РЭС (прокладка КЛ 0,4 кВ протяженностью 0,278 км, благоустройство территории 825,8 м2)</t>
  </si>
  <si>
    <t>K_KRE-00019-056</t>
  </si>
  <si>
    <t>Реконструкция ВЛ-0,4КВ Ф1 ТП-524-100 Жданухино ПС Нижнеивкино 110/10 КВ  в д. Жданухино Оричевского района Кировской области (протяженность 0,749 км) (выполнение 1, 3 этапов)</t>
  </si>
  <si>
    <t>K_KRE-00019-057</t>
  </si>
  <si>
    <t>Реконструкция КЛ 0,4 кВ на территории базы Юрьянского РЭС в Юрьянском районе Кировской области (протяженность 2,592 км, прокладка ВОК - 0,190 км)</t>
  </si>
  <si>
    <t>L_KRE-00019-059</t>
  </si>
  <si>
    <t>Реконструкция ВЛ 0,4 кВ от ТП 52-609 ПС Кузнецы в д. Болдычи Орловского района Кировской области (протяженность 1,11 км)</t>
  </si>
  <si>
    <t>L_KRE-00019-062</t>
  </si>
  <si>
    <t>Реконструкция ВЛ-0,4 кВ фид №2 ТП-104-250 Нижнеивкино  с установкой накопителя электроэнергии (1 шт)</t>
  </si>
  <si>
    <t>L_KRE-00019-063</t>
  </si>
  <si>
    <t>Реконструкция ВЛ 10 кВ  ф. №П-3 ПС 35 кВ Подосиновец протяженность по трассе 33.64 км</t>
  </si>
  <si>
    <t>F_KRE-00048-013</t>
  </si>
  <si>
    <t>Реконструкция ВЛ 10 кВ  ф. Ю-4 ПС 110 кВ Юрья отп. на Монастырское протяженность по трассе 1.95 км</t>
  </si>
  <si>
    <t>G_KRE-00048-033</t>
  </si>
  <si>
    <t>Реконструкция ВЛ 10 кВ  ф. 2 ПС 110 кВ Перекоп протяженность по трассе 6.23 км</t>
  </si>
  <si>
    <t>G_KRE-00048-034</t>
  </si>
  <si>
    <t>Реконструкция ВЛ 10 кВ  ф. № 3 ПС 35 кВ Порек протяженность по трассе 14.73 км</t>
  </si>
  <si>
    <t>G_KRE-00048-036</t>
  </si>
  <si>
    <t>Реконструкция ВЛ 10 кВ  ф. №1 ПС 35 кВ Кильмезь протяженность по трассе 16.04 км</t>
  </si>
  <si>
    <t>G_KRE-00048-037</t>
  </si>
  <si>
    <t>Реконструкция ВЛ 10 кВ ф. №7 ПС 110 кВ Богородск протяженность по трассе 28.898 км</t>
  </si>
  <si>
    <t>G_KRE-00048-038</t>
  </si>
  <si>
    <t>Реконструкция ВЛ 10 кВ ф. №5 ПС 110 кВ Октябрьская протяженность по трассе 8.69 км</t>
  </si>
  <si>
    <t>G_KRE-00048-039</t>
  </si>
  <si>
    <t>Реконструкция ВЛ 10 кВ ф. №5 ПС 35 кВ Вичевщина протяженность по трассе 9.17 км</t>
  </si>
  <si>
    <t>G_KRE-00048-040</t>
  </si>
  <si>
    <t>Реконструкция ВЛ 10 кВ  ф. №2 ПС 110 кВ Уни протяженность по трассе 24.99 км</t>
  </si>
  <si>
    <t>G_KRE-00048-041</t>
  </si>
  <si>
    <t>Реконструкция ВЛ 10 кВ ф. №6, 7 ПС 110 кВ Кстинино протяженность по трассе 21.43 км</t>
  </si>
  <si>
    <t>G_KRE-00048-042</t>
  </si>
  <si>
    <t>Реконструкция ВЛ 10 кВ  ф. №2 ПС 110 кВ Перекоп протяженность по трассе 2.0 км</t>
  </si>
  <si>
    <t>G_KRE-00048-043</t>
  </si>
  <si>
    <t>Реконструкция ВЛ 10 кВ  ф. №5 ПС 110 кВ Тюмень протяженность по трассе 11.35 км</t>
  </si>
  <si>
    <t>G_KRE-00048-044</t>
  </si>
  <si>
    <t>Реконструкция ВЛ 10 кВ ф. № 4 ПС 35 кВ Шалегово протяженность по трассе 8.91 км</t>
  </si>
  <si>
    <t>G_KRE-00048-045</t>
  </si>
  <si>
    <t>Реконструкция ВЛ 10 кВ Ф. №1 ПС 110/10 кВ Свеча (протяженностью по трассе 19,8 км)</t>
  </si>
  <si>
    <t>I_KRE-00048-082</t>
  </si>
  <si>
    <t>Реконструкция ВЛ 10 кВ Ф. №3 ПС 220/110/10 кВ Котельнич (протяженность по трассе 9,73 км)</t>
  </si>
  <si>
    <t>I_KRE-00048-083</t>
  </si>
  <si>
    <t>Реконструкция ВЛ 10 кВ Ф-8 ПС 110/10 кВ РМЗ (протяженность по трассе 17 км)</t>
  </si>
  <si>
    <t>J_KRE-00048-089</t>
  </si>
  <si>
    <t>Реконструкция ВЛ 10 кВ №2 ПС 110 кВ Бахта (протяженность по трассе 28,5 км)</t>
  </si>
  <si>
    <t>J_KRE-00048-108</t>
  </si>
  <si>
    <t>Реконструкция ВЛ 10 кВ №1 ПС 110 кВ Кстинино (протяженность по трассе 28,75 км)</t>
  </si>
  <si>
    <t>J_KRE-00048-109</t>
  </si>
  <si>
    <t>Реконструкция ВЛ 10 кВ №3 ПС 110 кВ Вахруши (протяженность по трассе 39,857 км)</t>
  </si>
  <si>
    <t>J_KRE-00048-110</t>
  </si>
  <si>
    <t>Реконструкция ВЛ 10 кВ №1 ПС 110 кВ Кумёны (протяженность по трассе 17,378 км)</t>
  </si>
  <si>
    <t>J_KRE-00048-112</t>
  </si>
  <si>
    <t>Реконструкция ВЛ 10 кВ №4 ПС 110 кВ Афанасьево (протяженность по трассе 10,25 км)</t>
  </si>
  <si>
    <t>J_KRE-00048-113</t>
  </si>
  <si>
    <t>Реконструкция ВЛ 10 кВ Ф-2 ПС 110 кВ Кстинино с установкой пунктов секционирования с использованием реклоузера (1 шт.) (РИЦ - 3 шт, ВН -2 шт) (протяженность по трассе 5,052 км) (1,5,6,7,8,9,10,11,12,13,15 этапы)</t>
  </si>
  <si>
    <t>K_KRE-00048-117</t>
  </si>
  <si>
    <t>Реконструкция ВЛ 10 кВ ф.9 ПС 220 кВ Вятские Поляны (протяженность по трассе 11,5 км)</t>
  </si>
  <si>
    <t>K_KRE-00048-120</t>
  </si>
  <si>
    <t>Реконструкция ВЛ 10 кВ №2 ПС 110 кВ Пижанка (протяженность по трассе 4,20 км)</t>
  </si>
  <si>
    <t>K_KRE-00048-121</t>
  </si>
  <si>
    <t>Реконструкция ВЛ-10 кВ фид № Б-3 ПС 35 кВ Безбожник (протяженностью 2,5 км, с установкой 2 шт. ЛР с моторным приводом)</t>
  </si>
  <si>
    <t>L_KRE-00048-125</t>
  </si>
  <si>
    <t>Реконструкция ВЛ 10 кВ Ф-6 ПС 35 кВ Байса (протяженность по трассе 3,8 км)</t>
  </si>
  <si>
    <t>L_KRE-00048-126</t>
  </si>
  <si>
    <t>Реконструкция ВЛ 10 кВ Ф-6 ПС 35 кВ Буйск (протяженность по трассе 1,27 км)</t>
  </si>
  <si>
    <t>L_KRE-00048-127</t>
  </si>
  <si>
    <t>Реконструкция ВЛ 10 кВ  ф. 5 ПС 35 кВ Молома (протяженность по трассе 12 км)</t>
  </si>
  <si>
    <t>L_KRE-00048-128</t>
  </si>
  <si>
    <t>Реконструкция ВЛ 10 кВ ф. 1 ПС Папулово (протяженность по трассе 6,8 км)</t>
  </si>
  <si>
    <t>L_KRE-00048-129</t>
  </si>
  <si>
    <t>Реконструкция ВЛ 0,4 ТП-802-100, ТП-803-250 Мухино (протяженность ВЛИ 0,4 кВ 0,12км, вынос ТП)</t>
  </si>
  <si>
    <t>H_KRE-00110-040</t>
  </si>
  <si>
    <t>Строительство КЛ 10 кВ - кабельная вставка в рамках реконструкции ВЛ 10 кВ Ф-5 ПС Оричи 110/35/10 кВ отпайка на ТП-504-250 Спас-Талица Д/Дом (Демонтаж конечной анкерной опоры с разъединителем №4, замена одностоечной опоры №3 на конечную анкерную с разъединителем и ОПН-10; протяженность 0,090 км)</t>
  </si>
  <si>
    <t>H_KRE-00110-041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</si>
  <si>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</si>
  <si>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</si>
  <si>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 110 кВ с расширением просек (ВЛ-110 кВ Опарино-Пинюг, расширение просек - 2,907 га)</t>
  </si>
  <si>
    <t>G_KRE-00005-038</t>
  </si>
  <si>
    <t>Техническое перевооружение ВЛ 35 кВ с расширением просек ( ВЛ-35 кВ Круглыжи-Черновское, расширение просек - 11,469 га)</t>
  </si>
  <si>
    <t>G_KRE-00005-046</t>
  </si>
  <si>
    <t>Техническое перевооружение ВЛ 110 кВ с расширением просек (ВЛ-110 кВ Пинюг-Демьяново, расширение просек - 22,400 га)</t>
  </si>
  <si>
    <t>G_KRE-00005-093</t>
  </si>
  <si>
    <t>Техническое перевооружение ВЛ 110 кВ с расширением просек (ВЛ-110 кВ Вятка-Азот, расширение просек - 6,635 га)</t>
  </si>
  <si>
    <t>J_KRE-00005-160</t>
  </si>
  <si>
    <t>Комплексное приведение просек к нормативному состоянию (расширение просек ВЛ 35 кВ - 26,449 га)</t>
  </si>
  <si>
    <t>J_KRE-00005-161</t>
  </si>
  <si>
    <t>Комплексное приведение просек к нормативному состоянию (расширение просек ВЛ 110кВ - 578,65 га)</t>
  </si>
  <si>
    <t>I_KRE-00005-170</t>
  </si>
  <si>
    <t>Комплексное приведение просек к нормативному состоянию (расширение просек ВЛ 35 кВ - 87,381 га)</t>
  </si>
  <si>
    <t>I_KRE-00005-171</t>
  </si>
  <si>
    <t>Модернизация ВЛ 0,4-6 кВ ф.6 ПС Сосновка в г.Сосновка Вятскополянского района  (протяженностью 0,095 км)</t>
  </si>
  <si>
    <t>L_KRE-00019-060</t>
  </si>
  <si>
    <t>Телемеханизация энергообъектов филиала "Кировэнерго" ПАО "МРСК Центра и Приволжья" в рамках развития ССПИ (Организация цифровых каналов связи Мурашинский РЭС - Юрьянский РЭС (ВОЛС 41 км)</t>
  </si>
  <si>
    <t>J_KRE-00023-026</t>
  </si>
  <si>
    <t>Модернизация ВЛ-10 Ф-5 ПС Советск (с установкой индикаторов короткого замыкания - 3шт., разъединителей с моторным приводом - 3 шт.)</t>
  </si>
  <si>
    <t>I_KRE-00048-103</t>
  </si>
  <si>
    <t>Модернизация ВЛ-10 Ф-13 ПС Советск (с установкой индикаторов короткого замыкания - 2шт., разъединителей с моторным приводом  - 2 шт.)</t>
  </si>
  <si>
    <t>I_KRE-00048-104</t>
  </si>
  <si>
    <t>Модернизация  ВЛ-10 Ф-8 ПС Красногорская (с установкой индикаторов короткого замыкания - 2 шт., разъединителей с моторным приводом - 2 шт.)</t>
  </si>
  <si>
    <t>I_KRE-00048-107</t>
  </si>
  <si>
    <t>Техническое перевооружение ВЛ-110 кВ с заменой грозотроса (Киров-Пасегово (Киров-Лянгасово))  (12,52 км)</t>
  </si>
  <si>
    <t>G_KRE-00084-001</t>
  </si>
  <si>
    <t>Техническое перевооружение ВЛ-110 кВ с заменой грозотроса (Кумены-Суна) (35,11 км)</t>
  </si>
  <si>
    <t>G_KRE-00084-003</t>
  </si>
  <si>
    <t>Техническое перевооружение ВЛ-110 кВ с заменой грозотроса (Котельнич-Утиная) (7,1 км)</t>
  </si>
  <si>
    <t>G_KRE-00084-005</t>
  </si>
  <si>
    <t>Техническое перевооружение ВЛ-110 кВ с заменой грозотроса (Утиная-Арбаж с отп. на Шараницу) (32,7 км)</t>
  </si>
  <si>
    <t>G_KRE-00084-006</t>
  </si>
  <si>
    <t>Техническое перевооружение ВЛ 110 кВ (2этап) замена изоляции, установка птицезащитных устройств (ВЛ 110 кВ Иванцево-Кирс с отпайками)</t>
  </si>
  <si>
    <t>I_KRE-00084-011</t>
  </si>
  <si>
    <t>Техническое перевооружение ВЛ 110 кВ (2этап) замена изоляции, установка птицезащитных устройств  (ВЛ 110 кВ Отпайка на Подрезчиху)</t>
  </si>
  <si>
    <t>I_KRE-00084-012</t>
  </si>
  <si>
    <t>Техническое перевооружение ВЛ 110 кВ (2 этап) замена грозотроса (ВЛ 35 кВ №43) (1,55 км)</t>
  </si>
  <si>
    <t>I_KRE-00084-013</t>
  </si>
  <si>
    <t>Техническое перевооружение ВЛ 110 кВ (2 этап) замена грозотроса (ВЛ 35 кВ Шестаки-Нагорск с отпайкой на Заево) (1,88 км)</t>
  </si>
  <si>
    <t>I_KRE-00084-014</t>
  </si>
  <si>
    <t>Техническое перевооружение ВЛ 110 кВ (2 этап) замена грозотроса (ВЛ 110 кВ Песковка-Бисерово) (10,87 км)</t>
  </si>
  <si>
    <t>I_KRE-00084-015</t>
  </si>
  <si>
    <t>Техническое перевооружение ВЛ 110 кВ (2 этап) замена изоляции, установка птицезащитных устройств (ВЛ 110 кВ Суна-Верхошижемье)</t>
  </si>
  <si>
    <t>I_KRE-00084-016</t>
  </si>
  <si>
    <t>Техническое перевооружение ВЛ 110 кВ (2 этап) замена изоляции, установка птицезащитных устройств (Киров-Пасегово (Киров-Лянгасово))</t>
  </si>
  <si>
    <t>I_KRE-00084-017</t>
  </si>
  <si>
    <t>Техническое перевооружение ВЛ 110 кВ  (2 этап) замена грозотроса (ВЛ 35 кВ Марадыково-Шалегово) (3,2 км)</t>
  </si>
  <si>
    <t>I_KRE-00084-018</t>
  </si>
  <si>
    <t>Техническое перевооружение ВЛ 110 кВ (2 этап) замена грозотроса, замена изоляции, установка птицезащитных устройств (ВЛ 110 кВ Котельнич-Иготино-Шахунья (Котельнич-Буреполом)) (24,89 км)</t>
  </si>
  <si>
    <t>I_KRE-00084-019</t>
  </si>
  <si>
    <t>Техническое перевооружение ВЛ 110 кВ (2 этап) подвеска дополнительной изоляции, установка птицезащитных устройств (ВЛ 110 кВ Лебяжье-Пижанка)</t>
  </si>
  <si>
    <t>I_KRE-00084-020</t>
  </si>
  <si>
    <t>Техническое перевооружение ВЛ 110 кВ (2 этап) подвеска дополнительной изоляции, установка птицезащитных устройств (ВЛ 110 кВ Лебяжье-Яранск)</t>
  </si>
  <si>
    <t>I_KRE-00084-021</t>
  </si>
  <si>
    <t>Техническое перевооружение ВЛ 110 кВ (2 этап) подвеска дополнительной изоляции, установка птицезащитных устройств (ВЛ 110 кВ Митюши-Кикнур)</t>
  </si>
  <si>
    <t>I_KRE-00084-022</t>
  </si>
  <si>
    <t>Техническое перевооружение ВЛ 110 кВ (2 этап) подвеска дополнительной изоляции, установка птицезащитных устройств (ВЛ 110 кВ Прогресс-Кремешки)</t>
  </si>
  <si>
    <t>I_KRE-00084-024</t>
  </si>
  <si>
    <t>Техническое перевооружение ВЛ 110 кВ (2 этап) замена изоляции, установка птицезащитных устройств (ВЛ 110 кВ Тужа-О.Поле)</t>
  </si>
  <si>
    <t>I_KRE-00084-025</t>
  </si>
  <si>
    <t>Техническое перевооружение ВЛ-35 кВ с заменой  опор и провода (Нолинск-Нема) протяженность по трассе 9.026 км</t>
  </si>
  <si>
    <t>G_KRE-00085-001</t>
  </si>
  <si>
    <t>Техническое перевооружение ВЛ-35 кВ с заменой  опор и провода (Карино-Б.Холуница) протяженность по трассе 5.55 км</t>
  </si>
  <si>
    <t>G_KRE-00085-002</t>
  </si>
  <si>
    <t>Модернизация ВЛ 10 кВ ф.1 ПС 110 кВ «Прогресс» с установкой пунктов секционирования с использованием реклоузера с двухсторонним питанием (1 шт.), разъединителей с моторным приводом (1 шт.), разъединителей с механическим приводом (2 шт.)</t>
  </si>
  <si>
    <t>L_KRE-00140-030</t>
  </si>
  <si>
    <t>Модернизация ВЛ 10 кВ ф.2 ПС 110 кВ «Прогресс» с установкой пунктов секционирования с использованием реклоузера с двухсторонним питанием (1 шт.), разъединителей с механическим приводом (2 шт.)</t>
  </si>
  <si>
    <t>L_KRE-00140-031</t>
  </si>
  <si>
    <t>Модернизация ВЛ 10 кВ ф.3 ПС 110 кВ «Прогресс» с установкой разъединителей с моторным приводом (2 шт.)</t>
  </si>
  <si>
    <t>L_KRE-00140-032</t>
  </si>
  <si>
    <t>Модернизация ВЛ 10 кВ ф.4 ПС 110 кВ «Прогресс» с установкой пунктов секционирования с использованием реклоузера с двухсторонним питанием (1 шт.), разъединителей с моторным приводом (1 шт.), разъединителей с механическим приводом (2 шт.)</t>
  </si>
  <si>
    <t>L_KRE-00140-033</t>
  </si>
  <si>
    <t>Модернизация ВЛ 10 кВ ф.5 ПС 110 кВ «Прогресс» с установкой пунктов секционирования с использованием реклоузера с двухсторонним питанием (2 шт.), разъединителей с моторным приводом (2 шт.), разъединителей с механическим приводом (4 шт.)</t>
  </si>
  <si>
    <t>L_KRE-00140-034</t>
  </si>
  <si>
    <t>Модернизация ВЛ 10 кВ ф.7 ПС 110 кВ «Прогресс» с установкой пунктов секционирования с использованием реклоузера с двухсторонним питанием (1 шт.), разъединителей с механическим приводом (2 шт.)</t>
  </si>
  <si>
    <t>L_KRE-00140-035</t>
  </si>
  <si>
    <t>Модернизация ВЛ 10 кВ ф.8 ПС 110 кВ «Прогресс» с установкой пунктов секционирования с использованием реклоузера с двухсторонним питанием (2 шт.), разъединителей с механическим приводом (4 шт.)</t>
  </si>
  <si>
    <t>L_KRE-00140-036</t>
  </si>
  <si>
    <t>Модернизация ВЛ 10 кВ ф.9 ПС 110 кВ «Прогресс» с установкой разъединителей с моторным приводом (1 шт.)</t>
  </si>
  <si>
    <t>L_KRE-00140-037</t>
  </si>
  <si>
    <t>Модернизация ВЛ 10 кВ ф.10 ПС 110 кВ «Прогресс» с установкой пунктов секционирования с использованием реклоузера с двухсторонним питанием (2 шт.), разъединителей с моторным приводом (1 шт.), разъединителей с механическим приводом (4 шт.)</t>
  </si>
  <si>
    <t>L_KRE-00140-038</t>
  </si>
  <si>
    <t>Модернизация ВЛ 10 кВ ф.1 ПС 110 кВ «Нижнеивкино» с установкой пунктов секционирования с использованием реклоузера с двухсторонним питанием (3 шт.), разъединителей с моторным приводом (3 шт.), выключателей нагрузки с моторным приводом (1 шт.), разъединителей с механическим приводом (6 шт.)</t>
  </si>
  <si>
    <t>L_KRE-00140-050</t>
  </si>
  <si>
    <t>Модернизация ВЛ 10 кВ ф.2 ПС 110 кВ «Нижнеивкино» с установкой пунктов секционирования с использованием реклоузера с двухсторонним питанием (1 шт.), разъединителей с моторным приводом (4 шт.), разъединителей с механическим приводом (2 шт.)</t>
  </si>
  <si>
    <t>L_KRE-00140-051</t>
  </si>
  <si>
    <t>Модернизация ВЛ 10 кВ ф.3 ПС 110 кВ «Нижнеивкино» с установкой пунктов секционирования с использованием реклоузера с двухсторонним питанием (2 шт.), разъединителей с моторным приводом (3 шт.), разъединителей с механическим приводом (4 шт.)</t>
  </si>
  <si>
    <t>L_KRE-00140-052</t>
  </si>
  <si>
    <t>Модернизация ВЛ 10 кВ ф.4 ПС 110 кВ «Нижнеивкино» с установкой разъединителей с моторным приводом (3 шт.)</t>
  </si>
  <si>
    <t>L_KRE-00140-053</t>
  </si>
  <si>
    <t>Модернизация ВЛ 10 кВ ф.5 ПС 110 кВ «Нижнеивкино» с установкой пунктов секционирования с использованием реклоузера с двухсторонним питанием (2 шт.), разъединителей с моторным приводом (7 шт.), разъединителей с механическим приводом (4 шт.)</t>
  </si>
  <si>
    <t>L_KRE-00140-054</t>
  </si>
  <si>
    <t>Модернизация ВЛ 10 кВ ф.6 ПС 110 кВ «Нижнеивкино» с установкой пунктов секционирования с использованием реклоузера с двухсторонним питанием (2 шт.), разъединителей с моторным приводом (4 шт.), разъединителей с механическим приводом (4 шт.)</t>
  </si>
  <si>
    <t>L_KRE-00140-055</t>
  </si>
  <si>
    <t>Модернизация распределительных сетей ВЛ 10 кВ  в районе с. Мухино Зуевского района Кировской области (по заявке КОГП "Вятавтодор", договор на оказание дополнительных услуг № 431017339 от 12.09.2019) (снятие ограничений в пользовании земельным участком)(протяженность 1,531 км)</t>
  </si>
  <si>
    <t>J_KRE-00200-040</t>
  </si>
  <si>
    <t>Модернизация распределительных сетей ВЛ 0,4 кВФ1 ТП-22-70 1СШ ПС Искра в  п. Затон Котельничского района Кировской области (по заявке ООО "Вяткагазстрой", договор на оказание дополнительных услуг № 431022197 от 13.05.2020) (снятие ограничений в пользовании земельным участком)(протяженность 0,120 км)</t>
  </si>
  <si>
    <t>K_KRE-00200-048</t>
  </si>
  <si>
    <t>Модернизация распределительных сетей ВЛ-0,4КВ Ф2 ТП-821-400 ДОРОНИЧИ КОТТЕДЖИ ПС ШКЛЯЕВСКАЯ  в  п. Дороничи г. Киров (по заявке ООО "Сафари", соглашение о компенсации № 431025109 от 06.11.2020) (снятие ограничений в пользовании земельным участком)(протяженность 0,095 км)</t>
  </si>
  <si>
    <t>L_KRE-00200-055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</si>
  <si>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</si>
  <si>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</si>
  <si>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</si>
  <si>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</si>
  <si>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(2020 год -13297 ПУ, 2021 год-5523 ПУ, 2022 год - 5468 ПУ, 2023 год - 966 ПУ, 2024 год - 520 ПУ, 2025 год -2655 ПУ, 2026 год-2275 ПУ )</t>
  </si>
  <si>
    <t>J_KRE-00027-008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</si>
  <si>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(2020 год - 1000 ПУ; 2021 год - 1453 ПУ; 2022 год -205 ПУ; 2023 год - 1365 ПУ; 2024 год - 1422 ПУ; 2025 год - 1427 ПУ, 2026 год-1578 ПУ)</t>
  </si>
  <si>
    <t>J_KRE-00027-009</t>
  </si>
  <si>
    <t>Установка приборов учета в соответствии с Законом № 522-ФЗ при выходе из строя приборов учета потребителя (0,2 кВ) (2020 год - 1252 ПУ, 2021 год - 2252 ПУ, 2022 год - 1776 ПУ, 2023 год - 1776 ПУ, 2024 год -1776 ПУ, 2025 год -395 ПУ, 2026 год-529 ПУ)</t>
  </si>
  <si>
    <t>J_KRE-00027-011</t>
  </si>
  <si>
    <t>Установка приборов учета в соответствии с Законом № 522-ФЗ при выходе из строя приборов учета потребителя (0,4 кВ) (2020 год -206 ПУ; 2021 год - 1029 ПУ; 2022 год - 688 ПУ; 2023 год -688 ПУ; 2024 год - 688 ПУ; 2025 год -360 ПУ, 2026 год-165 ПУ)</t>
  </si>
  <si>
    <t>J_KRE-00027-012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</si>
  <si>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(2023 год -2208 ПУ, 2024 год- 10272 ПУ, 2025 год - 3377, 2026 год-6192 ПУ)</t>
  </si>
  <si>
    <t>K_KRE-00027-016</t>
  </si>
  <si>
    <t>Установка приборов учета в соответствии с Законом № 522-ФЗ при выходе из строя приборов учета потребителя (0,2 кВ) (2025 год -743 ПУ)</t>
  </si>
  <si>
    <t>K_KRE-00027-018</t>
  </si>
  <si>
    <t>Развитие технического учета (0,4 кВ) (2023 год - 492 ПУ; 2024 год - 37 ПУ; 2025 год -12 ПУ)</t>
  </si>
  <si>
    <t>K_KRE-00027-020</t>
  </si>
  <si>
    <t>1.2.3.2</t>
  </si>
  <si>
    <t>Установка приборов учета, класс напряжения 6 (10) кВ, всего, в том числе: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</si>
  <si>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 (2020 год -26 ПУ; 2021 год -21 ПУ; 2022 год -75 ПУ, 2023 год-28, 2024 год-34 ПУ, 2025 год-33 ПУ, 2026 год-26 ПУ)</t>
  </si>
  <si>
    <t>J_KRE-00027-010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</si>
  <si>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 (2023 год - 100 ПУ; 2024 год -100ПУ; 2025 год - 150 ПУ, 2026 год-180 ПУ)</t>
  </si>
  <si>
    <t>K_KRE-00027-017</t>
  </si>
  <si>
    <t>Установка приборов учета в соответствии с Законом № 522-ФЗ при выходе из строя приборов учета потребителя (6-20 кВ) (2021 год -2 ПУ; 2022 год -2 ПУ; 2023 год -2 ПУ; 2024 год - 2 ПУ; 2025 год -2 ПУ; 2026 год -2 ПУ)</t>
  </si>
  <si>
    <t>L_KRE-00027-022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</si>
  <si>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</si>
  <si>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</si>
  <si>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</si>
  <si>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</si>
  <si>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</si>
  <si>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</si>
  <si>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 (0,4 кВ): 2023 год - УСПД 483 шт.  (количество ПУ, включаемых в систему - 4830 шт); 2024 год УСПД -33 шт.  (количество ПУ, включаемых в систему -330 шт); 2025 год УСПД - 12 шт. (количество ПУ, включаемых в систему - 120 шт).</t>
  </si>
  <si>
    <t>K_KRE-00027-021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</si>
  <si>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</si>
  <si>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</si>
  <si>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</si>
  <si>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</si>
  <si>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</si>
  <si>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</si>
  <si>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</si>
  <si>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</si>
  <si>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</si>
  <si>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</si>
  <si>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ограждения ПС 110 кВ Пижанка</t>
  </si>
  <si>
    <t>G_KRE-00028-006</t>
  </si>
  <si>
    <t>Реконструкция ограждения Территория базы Подосиновского РЭС ПО "СЭС"</t>
  </si>
  <si>
    <t>G_KRE-00028-007</t>
  </si>
  <si>
    <t>Реконструкция ограждения ПС 110/10 кВ Песковка</t>
  </si>
  <si>
    <t>J_KRE-00028-014</t>
  </si>
  <si>
    <t>Реконструкция ограждения ПС 110/10 кВ Свеча»</t>
  </si>
  <si>
    <t>J_KRE-00028-015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</si>
  <si>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Садовая)</t>
  </si>
  <si>
    <t>J_KRE-00028-021</t>
  </si>
  <si>
    <t>Реконструкция ограждения ПС 110 кВ Краснооктябрьская</t>
  </si>
  <si>
    <t>J_KRE-00028-023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</si>
  <si>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Ильинская)</t>
  </si>
  <si>
    <t>J_KRE-00028-027</t>
  </si>
  <si>
    <t>Реконструкция ограждения ПС 110 кВ Талица</t>
  </si>
  <si>
    <t>J_KRE-00028-029</t>
  </si>
  <si>
    <t>Реконструкция ограждения ПС 110 кВ Юбилейная</t>
  </si>
  <si>
    <t>J_KRE-00028-030</t>
  </si>
  <si>
    <t>Реконструкция ограждения ПС 110 кВ Юрьево</t>
  </si>
  <si>
    <t>J_KRE-00028-031</t>
  </si>
  <si>
    <t>Реконструкция ограждения ПС 110 кВ Кузнецы</t>
  </si>
  <si>
    <t>J_KRE-00028-032</t>
  </si>
  <si>
    <t>Реконструкция ограждения ПС 110 кВ Круглыжи</t>
  </si>
  <si>
    <t>J_KRE-00028-033</t>
  </si>
  <si>
    <t>Реконструкция ограждения ПС 110 кВ Гостовская</t>
  </si>
  <si>
    <t>J_KRE-00028-034</t>
  </si>
  <si>
    <t>Реконструкция ограждения ПС 110 кВ Маяк</t>
  </si>
  <si>
    <t>J_KRE-00028-035</t>
  </si>
  <si>
    <t>Реконструкция ограждения ПС 110 кВ Кикнур</t>
  </si>
  <si>
    <t>J_KRE-00028-036</t>
  </si>
  <si>
    <t>Реконструкция ограждения ПС 110 кВ Матвинур</t>
  </si>
  <si>
    <t>J_KRE-00028-037</t>
  </si>
  <si>
    <t>Реконструкция ограждения ПС 110 кВ Муша</t>
  </si>
  <si>
    <t>J_KRE-00028-038</t>
  </si>
  <si>
    <t>Реконструкция ограждения ПС 110 кВ Митюши</t>
  </si>
  <si>
    <t>J_KRE-00028-039</t>
  </si>
  <si>
    <t>Реконструкция ограждения ПС 110 кВ Первомайск</t>
  </si>
  <si>
    <t>J_KRE-00028-040</t>
  </si>
  <si>
    <t>Реконструкция ограждения ПС 110 кВ Слудка</t>
  </si>
  <si>
    <t>J_KRE-00028-041</t>
  </si>
  <si>
    <t>Реконструкция ограждения ПС 110 кВ Сосновка</t>
  </si>
  <si>
    <t>J_KRE-00028-042</t>
  </si>
  <si>
    <t>Реконструкция ограждения ПС 110 кВ Лебяжье</t>
  </si>
  <si>
    <t>J_KRE-00028-043</t>
  </si>
  <si>
    <t>Реконструкция ограждения ПС 110 кВ Ветошкино</t>
  </si>
  <si>
    <t>J_KRE-00028-044</t>
  </si>
  <si>
    <t>Реконструкция ограждения ПС 110 кВ Малмыж</t>
  </si>
  <si>
    <t>J_KRE-00028-045</t>
  </si>
  <si>
    <t>Реконструкция ограждения ПС 110 кВ Савали</t>
  </si>
  <si>
    <t>J_KRE-00028-046</t>
  </si>
  <si>
    <t>Реконструкция ограждения ПС 110 кВ Шевели</t>
  </si>
  <si>
    <t>J_KRE-00028-047</t>
  </si>
  <si>
    <t>Реконструкция ограждения ПС 110 кВ Дубровка</t>
  </si>
  <si>
    <t>J_KRE-00028-048</t>
  </si>
  <si>
    <t>Реконструкция ограждения ПС 110 кВ Безбожник</t>
  </si>
  <si>
    <t>J_KRE-00028-049</t>
  </si>
  <si>
    <t>Реконструкция ограждения ПС 110 кВ Черная Холуница</t>
  </si>
  <si>
    <t>J_KRE-00028-050</t>
  </si>
  <si>
    <t>Реконструкция ограждения ПС 110 кВ Демьяново</t>
  </si>
  <si>
    <t>J_KRE-00028-051</t>
  </si>
  <si>
    <t>Реконструкция ограждения ПС 110 кВ Пинюг</t>
  </si>
  <si>
    <t>J_KRE-00028-052</t>
  </si>
  <si>
    <t>Реконструкция ограждения ПС 110 кВ Красный Якорь</t>
  </si>
  <si>
    <t>J_KRE-00028-053</t>
  </si>
  <si>
    <t>Реконструкция ограждения ПС 110 кВ Богородск</t>
  </si>
  <si>
    <t>J_KRE-00028-054</t>
  </si>
  <si>
    <t>Реконструкция ограждения ПС 110 кВ Верхошижемье</t>
  </si>
  <si>
    <t>J_KRE-00028-055</t>
  </si>
  <si>
    <t>Реконструкция ограждения ПС 110 кВ Красногорская</t>
  </si>
  <si>
    <t>J_KRE-00028-056</t>
  </si>
  <si>
    <t>Реконструкция ограждения ПС 110 кВ Кстинино</t>
  </si>
  <si>
    <t>J_KRE-00028-057</t>
  </si>
  <si>
    <t>Реконструкция ограждения ПС 110 кВ Кырчаны</t>
  </si>
  <si>
    <t>J_KRE-00028-058</t>
  </si>
  <si>
    <t>Реконструкция ограждения ПС 110 кВ Нижнеивкино</t>
  </si>
  <si>
    <t>J_KRE-00028-059</t>
  </si>
  <si>
    <t>Реконструкция ограждения ПС 110 кВ Просница</t>
  </si>
  <si>
    <t>J_KRE-00028-060</t>
  </si>
  <si>
    <t>Реконструкция ограждения ПС 110 кВ Филиппово</t>
  </si>
  <si>
    <t>J_KRE-00028-061</t>
  </si>
  <si>
    <t>Реконструкция ограждения ПС 110 кВ Нолинск (Предписание АП-Вг-132/19-КПП от 24.05.2019)</t>
  </si>
  <si>
    <t>K_KRE-00028-067</t>
  </si>
  <si>
    <t>Реконструкция ограждения Территория базы Нолинского РЭС (Предписание АП-Вг-132/19-КПП от 24.05.2019)</t>
  </si>
  <si>
    <t>K_KRE-00028-068</t>
  </si>
  <si>
    <t>Реконструкция ограждения ПС 110 кВ Альмеж</t>
  </si>
  <si>
    <t>K_KRE-00028-069</t>
  </si>
  <si>
    <t>Реконструкция ограждения ПС 35 кВ Нагорск</t>
  </si>
  <si>
    <t>K_KRE-00028-070</t>
  </si>
  <si>
    <t>Реконструкция ограждения ПС 35 кВ Прокопье</t>
  </si>
  <si>
    <t>K_KRE-00028-071</t>
  </si>
  <si>
    <t>Реконструкция ограждения ПС 110 кВ Уни</t>
  </si>
  <si>
    <t>K_KRE-00028-072</t>
  </si>
  <si>
    <t>Реконструкция ограждения ПС 35 кВ Вожгалы</t>
  </si>
  <si>
    <t>K_KRE-00028-073</t>
  </si>
  <si>
    <t>Реконструкция ограждения ПС 35 кВ Русское</t>
  </si>
  <si>
    <t>K_KRE-00028-074</t>
  </si>
  <si>
    <t>Реконструкция ограждения ПС 35 кВ Халтурин</t>
  </si>
  <si>
    <t>K_KRE-00028-075</t>
  </si>
  <si>
    <t>Реконструкция ограждения ПС 35 кВ Буйск</t>
  </si>
  <si>
    <t>K_KRE-00028-076</t>
  </si>
  <si>
    <t>Реконструкция ограждения ПС 35 кВ Кильмезь</t>
  </si>
  <si>
    <t>K_KRE-00028-077</t>
  </si>
  <si>
    <t>Реконструкция ограждения ПС 110 кВ Перекоп</t>
  </si>
  <si>
    <t>K_KRE-00028-078</t>
  </si>
  <si>
    <t>K_KRE-00028-079</t>
  </si>
  <si>
    <t>Реконструкция ограждения ПС 35 кВ Нема</t>
  </si>
  <si>
    <t>K_KRE-00028-080</t>
  </si>
  <si>
    <t>L_KRE-00028-082</t>
  </si>
  <si>
    <t>Реконструкция ограждения ПС 35 кВ Шалегово</t>
  </si>
  <si>
    <t>L_KRE-00028-083</t>
  </si>
  <si>
    <t>Реконструкция ограждения РП 10 кВ Зенгино</t>
  </si>
  <si>
    <t>L_KRE-00028-084</t>
  </si>
  <si>
    <t>Реконструкция ограждения ПС 110 кВ Прогресс</t>
  </si>
  <si>
    <t>L_KRE-00028-085</t>
  </si>
  <si>
    <t>Реконструкция ограждения ПС 110 кВ Кремешки</t>
  </si>
  <si>
    <t>L_KRE-00028-086</t>
  </si>
  <si>
    <t>Реконструкция ограждения ПС 35 кВ Кожа</t>
  </si>
  <si>
    <t>L_KRE-00028-087</t>
  </si>
  <si>
    <t>Реконструкция ограждения ПС 35 кВ Кичма</t>
  </si>
  <si>
    <t>L_KRE-00028-088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</si>
  <si>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Великорецкое)</t>
  </si>
  <si>
    <t>L_KRE-00028-089</t>
  </si>
  <si>
    <t>Реконструкция ограждения ПС 110 кВ Макарье</t>
  </si>
  <si>
    <t>L_KRE-00028-090</t>
  </si>
  <si>
    <t>Реконструкция ограждения ПС 110 кВ Пиксур</t>
  </si>
  <si>
    <t>L_KRE-00028-091</t>
  </si>
  <si>
    <t>Реконструкция ограждения ПС 110 кВ Павлово</t>
  </si>
  <si>
    <t>L_KRE-00028-092</t>
  </si>
  <si>
    <t>Реконструкция ограждения ПС 110 кВ Шурма</t>
  </si>
  <si>
    <t>L_KRE-00028-093</t>
  </si>
  <si>
    <t>Реконструкция ограждения ПС 110кВ Петровское</t>
  </si>
  <si>
    <t>L_KRE-00028-094</t>
  </si>
  <si>
    <t>Реконструкция учебных полигонов в Слободском РЭС</t>
  </si>
  <si>
    <t>G_KRE-00071-002</t>
  </si>
  <si>
    <t>Реконструкция учебных полигонов в  Яранском  РЭС</t>
  </si>
  <si>
    <t>G_KRE-00071-003</t>
  </si>
  <si>
    <t>Реконструкция учебных полигонов в  Котельничском  РЭС</t>
  </si>
  <si>
    <t>G_KRE-00071-004</t>
  </si>
  <si>
    <t>Реконструкция учебных полигонов в Советском  РЭС</t>
  </si>
  <si>
    <t>G_KRE-00071-005</t>
  </si>
  <si>
    <t>Реконструкция тепловой сети в п. Лесной Верхнекамского района Кировской области  (протяженность 0,461 км)</t>
  </si>
  <si>
    <t>K_KRE-00300-001</t>
  </si>
  <si>
    <t>Реконструкция котельной №2 с установкой 3-х котлов на торфе (создание центральной котельной) в п. Лесной Верхнекамского района Кировской области</t>
  </si>
  <si>
    <t>K_KRE-00300-002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</si>
  <si>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</si>
  <si>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</si>
  <si>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охранно-пожарной сигнализации (Сунский РЭС)</t>
  </si>
  <si>
    <t>G_KRE-00031-019</t>
  </si>
  <si>
    <t>Модернизация охранно-пожарной сигнализации (Куменский РЭС)</t>
  </si>
  <si>
    <t>G_KRE-00031-021</t>
  </si>
  <si>
    <t>Модернизация охранно-пожарной сигнализации (здание ПС Шевели)</t>
  </si>
  <si>
    <t>G_KRE-00031-023</t>
  </si>
  <si>
    <t>Модернизация охранно-пожарной сигнализации (здание ОПУ ПС Кумены)</t>
  </si>
  <si>
    <t>G_KRE-00031-026</t>
  </si>
  <si>
    <t>Модернизация охранно-пожарной сигнализации (диспетчерская ПС Верхошижемье)</t>
  </si>
  <si>
    <t>G_KRE-00031-027</t>
  </si>
  <si>
    <t>Модернизация охранно-пожарной сигнализации (здание ОПУ ПС Суна)</t>
  </si>
  <si>
    <t>G_KRE-00031-029</t>
  </si>
  <si>
    <t>Модернизация пожарно-охранной сигнализации (Административное здание Кирсинского РЭС)</t>
  </si>
  <si>
    <t>J_KRE-00031-032</t>
  </si>
  <si>
    <t>Модернизация пожарно-охранной сигнализации (РПБ Лебяжского РЭС)</t>
  </si>
  <si>
    <t>J_KRE-00031-033</t>
  </si>
  <si>
    <t>Модернизация пожарно-охранной сигнализации (Дизель-генераторная,  здание охраны, мастерская РС на базе Белохолуницкого РЭС)</t>
  </si>
  <si>
    <t>J_KRE-00031-034</t>
  </si>
  <si>
    <t>Модернизация пожарно-охранной сигнализации (Орловский РЭС)</t>
  </si>
  <si>
    <t>J_KRE-00031-037</t>
  </si>
  <si>
    <t>Модернизация охранно-пожарной сигнализации (Даровской РЭС)</t>
  </si>
  <si>
    <t>J_KRE-00031-039</t>
  </si>
  <si>
    <t>Модернизация охранно-пожарной сигнализации (Помещения службы линий на базе ПО ЯЭС)</t>
  </si>
  <si>
    <t>J_KRE-00031-040</t>
  </si>
  <si>
    <t>Модернизация охранно-пожарной сигнализации (ОПУ ПС 110/35/10 кВ Малмыж)</t>
  </si>
  <si>
    <t>J_KRE-00031-041</t>
  </si>
  <si>
    <t>Модернизация охранно-пожарной сигнализации (Вспомогательное здание базы Мурашинского РЭС)</t>
  </si>
  <si>
    <t>K_KRE-00031-042</t>
  </si>
  <si>
    <t>Модернизация охранно-пожарной сигнализации (Мастерские на базе Даровского РЭС)</t>
  </si>
  <si>
    <t>K_KRE-00031-043</t>
  </si>
  <si>
    <t>Модернизация системы пожаротушения (Дизель-генераторная на базе ПО ЗЭС)</t>
  </si>
  <si>
    <t>K_KRE-00031-044</t>
  </si>
  <si>
    <t>Модернизация базы Юрьянского РЭС филиала "Кировэнерго" (демонтаж одноэтажной части здания (площадью 115м2), модернизация системы гарантированного электропитания)</t>
  </si>
  <si>
    <t>G_KRE-00073-000</t>
  </si>
  <si>
    <t>Модернизация здания Юрьянского РЭС филиала "Кировэнерго" (Устройство наружной эвакуационной лестницы)</t>
  </si>
  <si>
    <t>K_KRE-00100-001</t>
  </si>
  <si>
    <t>Модернизация оперативно-диспетчерской радиосвязи филиала Кировэнерго. Советский РЭС</t>
  </si>
  <si>
    <t>L_KRE-00130-001</t>
  </si>
  <si>
    <t>Модернизация оперативно-диспетчерской радиосвязи филиала Кировэнерго. Оричевский РЭС</t>
  </si>
  <si>
    <t>L_KRE-00130-002</t>
  </si>
  <si>
    <t>Модернизация ПС 110/35/10 кВ "Яранск" с реконструкцией системы видеонаблюдения (2 шт.)</t>
  </si>
  <si>
    <t>J_KRE-00170-005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</si>
  <si>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</si>
  <si>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</si>
  <si>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</si>
  <si>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</si>
  <si>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</si>
  <si>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</si>
  <si>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ПС 110/35/6 кВ  "Мурыгино" (взамен существующей ПС "Красный Курсант") (1 этап) строительство ОРУ 110 кВ, установка Т1 16 МВА, строительство ЗРУ 6 кВ</t>
  </si>
  <si>
    <t>I_KRE-00002-001</t>
  </si>
  <si>
    <t>Строительство ПС 110/35/6 кВ  "Мурыгино" (взамен существующей ПС "Красный Курсант") (2 этап ) установка Т2 16 МВА</t>
  </si>
  <si>
    <t>I_KRE-00002-002</t>
  </si>
  <si>
    <t>Строительство ПС 110/35/6 кВ  "Мурыгино" (взамен существующей ПС "Красный Курсант") (3 этап) строительство ЗРУ 35 кВ</t>
  </si>
  <si>
    <t>I_KRE-00002-003</t>
  </si>
  <si>
    <t>Строительство ПС 110/35/10 кВ «Трехречье» (взамен существующей ПС «Советск») 1 очередь с установкой трансформатора 16 МВА</t>
  </si>
  <si>
    <t>G_KRE-00080-001</t>
  </si>
  <si>
    <t>Техническое перевооружение ПС 110 кВ Беляево (замена силовых трансформаторов 10 МВА на 16 МВА)</t>
  </si>
  <si>
    <t>J_KRE-00083-002</t>
  </si>
  <si>
    <t>Реконструкция ПС 110/35/10 кВ Белая Холуница: изменение схемы ОРУ 110 кВ с переходом на схему №110-5АН, замена трансформатора Т2-10 МВА на 16 МВА</t>
  </si>
  <si>
    <t>I_KRE-00092-002</t>
  </si>
  <si>
    <t>Реконструкция ОРУ 35‑110 кВ ПС 110/35/6 кВ "Заречная"  (монтаж ОРУ 110 кВ по схеме № 110-4Н и 1-й ячейки 35 кВ по блочной схеме, замена трансформатора Т2-6,3 МВА на 10 МВА)</t>
  </si>
  <si>
    <t>G_KRE-00098-000</t>
  </si>
  <si>
    <t>Строительство отпайки от ВЛ 110 кВ ПС Беляево – ПС Коминтерн на ПС Заречная (прокладка КЛ 110 кВ между ПС 110 кВ Коминтерн и ПС 110 кВ Заречная протяженностью 1,2 км)</t>
  </si>
  <si>
    <t>I_KRE-00113-000</t>
  </si>
  <si>
    <t>1.4</t>
  </si>
  <si>
    <t>Прочее новое строительство объектов электросетевого хозяйства, всего, в том числе:</t>
  </si>
  <si>
    <t>Строительство СТП-614 6/0,4 кВ ф.6 ПС Сосновка, мощностью 25 кВА  в г.Сосновка Вятскополянского района</t>
  </si>
  <si>
    <t>L_KRE-00019-061</t>
  </si>
  <si>
    <t>Строительство ВЛ 0,4-10 кВ ф.2 ПС Коминтерн в в д. Кассины Слободского района Кировской области (протяженность 0,540 км)</t>
  </si>
  <si>
    <t>L_KRE-00019-064</t>
  </si>
  <si>
    <t>Строительство ТП 10/0,4 кВ ф.2 ПС Коминтерн мощностью 250 кВА  в д. Кассины Слободского района Кировской области</t>
  </si>
  <si>
    <t>L_KRE-00019-065</t>
  </si>
  <si>
    <t>Строительство участков тепловой сети в п. Лесной Верхнекамского района Кировской области  (объединение тепловых сетей котельных №2, №3, №6) (протяженность 0,32 км)</t>
  </si>
  <si>
    <t>K_KRE-00300-000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</si>
  <si>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</si>
  <si>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</si>
  <si>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</si>
  <si>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</si>
  <si>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 в  Аппарате  управления Филиала «Кировэнерго» (г.Киров ул.Спасская, д.51), в ПО ЮЭС, ПО СЭС, ПО ЯЭС, ПО ЗЭС, ПО ВПЭС</t>
  </si>
  <si>
    <t>F_KRE-00029-001</t>
  </si>
  <si>
    <t>Приобретение оборудования, не входящего в сметы строек  (приборы, оргтехника, ПАК по контролю состояния приборов учета электроэнергиии, РИСЭ 200 кВт 2 шт., РИСЭ 100 кВт 1 шт., РИСЭ 60 кВт 7 шт., РИСЭ 30 кВт 2 шт.и  др.)(1389 шт.)</t>
  </si>
  <si>
    <t>F_KRE-00032-001</t>
  </si>
  <si>
    <t>Приобретение транспорта. Тракторы (мульчер 14 шт)</t>
  </si>
  <si>
    <t>G_KRE-00032-004</t>
  </si>
  <si>
    <t>Приобретение автотранспорта. (УАЗ Комби - 22 шт.)</t>
  </si>
  <si>
    <t>L_KRE-00032-013</t>
  </si>
  <si>
    <t xml:space="preserve">Приобретение оборудования, не входящего в сметы строек  (приборы, оргтехника) (119 шт.) (2025 год) </t>
  </si>
  <si>
    <t>K_KRE-00032-025</t>
  </si>
  <si>
    <t>Приобретение оборудования, не входящего в сметы строек  (приборы, оргтехника) (137 шт.) (2026 год)</t>
  </si>
  <si>
    <t>L_KRE-00032-026</t>
  </si>
  <si>
    <t>Строительство полигона на территории ПС 110/35/10 кВ "Урванцево" (установка ТП 10/0,4 кВ с подходами ВЛ 0,4-10 кВ - 3 шт., установка автоматического секционирующего пункта 10 кВ с реклоузером, строительство ПС 35/10 кВ с подходами ВЛ 10-35 кВ.)</t>
  </si>
  <si>
    <t>J_KRE-00071-006</t>
  </si>
  <si>
    <t>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</t>
  </si>
  <si>
    <t>G_KRE-00090-000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</si>
  <si>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</si>
  <si>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J_KRE-00090-001</t>
  </si>
  <si>
    <t>НИОКР "Разработка прибора для измерения сопротивления растеканию тока заземляющего устройства опор ВЛ-110 кВ без отсоединения грозозащитного троса с гибким датчиком тока"</t>
  </si>
  <si>
    <t>K_KRE-00091-001</t>
  </si>
  <si>
    <t>Приобретение ВЛ 0,4 кВ от ТП 119 и ТП 120 ф. ВЛ 10 кВ №33 ПС 220/110/10 кВ Чепецк, расположенной в п. Ключи Кирово-Чепецкого района Кировской области (собственник - МО "Кирово-Чепецкий муниципальный район Кировской области") (протяженность - 5,304 км)</t>
  </si>
  <si>
    <t>L_KRE-00104-025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</si>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</sst>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50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й заголовок" xfId="710"/>
    <cellStyle name="Мой заголовок листа" xfId="711"/>
    <cellStyle name="Мои наименования показателей" xfId="712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60" zoomScaleNormal="100" workbookViewId="0">
      <selection activeCell="C26" sqref="C26"/>
    </sheetView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33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30" t="s">
        <v>17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31" t="s">
        <v>862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32" t="s">
        <v>14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33" t="s">
        <v>863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29" t="s">
        <v>23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29" t="s">
        <v>24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34" t="s">
        <v>15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36" t="s">
        <v>10</v>
      </c>
      <c r="B15" s="38" t="s">
        <v>2</v>
      </c>
      <c r="C15" s="38" t="s">
        <v>16</v>
      </c>
      <c r="D15" s="44" t="s">
        <v>9</v>
      </c>
      <c r="E15" s="45"/>
      <c r="F15" s="45"/>
      <c r="G15" s="45"/>
      <c r="H15" s="45"/>
      <c r="I15" s="45"/>
      <c r="J15" s="45"/>
      <c r="K15" s="45"/>
      <c r="L15" s="45"/>
      <c r="M15" s="46"/>
      <c r="N15" s="39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37"/>
      <c r="B16" s="38"/>
      <c r="C16" s="38"/>
      <c r="D16" s="47"/>
      <c r="E16" s="48"/>
      <c r="F16" s="48"/>
      <c r="G16" s="48"/>
      <c r="H16" s="48"/>
      <c r="I16" s="48"/>
      <c r="J16" s="48"/>
      <c r="K16" s="48"/>
      <c r="L16" s="48"/>
      <c r="M16" s="49"/>
      <c r="N16" s="3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37"/>
      <c r="B17" s="38"/>
      <c r="C17" s="38"/>
      <c r="D17" s="41" t="s">
        <v>30</v>
      </c>
      <c r="E17" s="42"/>
      <c r="F17" s="42"/>
      <c r="G17" s="42"/>
      <c r="H17" s="42"/>
      <c r="I17" s="41" t="s">
        <v>27</v>
      </c>
      <c r="J17" s="42"/>
      <c r="K17" s="42"/>
      <c r="L17" s="42"/>
      <c r="M17" s="43"/>
      <c r="N17" s="3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37"/>
      <c r="B18" s="36"/>
      <c r="C18" s="36"/>
      <c r="D18" s="17" t="s">
        <v>32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31</v>
      </c>
      <c r="J18" s="18" t="s">
        <v>19</v>
      </c>
      <c r="K18" s="21" t="s">
        <v>20</v>
      </c>
      <c r="L18" s="21" t="s">
        <v>21</v>
      </c>
      <c r="M18" s="12" t="s">
        <v>22</v>
      </c>
      <c r="N18" s="40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27">
        <v>1</v>
      </c>
      <c r="B19" s="27">
        <v>2</v>
      </c>
      <c r="C19" s="27">
        <v>3</v>
      </c>
      <c r="D19" s="28" t="s">
        <v>4</v>
      </c>
      <c r="E19" s="28" t="s">
        <v>5</v>
      </c>
      <c r="F19" s="28" t="s">
        <v>6</v>
      </c>
      <c r="G19" s="28" t="s">
        <v>7</v>
      </c>
      <c r="H19" s="28" t="s">
        <v>8</v>
      </c>
      <c r="I19" s="28" t="s">
        <v>29</v>
      </c>
      <c r="J19" s="28" t="s">
        <v>11</v>
      </c>
      <c r="K19" s="28" t="s">
        <v>12</v>
      </c>
      <c r="L19" s="28" t="s">
        <v>13</v>
      </c>
      <c r="M19" s="28" t="s">
        <v>28</v>
      </c>
      <c r="N19" s="28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26" t="s">
        <v>34</v>
      </c>
      <c r="B20" s="24" t="s">
        <v>35</v>
      </c>
      <c r="C20" s="25" t="s">
        <v>36</v>
      </c>
      <c r="D20" s="23">
        <f t="shared" ref="D20:M20" si="0">IFERROR(SUM(0,D27),"нд")</f>
        <v>9197.4549999999999</v>
      </c>
      <c r="E20" s="23">
        <f t="shared" si="0"/>
        <v>5619.369999999999</v>
      </c>
      <c r="F20" s="23">
        <f t="shared" si="0"/>
        <v>0</v>
      </c>
      <c r="G20" s="23">
        <f t="shared" si="0"/>
        <v>880</v>
      </c>
      <c r="H20" s="23">
        <f t="shared" si="0"/>
        <v>0</v>
      </c>
      <c r="I20" s="23">
        <f t="shared" si="0"/>
        <v>32.596573210936725</v>
      </c>
      <c r="J20" s="23">
        <f t="shared" si="0"/>
        <v>19.915531590460727</v>
      </c>
      <c r="K20" s="23">
        <f t="shared" si="0"/>
        <v>0</v>
      </c>
      <c r="L20" s="23">
        <f t="shared" si="0"/>
        <v>3.1187958435920002</v>
      </c>
      <c r="M20" s="23">
        <f t="shared" si="0"/>
        <v>0</v>
      </c>
      <c r="N20" s="24" t="s">
        <v>860</v>
      </c>
      <c r="O20" s="15"/>
    </row>
    <row r="21" spans="1:44" x14ac:dyDescent="0.25">
      <c r="A21" s="26" t="s">
        <v>37</v>
      </c>
      <c r="B21" s="24" t="s">
        <v>38</v>
      </c>
      <c r="C21" s="25" t="s">
        <v>36</v>
      </c>
      <c r="D21" s="23">
        <f t="shared" ref="D21:M21" si="1">IFERROR(SUM(0,D28),"нд")</f>
        <v>0</v>
      </c>
      <c r="E21" s="23">
        <f t="shared" si="1"/>
        <v>0</v>
      </c>
      <c r="F21" s="23">
        <f t="shared" si="1"/>
        <v>0</v>
      </c>
      <c r="G21" s="23">
        <f t="shared" si="1"/>
        <v>0</v>
      </c>
      <c r="H21" s="23">
        <f t="shared" si="1"/>
        <v>0</v>
      </c>
      <c r="I21" s="23">
        <f t="shared" si="1"/>
        <v>0</v>
      </c>
      <c r="J21" s="23">
        <f t="shared" si="1"/>
        <v>0</v>
      </c>
      <c r="K21" s="23">
        <f t="shared" si="1"/>
        <v>0</v>
      </c>
      <c r="L21" s="23">
        <f t="shared" si="1"/>
        <v>0</v>
      </c>
      <c r="M21" s="23">
        <f t="shared" si="1"/>
        <v>0</v>
      </c>
      <c r="N21" s="24" t="s">
        <v>860</v>
      </c>
      <c r="O21" s="15"/>
    </row>
    <row r="22" spans="1:44" ht="31.5" x14ac:dyDescent="0.25">
      <c r="A22" s="26" t="s">
        <v>39</v>
      </c>
      <c r="B22" s="24" t="s">
        <v>40</v>
      </c>
      <c r="C22" s="25" t="s">
        <v>36</v>
      </c>
      <c r="D22" s="23">
        <f t="shared" ref="D22:M22" si="2">IFERROR(SUM(0,D59),"нд")</f>
        <v>8907.0869999999995</v>
      </c>
      <c r="E22" s="23">
        <f t="shared" si="2"/>
        <v>5619.369999999999</v>
      </c>
      <c r="F22" s="23">
        <f t="shared" si="2"/>
        <v>0</v>
      </c>
      <c r="G22" s="23">
        <f t="shared" si="2"/>
        <v>880</v>
      </c>
      <c r="H22" s="23">
        <f t="shared" si="2"/>
        <v>0</v>
      </c>
      <c r="I22" s="23">
        <f t="shared" si="2"/>
        <v>31.567483993309342</v>
      </c>
      <c r="J22" s="23">
        <f t="shared" si="2"/>
        <v>19.915531590460727</v>
      </c>
      <c r="K22" s="23">
        <f t="shared" si="2"/>
        <v>0</v>
      </c>
      <c r="L22" s="23">
        <f t="shared" si="2"/>
        <v>3.1187958435920002</v>
      </c>
      <c r="M22" s="23">
        <f t="shared" si="2"/>
        <v>0</v>
      </c>
      <c r="N22" s="24" t="s">
        <v>860</v>
      </c>
      <c r="O22" s="15"/>
    </row>
    <row r="23" spans="1:44" ht="47.25" x14ac:dyDescent="0.25">
      <c r="A23" s="26" t="s">
        <v>41</v>
      </c>
      <c r="B23" s="24" t="s">
        <v>42</v>
      </c>
      <c r="C23" s="25" t="s">
        <v>36</v>
      </c>
      <c r="D23" s="23">
        <f t="shared" ref="D23:M23" si="3">IFERROR(SUM(0,D410),"нд")</f>
        <v>290.36800000000005</v>
      </c>
      <c r="E23" s="23">
        <f t="shared" si="3"/>
        <v>0</v>
      </c>
      <c r="F23" s="23">
        <f t="shared" si="3"/>
        <v>0</v>
      </c>
      <c r="G23" s="23">
        <f t="shared" si="3"/>
        <v>0</v>
      </c>
      <c r="H23" s="23">
        <f t="shared" si="3"/>
        <v>0</v>
      </c>
      <c r="I23" s="23">
        <f t="shared" si="3"/>
        <v>1.02908921762738</v>
      </c>
      <c r="J23" s="23">
        <f t="shared" si="3"/>
        <v>0</v>
      </c>
      <c r="K23" s="23">
        <f t="shared" si="3"/>
        <v>0</v>
      </c>
      <c r="L23" s="23">
        <f t="shared" si="3"/>
        <v>0</v>
      </c>
      <c r="M23" s="23">
        <f t="shared" si="3"/>
        <v>0</v>
      </c>
      <c r="N23" s="24" t="s">
        <v>860</v>
      </c>
      <c r="O23" s="15"/>
    </row>
    <row r="24" spans="1:44" ht="31.5" x14ac:dyDescent="0.25">
      <c r="A24" s="26" t="s">
        <v>43</v>
      </c>
      <c r="B24" s="24" t="s">
        <v>44</v>
      </c>
      <c r="C24" s="25" t="s">
        <v>36</v>
      </c>
      <c r="D24" s="23">
        <f t="shared" ref="D24:M24" si="4">IFERROR(SUM(0,D421),"нд")</f>
        <v>0</v>
      </c>
      <c r="E24" s="23">
        <f t="shared" si="4"/>
        <v>0</v>
      </c>
      <c r="F24" s="23">
        <f t="shared" si="4"/>
        <v>0</v>
      </c>
      <c r="G24" s="23">
        <f t="shared" si="4"/>
        <v>0</v>
      </c>
      <c r="H24" s="23">
        <f t="shared" si="4"/>
        <v>0</v>
      </c>
      <c r="I24" s="23">
        <f t="shared" si="4"/>
        <v>0</v>
      </c>
      <c r="J24" s="23">
        <f t="shared" si="4"/>
        <v>0</v>
      </c>
      <c r="K24" s="23">
        <f t="shared" si="4"/>
        <v>0</v>
      </c>
      <c r="L24" s="23">
        <f t="shared" si="4"/>
        <v>0</v>
      </c>
      <c r="M24" s="23">
        <f t="shared" si="4"/>
        <v>0</v>
      </c>
      <c r="N24" s="24" t="s">
        <v>860</v>
      </c>
      <c r="O24" s="15"/>
    </row>
    <row r="25" spans="1:44" ht="31.5" x14ac:dyDescent="0.25">
      <c r="A25" s="26" t="s">
        <v>45</v>
      </c>
      <c r="B25" s="24" t="s">
        <v>46</v>
      </c>
      <c r="C25" s="25" t="s">
        <v>36</v>
      </c>
      <c r="D25" s="23">
        <f t="shared" ref="D25:M25" si="5">IFERROR(SUM(0,D426),"нд")</f>
        <v>0</v>
      </c>
      <c r="E25" s="23">
        <f t="shared" si="5"/>
        <v>0</v>
      </c>
      <c r="F25" s="23">
        <f t="shared" si="5"/>
        <v>0</v>
      </c>
      <c r="G25" s="23">
        <f t="shared" si="5"/>
        <v>0</v>
      </c>
      <c r="H25" s="23">
        <f t="shared" si="5"/>
        <v>0</v>
      </c>
      <c r="I25" s="23">
        <f t="shared" si="5"/>
        <v>0</v>
      </c>
      <c r="J25" s="23">
        <f t="shared" si="5"/>
        <v>0</v>
      </c>
      <c r="K25" s="23">
        <f t="shared" si="5"/>
        <v>0</v>
      </c>
      <c r="L25" s="23">
        <f t="shared" si="5"/>
        <v>0</v>
      </c>
      <c r="M25" s="23">
        <f t="shared" si="5"/>
        <v>0</v>
      </c>
      <c r="N25" s="24" t="s">
        <v>860</v>
      </c>
      <c r="O25" s="15"/>
    </row>
    <row r="26" spans="1:44" x14ac:dyDescent="0.25">
      <c r="A26" s="26" t="s">
        <v>47</v>
      </c>
      <c r="B26" s="24" t="s">
        <v>48</v>
      </c>
      <c r="C26" s="25" t="s">
        <v>36</v>
      </c>
      <c r="D26" s="23">
        <f t="shared" ref="D26:M26" si="6">IFERROR(SUM(0,D427),"нд")</f>
        <v>0</v>
      </c>
      <c r="E26" s="23">
        <f t="shared" si="6"/>
        <v>0</v>
      </c>
      <c r="F26" s="23">
        <f t="shared" si="6"/>
        <v>0</v>
      </c>
      <c r="G26" s="23">
        <f t="shared" si="6"/>
        <v>0</v>
      </c>
      <c r="H26" s="23">
        <f t="shared" si="6"/>
        <v>0</v>
      </c>
      <c r="I26" s="23">
        <f t="shared" si="6"/>
        <v>0</v>
      </c>
      <c r="J26" s="23">
        <f t="shared" si="6"/>
        <v>0</v>
      </c>
      <c r="K26" s="23">
        <f t="shared" si="6"/>
        <v>0</v>
      </c>
      <c r="L26" s="23">
        <f t="shared" si="6"/>
        <v>0</v>
      </c>
      <c r="M26" s="23">
        <f t="shared" si="6"/>
        <v>0</v>
      </c>
      <c r="N26" s="24" t="s">
        <v>860</v>
      </c>
      <c r="O26" s="15"/>
    </row>
    <row r="27" spans="1:44" x14ac:dyDescent="0.25">
      <c r="A27" s="26" t="s">
        <v>49</v>
      </c>
      <c r="B27" s="24" t="s">
        <v>50</v>
      </c>
      <c r="C27" s="25" t="s">
        <v>36</v>
      </c>
      <c r="D27" s="23">
        <f t="shared" ref="D27:M27" si="7">IFERROR(SUM(0,D28,D59,D410,D421,D426,D427),"нд")</f>
        <v>9197.4549999999999</v>
      </c>
      <c r="E27" s="23">
        <f t="shared" si="7"/>
        <v>5619.369999999999</v>
      </c>
      <c r="F27" s="23">
        <f t="shared" si="7"/>
        <v>0</v>
      </c>
      <c r="G27" s="23">
        <f t="shared" si="7"/>
        <v>880</v>
      </c>
      <c r="H27" s="23">
        <f t="shared" si="7"/>
        <v>0</v>
      </c>
      <c r="I27" s="23">
        <f t="shared" si="7"/>
        <v>32.596573210936725</v>
      </c>
      <c r="J27" s="23">
        <f t="shared" si="7"/>
        <v>19.915531590460727</v>
      </c>
      <c r="K27" s="23">
        <f t="shared" si="7"/>
        <v>0</v>
      </c>
      <c r="L27" s="23">
        <f t="shared" si="7"/>
        <v>3.1187958435920002</v>
      </c>
      <c r="M27" s="23">
        <f t="shared" si="7"/>
        <v>0</v>
      </c>
      <c r="N27" s="24" t="s">
        <v>860</v>
      </c>
      <c r="O27" s="15"/>
    </row>
    <row r="28" spans="1:44" x14ac:dyDescent="0.25">
      <c r="A28" s="26" t="s">
        <v>51</v>
      </c>
      <c r="B28" s="24" t="s">
        <v>52</v>
      </c>
      <c r="C28" s="25" t="s">
        <v>36</v>
      </c>
      <c r="D28" s="23">
        <f t="shared" ref="D28:M28" si="8">IFERROR(SUM(0,D29,D40,D43,D52),"нд")</f>
        <v>0</v>
      </c>
      <c r="E28" s="23">
        <f t="shared" si="8"/>
        <v>0</v>
      </c>
      <c r="F28" s="23">
        <f t="shared" si="8"/>
        <v>0</v>
      </c>
      <c r="G28" s="23">
        <f t="shared" si="8"/>
        <v>0</v>
      </c>
      <c r="H28" s="23">
        <f t="shared" si="8"/>
        <v>0</v>
      </c>
      <c r="I28" s="23">
        <f t="shared" si="8"/>
        <v>0</v>
      </c>
      <c r="J28" s="23">
        <f t="shared" si="8"/>
        <v>0</v>
      </c>
      <c r="K28" s="23">
        <f t="shared" si="8"/>
        <v>0</v>
      </c>
      <c r="L28" s="23">
        <f t="shared" si="8"/>
        <v>0</v>
      </c>
      <c r="M28" s="23">
        <f t="shared" si="8"/>
        <v>0</v>
      </c>
      <c r="N28" s="24" t="s">
        <v>860</v>
      </c>
      <c r="O28" s="15"/>
    </row>
    <row r="29" spans="1:44" ht="31.5" x14ac:dyDescent="0.25">
      <c r="A29" s="26" t="s">
        <v>53</v>
      </c>
      <c r="B29" s="24" t="s">
        <v>54</v>
      </c>
      <c r="C29" s="25" t="s">
        <v>36</v>
      </c>
      <c r="D29" s="23">
        <f t="shared" ref="D29:M29" si="9">IFERROR(SUM(0,D30,D31,D32),"нд")</f>
        <v>0</v>
      </c>
      <c r="E29" s="23">
        <f t="shared" si="9"/>
        <v>0</v>
      </c>
      <c r="F29" s="23">
        <f t="shared" si="9"/>
        <v>0</v>
      </c>
      <c r="G29" s="23">
        <f t="shared" si="9"/>
        <v>0</v>
      </c>
      <c r="H29" s="23">
        <f t="shared" si="9"/>
        <v>0</v>
      </c>
      <c r="I29" s="23">
        <f t="shared" si="9"/>
        <v>0</v>
      </c>
      <c r="J29" s="23">
        <f t="shared" si="9"/>
        <v>0</v>
      </c>
      <c r="K29" s="23">
        <f t="shared" si="9"/>
        <v>0</v>
      </c>
      <c r="L29" s="23">
        <f t="shared" si="9"/>
        <v>0</v>
      </c>
      <c r="M29" s="23">
        <f t="shared" si="9"/>
        <v>0</v>
      </c>
      <c r="N29" s="24" t="s">
        <v>860</v>
      </c>
      <c r="O29" s="15"/>
    </row>
    <row r="30" spans="1:44" ht="47.25" x14ac:dyDescent="0.25">
      <c r="A30" s="26" t="s">
        <v>55</v>
      </c>
      <c r="B30" s="24" t="s">
        <v>56</v>
      </c>
      <c r="C30" s="25" t="s">
        <v>36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4" t="s">
        <v>860</v>
      </c>
      <c r="O30" s="15"/>
    </row>
    <row r="31" spans="1:44" ht="47.25" x14ac:dyDescent="0.25">
      <c r="A31" s="26" t="s">
        <v>57</v>
      </c>
      <c r="B31" s="24" t="s">
        <v>58</v>
      </c>
      <c r="C31" s="25" t="s">
        <v>36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4" t="s">
        <v>860</v>
      </c>
      <c r="O31" s="15"/>
    </row>
    <row r="32" spans="1:44" ht="31.5" x14ac:dyDescent="0.25">
      <c r="A32" s="26" t="s">
        <v>59</v>
      </c>
      <c r="B32" s="24" t="s">
        <v>60</v>
      </c>
      <c r="C32" s="25" t="s">
        <v>36</v>
      </c>
      <c r="D32" s="23">
        <f t="shared" ref="D32:M32" si="10">IFERROR(SUM(D33:D39),"нд")</f>
        <v>0</v>
      </c>
      <c r="E32" s="23">
        <f t="shared" si="10"/>
        <v>0</v>
      </c>
      <c r="F32" s="23">
        <f t="shared" si="10"/>
        <v>0</v>
      </c>
      <c r="G32" s="23">
        <f t="shared" si="10"/>
        <v>0</v>
      </c>
      <c r="H32" s="23">
        <f t="shared" si="10"/>
        <v>0</v>
      </c>
      <c r="I32" s="23">
        <f t="shared" si="10"/>
        <v>0</v>
      </c>
      <c r="J32" s="23">
        <f t="shared" si="10"/>
        <v>0</v>
      </c>
      <c r="K32" s="23">
        <f t="shared" si="10"/>
        <v>0</v>
      </c>
      <c r="L32" s="23">
        <f t="shared" si="10"/>
        <v>0</v>
      </c>
      <c r="M32" s="23">
        <f t="shared" si="10"/>
        <v>0</v>
      </c>
      <c r="N32" s="24" t="s">
        <v>860</v>
      </c>
      <c r="O32" s="15"/>
    </row>
    <row r="33" spans="1:15" ht="13.5" customHeight="1" x14ac:dyDescent="0.25">
      <c r="A33" s="26" t="s">
        <v>59</v>
      </c>
      <c r="B33" s="24" t="s">
        <v>61</v>
      </c>
      <c r="C33" s="25" t="s">
        <v>62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4" t="s">
        <v>861</v>
      </c>
      <c r="O33" s="15"/>
    </row>
    <row r="34" spans="1:15" ht="63" x14ac:dyDescent="0.25">
      <c r="A34" s="26" t="s">
        <v>59</v>
      </c>
      <c r="B34" s="24" t="s">
        <v>63</v>
      </c>
      <c r="C34" s="25" t="s">
        <v>64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4" t="s">
        <v>861</v>
      </c>
      <c r="O34" s="15"/>
    </row>
    <row r="35" spans="1:15" ht="63" x14ac:dyDescent="0.25">
      <c r="A35" s="26" t="s">
        <v>59</v>
      </c>
      <c r="B35" s="24" t="s">
        <v>65</v>
      </c>
      <c r="C35" s="25" t="s">
        <v>66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4" t="s">
        <v>861</v>
      </c>
      <c r="O35" s="15"/>
    </row>
    <row r="36" spans="1:15" ht="63" x14ac:dyDescent="0.25">
      <c r="A36" s="26" t="s">
        <v>59</v>
      </c>
      <c r="B36" s="24" t="s">
        <v>67</v>
      </c>
      <c r="C36" s="25" t="s">
        <v>68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4" t="s">
        <v>861</v>
      </c>
      <c r="O36" s="15"/>
    </row>
    <row r="37" spans="1:15" ht="78.75" x14ac:dyDescent="0.25">
      <c r="A37" s="26" t="s">
        <v>59</v>
      </c>
      <c r="B37" s="24" t="s">
        <v>69</v>
      </c>
      <c r="C37" s="25" t="s">
        <v>70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4" t="s">
        <v>861</v>
      </c>
      <c r="O37" s="15"/>
    </row>
    <row r="38" spans="1:15" ht="78.75" x14ac:dyDescent="0.25">
      <c r="A38" s="26" t="s">
        <v>59</v>
      </c>
      <c r="B38" s="24" t="s">
        <v>71</v>
      </c>
      <c r="C38" s="25" t="s">
        <v>72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4" t="s">
        <v>861</v>
      </c>
      <c r="O38" s="15"/>
    </row>
    <row r="39" spans="1:15" ht="78.75" x14ac:dyDescent="0.25">
      <c r="A39" s="26" t="s">
        <v>59</v>
      </c>
      <c r="B39" s="24" t="s">
        <v>73</v>
      </c>
      <c r="C39" s="25" t="s">
        <v>74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4" t="s">
        <v>861</v>
      </c>
      <c r="O39" s="15"/>
    </row>
    <row r="40" spans="1:15" ht="31.5" x14ac:dyDescent="0.25">
      <c r="A40" s="26" t="s">
        <v>75</v>
      </c>
      <c r="B40" s="24" t="s">
        <v>76</v>
      </c>
      <c r="C40" s="25" t="s">
        <v>36</v>
      </c>
      <c r="D40" s="23">
        <f t="shared" ref="D40:M40" si="11">IFERROR(SUM(0,D41,D42),"нд")</f>
        <v>0</v>
      </c>
      <c r="E40" s="23">
        <f t="shared" si="11"/>
        <v>0</v>
      </c>
      <c r="F40" s="23">
        <f t="shared" si="11"/>
        <v>0</v>
      </c>
      <c r="G40" s="23">
        <f t="shared" si="11"/>
        <v>0</v>
      </c>
      <c r="H40" s="23">
        <f t="shared" si="11"/>
        <v>0</v>
      </c>
      <c r="I40" s="23">
        <f t="shared" si="11"/>
        <v>0</v>
      </c>
      <c r="J40" s="23">
        <f t="shared" si="11"/>
        <v>0</v>
      </c>
      <c r="K40" s="23">
        <f t="shared" si="11"/>
        <v>0</v>
      </c>
      <c r="L40" s="23">
        <f t="shared" si="11"/>
        <v>0</v>
      </c>
      <c r="M40" s="23">
        <f t="shared" si="11"/>
        <v>0</v>
      </c>
      <c r="N40" s="24" t="s">
        <v>860</v>
      </c>
      <c r="O40" s="15"/>
    </row>
    <row r="41" spans="1:15" ht="47.25" x14ac:dyDescent="0.25">
      <c r="A41" s="26" t="s">
        <v>77</v>
      </c>
      <c r="B41" s="24" t="s">
        <v>78</v>
      </c>
      <c r="C41" s="25" t="s">
        <v>36</v>
      </c>
      <c r="D41" s="23">
        <f t="shared" ref="D41:M42" si="12">IFERROR(SUM(0),"нд")</f>
        <v>0</v>
      </c>
      <c r="E41" s="23">
        <f t="shared" si="12"/>
        <v>0</v>
      </c>
      <c r="F41" s="23">
        <f t="shared" si="12"/>
        <v>0</v>
      </c>
      <c r="G41" s="23">
        <f t="shared" si="12"/>
        <v>0</v>
      </c>
      <c r="H41" s="23">
        <f t="shared" si="12"/>
        <v>0</v>
      </c>
      <c r="I41" s="23">
        <f t="shared" si="12"/>
        <v>0</v>
      </c>
      <c r="J41" s="23">
        <f t="shared" si="12"/>
        <v>0</v>
      </c>
      <c r="K41" s="23">
        <f t="shared" si="12"/>
        <v>0</v>
      </c>
      <c r="L41" s="23">
        <f t="shared" si="12"/>
        <v>0</v>
      </c>
      <c r="M41" s="23">
        <f t="shared" si="12"/>
        <v>0</v>
      </c>
      <c r="N41" s="24" t="s">
        <v>860</v>
      </c>
      <c r="O41" s="15"/>
    </row>
    <row r="42" spans="1:15" ht="31.5" x14ac:dyDescent="0.25">
      <c r="A42" s="26" t="s">
        <v>79</v>
      </c>
      <c r="B42" s="24" t="s">
        <v>80</v>
      </c>
      <c r="C42" s="25" t="s">
        <v>36</v>
      </c>
      <c r="D42" s="23">
        <f t="shared" si="12"/>
        <v>0</v>
      </c>
      <c r="E42" s="23">
        <f t="shared" si="12"/>
        <v>0</v>
      </c>
      <c r="F42" s="23">
        <f t="shared" si="12"/>
        <v>0</v>
      </c>
      <c r="G42" s="23">
        <f t="shared" si="12"/>
        <v>0</v>
      </c>
      <c r="H42" s="23">
        <f t="shared" si="12"/>
        <v>0</v>
      </c>
      <c r="I42" s="23">
        <f t="shared" si="12"/>
        <v>0</v>
      </c>
      <c r="J42" s="23">
        <f t="shared" si="12"/>
        <v>0</v>
      </c>
      <c r="K42" s="23">
        <f t="shared" si="12"/>
        <v>0</v>
      </c>
      <c r="L42" s="23">
        <f t="shared" si="12"/>
        <v>0</v>
      </c>
      <c r="M42" s="23">
        <f t="shared" si="12"/>
        <v>0</v>
      </c>
      <c r="N42" s="24" t="s">
        <v>860</v>
      </c>
      <c r="O42" s="15"/>
    </row>
    <row r="43" spans="1:15" ht="31.5" x14ac:dyDescent="0.25">
      <c r="A43" s="26" t="s">
        <v>81</v>
      </c>
      <c r="B43" s="24" t="s">
        <v>82</v>
      </c>
      <c r="C43" s="25" t="s">
        <v>36</v>
      </c>
      <c r="D43" s="23">
        <f t="shared" ref="D43:M43" si="13">IFERROR(SUM(0,D44,D48),"нд")</f>
        <v>0</v>
      </c>
      <c r="E43" s="23">
        <f t="shared" si="13"/>
        <v>0</v>
      </c>
      <c r="F43" s="23">
        <f t="shared" si="13"/>
        <v>0</v>
      </c>
      <c r="G43" s="23">
        <f t="shared" si="13"/>
        <v>0</v>
      </c>
      <c r="H43" s="23">
        <f t="shared" si="13"/>
        <v>0</v>
      </c>
      <c r="I43" s="23">
        <f t="shared" si="13"/>
        <v>0</v>
      </c>
      <c r="J43" s="23">
        <f t="shared" si="13"/>
        <v>0</v>
      </c>
      <c r="K43" s="23">
        <f t="shared" si="13"/>
        <v>0</v>
      </c>
      <c r="L43" s="23">
        <f t="shared" si="13"/>
        <v>0</v>
      </c>
      <c r="M43" s="23">
        <f t="shared" si="13"/>
        <v>0</v>
      </c>
      <c r="N43" s="24" t="s">
        <v>860</v>
      </c>
      <c r="O43" s="15"/>
    </row>
    <row r="44" spans="1:15" ht="31.5" x14ac:dyDescent="0.25">
      <c r="A44" s="26" t="s">
        <v>83</v>
      </c>
      <c r="B44" s="24" t="s">
        <v>84</v>
      </c>
      <c r="C44" s="25" t="s">
        <v>36</v>
      </c>
      <c r="D44" s="23">
        <f t="shared" ref="D44:M44" si="14">IFERROR(SUM(0,D45,D46,D47),"нд")</f>
        <v>0</v>
      </c>
      <c r="E44" s="23">
        <f t="shared" si="14"/>
        <v>0</v>
      </c>
      <c r="F44" s="23">
        <f t="shared" si="14"/>
        <v>0</v>
      </c>
      <c r="G44" s="23">
        <f t="shared" si="14"/>
        <v>0</v>
      </c>
      <c r="H44" s="23">
        <f t="shared" si="14"/>
        <v>0</v>
      </c>
      <c r="I44" s="23">
        <f t="shared" si="14"/>
        <v>0</v>
      </c>
      <c r="J44" s="23">
        <f t="shared" si="14"/>
        <v>0</v>
      </c>
      <c r="K44" s="23">
        <f t="shared" si="14"/>
        <v>0</v>
      </c>
      <c r="L44" s="23">
        <f t="shared" si="14"/>
        <v>0</v>
      </c>
      <c r="M44" s="23">
        <f t="shared" si="14"/>
        <v>0</v>
      </c>
      <c r="N44" s="24" t="s">
        <v>860</v>
      </c>
      <c r="O44" s="15"/>
    </row>
    <row r="45" spans="1:15" ht="78.75" x14ac:dyDescent="0.25">
      <c r="A45" s="26" t="s">
        <v>83</v>
      </c>
      <c r="B45" s="24" t="s">
        <v>85</v>
      </c>
      <c r="C45" s="25" t="s">
        <v>36</v>
      </c>
      <c r="D45" s="23">
        <f t="shared" ref="D45:M47" si="15">IFERROR(SUM(0),"нд")</f>
        <v>0</v>
      </c>
      <c r="E45" s="23">
        <f t="shared" si="15"/>
        <v>0</v>
      </c>
      <c r="F45" s="23">
        <f t="shared" si="15"/>
        <v>0</v>
      </c>
      <c r="G45" s="23">
        <f t="shared" si="15"/>
        <v>0</v>
      </c>
      <c r="H45" s="23">
        <f t="shared" si="15"/>
        <v>0</v>
      </c>
      <c r="I45" s="23">
        <f t="shared" si="15"/>
        <v>0</v>
      </c>
      <c r="J45" s="23">
        <f t="shared" si="15"/>
        <v>0</v>
      </c>
      <c r="K45" s="23">
        <f t="shared" si="15"/>
        <v>0</v>
      </c>
      <c r="L45" s="23">
        <f t="shared" si="15"/>
        <v>0</v>
      </c>
      <c r="M45" s="23">
        <f t="shared" si="15"/>
        <v>0</v>
      </c>
      <c r="N45" s="24" t="s">
        <v>860</v>
      </c>
      <c r="O45" s="15"/>
    </row>
    <row r="46" spans="1:15" ht="63" x14ac:dyDescent="0.25">
      <c r="A46" s="26" t="s">
        <v>83</v>
      </c>
      <c r="B46" s="24" t="s">
        <v>86</v>
      </c>
      <c r="C46" s="25" t="s">
        <v>36</v>
      </c>
      <c r="D46" s="23">
        <f t="shared" si="15"/>
        <v>0</v>
      </c>
      <c r="E46" s="23">
        <f t="shared" si="15"/>
        <v>0</v>
      </c>
      <c r="F46" s="23">
        <f t="shared" si="15"/>
        <v>0</v>
      </c>
      <c r="G46" s="23">
        <f t="shared" si="15"/>
        <v>0</v>
      </c>
      <c r="H46" s="23">
        <f t="shared" si="15"/>
        <v>0</v>
      </c>
      <c r="I46" s="23">
        <f t="shared" si="15"/>
        <v>0</v>
      </c>
      <c r="J46" s="23">
        <f t="shared" si="15"/>
        <v>0</v>
      </c>
      <c r="K46" s="23">
        <f t="shared" si="15"/>
        <v>0</v>
      </c>
      <c r="L46" s="23">
        <f t="shared" si="15"/>
        <v>0</v>
      </c>
      <c r="M46" s="23">
        <f t="shared" si="15"/>
        <v>0</v>
      </c>
      <c r="N46" s="24" t="s">
        <v>860</v>
      </c>
      <c r="O46" s="15"/>
    </row>
    <row r="47" spans="1:15" ht="63" x14ac:dyDescent="0.25">
      <c r="A47" s="26" t="s">
        <v>83</v>
      </c>
      <c r="B47" s="24" t="s">
        <v>87</v>
      </c>
      <c r="C47" s="25" t="s">
        <v>36</v>
      </c>
      <c r="D47" s="23">
        <f t="shared" si="15"/>
        <v>0</v>
      </c>
      <c r="E47" s="23">
        <f t="shared" si="15"/>
        <v>0</v>
      </c>
      <c r="F47" s="23">
        <f t="shared" si="15"/>
        <v>0</v>
      </c>
      <c r="G47" s="23">
        <f t="shared" si="15"/>
        <v>0</v>
      </c>
      <c r="H47" s="23">
        <f t="shared" si="15"/>
        <v>0</v>
      </c>
      <c r="I47" s="23">
        <f t="shared" si="15"/>
        <v>0</v>
      </c>
      <c r="J47" s="23">
        <f t="shared" si="15"/>
        <v>0</v>
      </c>
      <c r="K47" s="23">
        <f t="shared" si="15"/>
        <v>0</v>
      </c>
      <c r="L47" s="23">
        <f t="shared" si="15"/>
        <v>0</v>
      </c>
      <c r="M47" s="23">
        <f t="shared" si="15"/>
        <v>0</v>
      </c>
      <c r="N47" s="24" t="s">
        <v>860</v>
      </c>
      <c r="O47" s="15"/>
    </row>
    <row r="48" spans="1:15" ht="31.5" x14ac:dyDescent="0.25">
      <c r="A48" s="26" t="s">
        <v>88</v>
      </c>
      <c r="B48" s="24" t="s">
        <v>84</v>
      </c>
      <c r="C48" s="25" t="s">
        <v>36</v>
      </c>
      <c r="D48" s="23">
        <f t="shared" ref="D48:M48" si="16">IFERROR(SUM(0,D49,D50,D51),"нд")</f>
        <v>0</v>
      </c>
      <c r="E48" s="23">
        <f t="shared" si="16"/>
        <v>0</v>
      </c>
      <c r="F48" s="23">
        <f t="shared" si="16"/>
        <v>0</v>
      </c>
      <c r="G48" s="23">
        <f t="shared" si="16"/>
        <v>0</v>
      </c>
      <c r="H48" s="23">
        <f t="shared" si="16"/>
        <v>0</v>
      </c>
      <c r="I48" s="23">
        <f t="shared" si="16"/>
        <v>0</v>
      </c>
      <c r="J48" s="23">
        <f t="shared" si="16"/>
        <v>0</v>
      </c>
      <c r="K48" s="23">
        <f t="shared" si="16"/>
        <v>0</v>
      </c>
      <c r="L48" s="23">
        <f t="shared" si="16"/>
        <v>0</v>
      </c>
      <c r="M48" s="23">
        <f t="shared" si="16"/>
        <v>0</v>
      </c>
      <c r="N48" s="24" t="s">
        <v>860</v>
      </c>
      <c r="O48" s="15"/>
    </row>
    <row r="49" spans="1:15" ht="78.75" x14ac:dyDescent="0.25">
      <c r="A49" s="26" t="s">
        <v>88</v>
      </c>
      <c r="B49" s="24" t="s">
        <v>85</v>
      </c>
      <c r="C49" s="25" t="s">
        <v>36</v>
      </c>
      <c r="D49" s="23">
        <f t="shared" ref="D49:M51" si="17">IFERROR(SUM(0),"нд")</f>
        <v>0</v>
      </c>
      <c r="E49" s="23">
        <f t="shared" si="17"/>
        <v>0</v>
      </c>
      <c r="F49" s="23">
        <f t="shared" si="17"/>
        <v>0</v>
      </c>
      <c r="G49" s="23">
        <f t="shared" si="17"/>
        <v>0</v>
      </c>
      <c r="H49" s="23">
        <f t="shared" si="17"/>
        <v>0</v>
      </c>
      <c r="I49" s="23">
        <f t="shared" si="17"/>
        <v>0</v>
      </c>
      <c r="J49" s="23">
        <f t="shared" si="17"/>
        <v>0</v>
      </c>
      <c r="K49" s="23">
        <f t="shared" si="17"/>
        <v>0</v>
      </c>
      <c r="L49" s="23">
        <f t="shared" si="17"/>
        <v>0</v>
      </c>
      <c r="M49" s="23">
        <f t="shared" si="17"/>
        <v>0</v>
      </c>
      <c r="N49" s="24" t="s">
        <v>860</v>
      </c>
      <c r="O49" s="15"/>
    </row>
    <row r="50" spans="1:15" ht="63" x14ac:dyDescent="0.25">
      <c r="A50" s="26" t="s">
        <v>88</v>
      </c>
      <c r="B50" s="24" t="s">
        <v>86</v>
      </c>
      <c r="C50" s="25" t="s">
        <v>36</v>
      </c>
      <c r="D50" s="23">
        <f t="shared" si="17"/>
        <v>0</v>
      </c>
      <c r="E50" s="23">
        <f t="shared" si="17"/>
        <v>0</v>
      </c>
      <c r="F50" s="23">
        <f t="shared" si="17"/>
        <v>0</v>
      </c>
      <c r="G50" s="23">
        <f t="shared" si="17"/>
        <v>0</v>
      </c>
      <c r="H50" s="23">
        <f t="shared" si="17"/>
        <v>0</v>
      </c>
      <c r="I50" s="23">
        <f t="shared" si="17"/>
        <v>0</v>
      </c>
      <c r="J50" s="23">
        <f t="shared" si="17"/>
        <v>0</v>
      </c>
      <c r="K50" s="23">
        <f t="shared" si="17"/>
        <v>0</v>
      </c>
      <c r="L50" s="23">
        <f t="shared" si="17"/>
        <v>0</v>
      </c>
      <c r="M50" s="23">
        <f t="shared" si="17"/>
        <v>0</v>
      </c>
      <c r="N50" s="24" t="s">
        <v>860</v>
      </c>
      <c r="O50" s="15"/>
    </row>
    <row r="51" spans="1:15" ht="63" x14ac:dyDescent="0.25">
      <c r="A51" s="26" t="s">
        <v>88</v>
      </c>
      <c r="B51" s="24" t="s">
        <v>87</v>
      </c>
      <c r="C51" s="25" t="s">
        <v>36</v>
      </c>
      <c r="D51" s="23">
        <f t="shared" si="17"/>
        <v>0</v>
      </c>
      <c r="E51" s="23">
        <f t="shared" si="17"/>
        <v>0</v>
      </c>
      <c r="F51" s="23">
        <f t="shared" si="17"/>
        <v>0</v>
      </c>
      <c r="G51" s="23">
        <f t="shared" si="17"/>
        <v>0</v>
      </c>
      <c r="H51" s="23">
        <f t="shared" si="17"/>
        <v>0</v>
      </c>
      <c r="I51" s="23">
        <f t="shared" si="17"/>
        <v>0</v>
      </c>
      <c r="J51" s="23">
        <f t="shared" si="17"/>
        <v>0</v>
      </c>
      <c r="K51" s="23">
        <f t="shared" si="17"/>
        <v>0</v>
      </c>
      <c r="L51" s="23">
        <f t="shared" si="17"/>
        <v>0</v>
      </c>
      <c r="M51" s="23">
        <f t="shared" si="17"/>
        <v>0</v>
      </c>
      <c r="N51" s="24" t="s">
        <v>860</v>
      </c>
      <c r="O51" s="15"/>
    </row>
    <row r="52" spans="1:15" ht="63" x14ac:dyDescent="0.25">
      <c r="A52" s="26" t="s">
        <v>89</v>
      </c>
      <c r="B52" s="24" t="s">
        <v>90</v>
      </c>
      <c r="C52" s="25" t="s">
        <v>36</v>
      </c>
      <c r="D52" s="23">
        <f t="shared" ref="D52:M52" si="18">IFERROR(SUM(0,D53,D54),"нд")</f>
        <v>0</v>
      </c>
      <c r="E52" s="23">
        <f t="shared" si="18"/>
        <v>0</v>
      </c>
      <c r="F52" s="23">
        <f t="shared" si="18"/>
        <v>0</v>
      </c>
      <c r="G52" s="23">
        <f t="shared" si="18"/>
        <v>0</v>
      </c>
      <c r="H52" s="23">
        <f t="shared" si="18"/>
        <v>0</v>
      </c>
      <c r="I52" s="23">
        <f t="shared" si="18"/>
        <v>0</v>
      </c>
      <c r="J52" s="23">
        <f t="shared" si="18"/>
        <v>0</v>
      </c>
      <c r="K52" s="23">
        <f t="shared" si="18"/>
        <v>0</v>
      </c>
      <c r="L52" s="23">
        <f t="shared" si="18"/>
        <v>0</v>
      </c>
      <c r="M52" s="23">
        <f t="shared" si="18"/>
        <v>0</v>
      </c>
      <c r="N52" s="24" t="s">
        <v>860</v>
      </c>
      <c r="O52" s="15"/>
    </row>
    <row r="53" spans="1:15" ht="47.25" x14ac:dyDescent="0.25">
      <c r="A53" s="26" t="s">
        <v>91</v>
      </c>
      <c r="B53" s="24" t="s">
        <v>92</v>
      </c>
      <c r="C53" s="25" t="s">
        <v>36</v>
      </c>
      <c r="D53" s="23">
        <f t="shared" ref="D53:M53" si="19">IFERROR(SUM(0),"нд")</f>
        <v>0</v>
      </c>
      <c r="E53" s="23">
        <f t="shared" si="19"/>
        <v>0</v>
      </c>
      <c r="F53" s="23">
        <f t="shared" si="19"/>
        <v>0</v>
      </c>
      <c r="G53" s="23">
        <f t="shared" si="19"/>
        <v>0</v>
      </c>
      <c r="H53" s="23">
        <f t="shared" si="19"/>
        <v>0</v>
      </c>
      <c r="I53" s="23">
        <f t="shared" si="19"/>
        <v>0</v>
      </c>
      <c r="J53" s="23">
        <f t="shared" si="19"/>
        <v>0</v>
      </c>
      <c r="K53" s="23">
        <f t="shared" si="19"/>
        <v>0</v>
      </c>
      <c r="L53" s="23">
        <f t="shared" si="19"/>
        <v>0</v>
      </c>
      <c r="M53" s="23">
        <f t="shared" si="19"/>
        <v>0</v>
      </c>
      <c r="N53" s="24" t="s">
        <v>860</v>
      </c>
      <c r="O53" s="15"/>
    </row>
    <row r="54" spans="1:15" ht="63" x14ac:dyDescent="0.25">
      <c r="A54" s="26" t="s">
        <v>93</v>
      </c>
      <c r="B54" s="24" t="s">
        <v>94</v>
      </c>
      <c r="C54" s="25" t="s">
        <v>36</v>
      </c>
      <c r="D54" s="23">
        <f t="shared" ref="D54:M54" si="20">IFERROR(SUM(D55:D58),"нд")</f>
        <v>0</v>
      </c>
      <c r="E54" s="23">
        <f t="shared" si="20"/>
        <v>0</v>
      </c>
      <c r="F54" s="23">
        <f t="shared" si="20"/>
        <v>0</v>
      </c>
      <c r="G54" s="23">
        <f t="shared" si="20"/>
        <v>0</v>
      </c>
      <c r="H54" s="23">
        <f t="shared" si="20"/>
        <v>0</v>
      </c>
      <c r="I54" s="23">
        <f t="shared" si="20"/>
        <v>0</v>
      </c>
      <c r="J54" s="23">
        <f t="shared" si="20"/>
        <v>0</v>
      </c>
      <c r="K54" s="23">
        <f t="shared" si="20"/>
        <v>0</v>
      </c>
      <c r="L54" s="23">
        <f t="shared" si="20"/>
        <v>0</v>
      </c>
      <c r="M54" s="23">
        <f t="shared" si="20"/>
        <v>0</v>
      </c>
      <c r="N54" s="24" t="s">
        <v>860</v>
      </c>
      <c r="O54" s="15"/>
    </row>
    <row r="55" spans="1:15" ht="78.75" x14ac:dyDescent="0.25">
      <c r="A55" s="26" t="s">
        <v>93</v>
      </c>
      <c r="B55" s="24" t="s">
        <v>95</v>
      </c>
      <c r="C55" s="25" t="s">
        <v>96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4" t="s">
        <v>861</v>
      </c>
      <c r="O55" s="15"/>
    </row>
    <row r="56" spans="1:15" ht="63" x14ac:dyDescent="0.25">
      <c r="A56" s="26" t="s">
        <v>93</v>
      </c>
      <c r="B56" s="24" t="s">
        <v>97</v>
      </c>
      <c r="C56" s="25" t="s">
        <v>98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4" t="s">
        <v>861</v>
      </c>
      <c r="O56" s="15"/>
    </row>
    <row r="57" spans="1:15" ht="78.75" x14ac:dyDescent="0.25">
      <c r="A57" s="26" t="s">
        <v>93</v>
      </c>
      <c r="B57" s="24" t="s">
        <v>99</v>
      </c>
      <c r="C57" s="25" t="s">
        <v>100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4" t="s">
        <v>861</v>
      </c>
      <c r="O57" s="15"/>
    </row>
    <row r="58" spans="1:15" ht="78.75" x14ac:dyDescent="0.25">
      <c r="A58" s="26" t="s">
        <v>93</v>
      </c>
      <c r="B58" s="24" t="s">
        <v>101</v>
      </c>
      <c r="C58" s="25" t="s">
        <v>102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4" t="s">
        <v>861</v>
      </c>
      <c r="O58" s="15"/>
    </row>
    <row r="59" spans="1:15" ht="31.5" x14ac:dyDescent="0.25">
      <c r="A59" s="26" t="s">
        <v>103</v>
      </c>
      <c r="B59" s="24" t="s">
        <v>104</v>
      </c>
      <c r="C59" s="25" t="s">
        <v>36</v>
      </c>
      <c r="D59" s="23">
        <f t="shared" ref="D59:M59" si="21">IFERROR(SUM(0,D60,D202,D293,D313),"нд")</f>
        <v>8907.0869999999995</v>
      </c>
      <c r="E59" s="23">
        <f t="shared" si="21"/>
        <v>5619.369999999999</v>
      </c>
      <c r="F59" s="23">
        <f t="shared" si="21"/>
        <v>0</v>
      </c>
      <c r="G59" s="23">
        <f t="shared" si="21"/>
        <v>880</v>
      </c>
      <c r="H59" s="23">
        <f t="shared" si="21"/>
        <v>0</v>
      </c>
      <c r="I59" s="23">
        <f t="shared" si="21"/>
        <v>31.567483993309342</v>
      </c>
      <c r="J59" s="23">
        <f t="shared" si="21"/>
        <v>19.915531590460727</v>
      </c>
      <c r="K59" s="23">
        <f t="shared" si="21"/>
        <v>0</v>
      </c>
      <c r="L59" s="23">
        <f t="shared" si="21"/>
        <v>3.1187958435920002</v>
      </c>
      <c r="M59" s="23">
        <f t="shared" si="21"/>
        <v>0</v>
      </c>
      <c r="N59" s="24" t="s">
        <v>860</v>
      </c>
      <c r="O59" s="15"/>
    </row>
    <row r="60" spans="1:15" ht="47.25" x14ac:dyDescent="0.25">
      <c r="A60" s="26" t="s">
        <v>105</v>
      </c>
      <c r="B60" s="24" t="s">
        <v>106</v>
      </c>
      <c r="C60" s="25" t="s">
        <v>36</v>
      </c>
      <c r="D60" s="23">
        <f t="shared" ref="D60:M60" si="22">IFERROR(SUM(0,D61,D64),"нд")</f>
        <v>8907.0869999999995</v>
      </c>
      <c r="E60" s="23">
        <f t="shared" si="22"/>
        <v>0</v>
      </c>
      <c r="F60" s="23">
        <f t="shared" si="22"/>
        <v>0</v>
      </c>
      <c r="G60" s="23">
        <f t="shared" si="22"/>
        <v>0</v>
      </c>
      <c r="H60" s="23">
        <f t="shared" si="22"/>
        <v>0</v>
      </c>
      <c r="I60" s="23">
        <f t="shared" si="22"/>
        <v>31.567483993309342</v>
      </c>
      <c r="J60" s="23">
        <f t="shared" si="22"/>
        <v>0</v>
      </c>
      <c r="K60" s="23">
        <f t="shared" si="22"/>
        <v>0</v>
      </c>
      <c r="L60" s="23">
        <f t="shared" si="22"/>
        <v>0</v>
      </c>
      <c r="M60" s="23">
        <f t="shared" si="22"/>
        <v>0</v>
      </c>
      <c r="N60" s="24" t="s">
        <v>860</v>
      </c>
      <c r="O60" s="15"/>
    </row>
    <row r="61" spans="1:15" ht="31.5" x14ac:dyDescent="0.25">
      <c r="A61" s="26" t="s">
        <v>107</v>
      </c>
      <c r="B61" s="24" t="s">
        <v>108</v>
      </c>
      <c r="C61" s="25" t="s">
        <v>36</v>
      </c>
      <c r="D61" s="23">
        <f t="shared" ref="D61:M61" si="23">IFERROR(SUM(D62:D63),"нд")</f>
        <v>8872.7369999999992</v>
      </c>
      <c r="E61" s="23">
        <f t="shared" si="23"/>
        <v>0</v>
      </c>
      <c r="F61" s="23">
        <f t="shared" si="23"/>
        <v>0</v>
      </c>
      <c r="G61" s="23">
        <f t="shared" si="23"/>
        <v>0</v>
      </c>
      <c r="H61" s="23">
        <f t="shared" si="23"/>
        <v>0</v>
      </c>
      <c r="I61" s="23">
        <f t="shared" si="23"/>
        <v>31.4457446328238</v>
      </c>
      <c r="J61" s="23">
        <f t="shared" si="23"/>
        <v>0</v>
      </c>
      <c r="K61" s="23">
        <f t="shared" si="23"/>
        <v>0</v>
      </c>
      <c r="L61" s="23">
        <f t="shared" si="23"/>
        <v>0</v>
      </c>
      <c r="M61" s="23">
        <f t="shared" si="23"/>
        <v>0</v>
      </c>
      <c r="N61" s="24" t="s">
        <v>860</v>
      </c>
      <c r="O61" s="15"/>
    </row>
    <row r="62" spans="1:15" ht="63" x14ac:dyDescent="0.25">
      <c r="A62" s="26" t="s">
        <v>107</v>
      </c>
      <c r="B62" s="24" t="s">
        <v>109</v>
      </c>
      <c r="C62" s="25" t="s">
        <v>110</v>
      </c>
      <c r="D62" s="23">
        <v>8871</v>
      </c>
      <c r="E62" s="23">
        <v>0</v>
      </c>
      <c r="F62" s="23">
        <v>0</v>
      </c>
      <c r="G62" s="23">
        <v>0</v>
      </c>
      <c r="H62" s="23">
        <v>0</v>
      </c>
      <c r="I62" s="23">
        <v>31.439588555118899</v>
      </c>
      <c r="J62" s="23">
        <v>0</v>
      </c>
      <c r="K62" s="23">
        <v>0</v>
      </c>
      <c r="L62" s="23">
        <v>0</v>
      </c>
      <c r="M62" s="23">
        <v>0</v>
      </c>
      <c r="N62" s="24" t="s">
        <v>861</v>
      </c>
      <c r="O62" s="15"/>
    </row>
    <row r="63" spans="1:15" ht="63" x14ac:dyDescent="0.25">
      <c r="A63" s="26" t="s">
        <v>107</v>
      </c>
      <c r="B63" s="24" t="s">
        <v>111</v>
      </c>
      <c r="C63" s="25" t="s">
        <v>112</v>
      </c>
      <c r="D63" s="23">
        <v>1.7370000000000001</v>
      </c>
      <c r="E63" s="23">
        <v>0</v>
      </c>
      <c r="F63" s="23">
        <v>0</v>
      </c>
      <c r="G63" s="23">
        <v>0</v>
      </c>
      <c r="H63" s="23">
        <v>0</v>
      </c>
      <c r="I63" s="23">
        <v>6.1560777048999997E-3</v>
      </c>
      <c r="J63" s="23">
        <v>0</v>
      </c>
      <c r="K63" s="23">
        <v>0</v>
      </c>
      <c r="L63" s="23">
        <v>0</v>
      </c>
      <c r="M63" s="23">
        <v>0</v>
      </c>
      <c r="N63" s="24" t="s">
        <v>861</v>
      </c>
      <c r="O63" s="15"/>
    </row>
    <row r="64" spans="1:15" ht="47.25" x14ac:dyDescent="0.25">
      <c r="A64" s="26" t="s">
        <v>113</v>
      </c>
      <c r="B64" s="24" t="s">
        <v>114</v>
      </c>
      <c r="C64" s="25" t="s">
        <v>36</v>
      </c>
      <c r="D64" s="23">
        <f t="shared" ref="D64:M64" si="24">IFERROR(SUM(D65:D201),"нд")</f>
        <v>34.350000000000009</v>
      </c>
      <c r="E64" s="23">
        <f t="shared" si="24"/>
        <v>0</v>
      </c>
      <c r="F64" s="23">
        <f t="shared" si="24"/>
        <v>0</v>
      </c>
      <c r="G64" s="23">
        <f t="shared" si="24"/>
        <v>0</v>
      </c>
      <c r="H64" s="23">
        <f t="shared" si="24"/>
        <v>0</v>
      </c>
      <c r="I64" s="23">
        <f t="shared" si="24"/>
        <v>0.12173936048554002</v>
      </c>
      <c r="J64" s="23">
        <f t="shared" si="24"/>
        <v>0</v>
      </c>
      <c r="K64" s="23">
        <f t="shared" si="24"/>
        <v>0</v>
      </c>
      <c r="L64" s="23">
        <f t="shared" si="24"/>
        <v>0</v>
      </c>
      <c r="M64" s="23">
        <f t="shared" si="24"/>
        <v>0</v>
      </c>
      <c r="N64" s="24" t="s">
        <v>860</v>
      </c>
      <c r="O64" s="15"/>
    </row>
    <row r="65" spans="1:15" ht="63" x14ac:dyDescent="0.25">
      <c r="A65" s="26" t="s">
        <v>113</v>
      </c>
      <c r="B65" s="24" t="s">
        <v>115</v>
      </c>
      <c r="C65" s="25" t="s">
        <v>116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4" t="s">
        <v>861</v>
      </c>
      <c r="O65" s="15"/>
    </row>
    <row r="66" spans="1:15" ht="47.25" x14ac:dyDescent="0.25">
      <c r="A66" s="26" t="s">
        <v>113</v>
      </c>
      <c r="B66" s="24" t="s">
        <v>117</v>
      </c>
      <c r="C66" s="25" t="s">
        <v>118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4" t="s">
        <v>861</v>
      </c>
      <c r="O66" s="15"/>
    </row>
    <row r="67" spans="1:15" ht="63" x14ac:dyDescent="0.25">
      <c r="A67" s="26" t="s">
        <v>113</v>
      </c>
      <c r="B67" s="24" t="s">
        <v>119</v>
      </c>
      <c r="C67" s="25" t="s">
        <v>120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4" t="s">
        <v>861</v>
      </c>
      <c r="O67" s="15"/>
    </row>
    <row r="68" spans="1:15" ht="63" x14ac:dyDescent="0.25">
      <c r="A68" s="26" t="s">
        <v>113</v>
      </c>
      <c r="B68" s="24" t="s">
        <v>121</v>
      </c>
      <c r="C68" s="25" t="s">
        <v>122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4" t="s">
        <v>861</v>
      </c>
      <c r="O68" s="15"/>
    </row>
    <row r="69" spans="1:15" x14ac:dyDescent="0.25">
      <c r="A69" s="26" t="s">
        <v>113</v>
      </c>
      <c r="B69" s="24" t="s">
        <v>123</v>
      </c>
      <c r="C69" s="25" t="s">
        <v>124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4" t="s">
        <v>861</v>
      </c>
      <c r="O69" s="15"/>
    </row>
    <row r="70" spans="1:15" x14ac:dyDescent="0.25">
      <c r="A70" s="26" t="s">
        <v>113</v>
      </c>
      <c r="B70" s="24" t="s">
        <v>125</v>
      </c>
      <c r="C70" s="25" t="s">
        <v>126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4" t="s">
        <v>861</v>
      </c>
      <c r="O70" s="15"/>
    </row>
    <row r="71" spans="1:15" x14ac:dyDescent="0.25">
      <c r="A71" s="26" t="s">
        <v>113</v>
      </c>
      <c r="B71" s="24" t="s">
        <v>127</v>
      </c>
      <c r="C71" s="25" t="s">
        <v>128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4" t="s">
        <v>861</v>
      </c>
      <c r="O71" s="15"/>
    </row>
    <row r="72" spans="1:15" x14ac:dyDescent="0.25">
      <c r="A72" s="26" t="s">
        <v>113</v>
      </c>
      <c r="B72" s="24" t="s">
        <v>129</v>
      </c>
      <c r="C72" s="25" t="s">
        <v>130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4" t="s">
        <v>861</v>
      </c>
      <c r="O72" s="15"/>
    </row>
    <row r="73" spans="1:15" x14ac:dyDescent="0.25">
      <c r="A73" s="26" t="s">
        <v>113</v>
      </c>
      <c r="B73" s="24" t="s">
        <v>131</v>
      </c>
      <c r="C73" s="25" t="s">
        <v>132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4" t="s">
        <v>861</v>
      </c>
      <c r="O73" s="15"/>
    </row>
    <row r="74" spans="1:15" ht="47.25" x14ac:dyDescent="0.25">
      <c r="A74" s="26" t="s">
        <v>113</v>
      </c>
      <c r="B74" s="24" t="s">
        <v>133</v>
      </c>
      <c r="C74" s="25" t="s">
        <v>134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4" t="s">
        <v>861</v>
      </c>
      <c r="O74" s="15"/>
    </row>
    <row r="75" spans="1:15" ht="47.25" x14ac:dyDescent="0.25">
      <c r="A75" s="26" t="s">
        <v>113</v>
      </c>
      <c r="B75" s="24" t="s">
        <v>135</v>
      </c>
      <c r="C75" s="25" t="s">
        <v>136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4" t="s">
        <v>861</v>
      </c>
      <c r="O75" s="15"/>
    </row>
    <row r="76" spans="1:15" ht="47.25" x14ac:dyDescent="0.25">
      <c r="A76" s="26" t="s">
        <v>113</v>
      </c>
      <c r="B76" s="24" t="s">
        <v>137</v>
      </c>
      <c r="C76" s="25" t="s">
        <v>138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4" t="s">
        <v>861</v>
      </c>
      <c r="O76" s="15"/>
    </row>
    <row r="77" spans="1:15" ht="47.25" x14ac:dyDescent="0.25">
      <c r="A77" s="26" t="s">
        <v>113</v>
      </c>
      <c r="B77" s="24" t="s">
        <v>139</v>
      </c>
      <c r="C77" s="25" t="s">
        <v>140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4" t="s">
        <v>861</v>
      </c>
      <c r="O77" s="15"/>
    </row>
    <row r="78" spans="1:15" ht="47.25" x14ac:dyDescent="0.25">
      <c r="A78" s="26" t="s">
        <v>113</v>
      </c>
      <c r="B78" s="24" t="s">
        <v>141</v>
      </c>
      <c r="C78" s="25" t="s">
        <v>142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4" t="s">
        <v>861</v>
      </c>
      <c r="O78" s="15"/>
    </row>
    <row r="79" spans="1:15" ht="63" x14ac:dyDescent="0.25">
      <c r="A79" s="26" t="s">
        <v>113</v>
      </c>
      <c r="B79" s="24" t="s">
        <v>143</v>
      </c>
      <c r="C79" s="25" t="s">
        <v>144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4" t="s">
        <v>861</v>
      </c>
      <c r="O79" s="15"/>
    </row>
    <row r="80" spans="1:15" ht="63" x14ac:dyDescent="0.25">
      <c r="A80" s="26" t="s">
        <v>113</v>
      </c>
      <c r="B80" s="24" t="s">
        <v>145</v>
      </c>
      <c r="C80" s="25" t="s">
        <v>146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4" t="s">
        <v>861</v>
      </c>
      <c r="O80" s="15"/>
    </row>
    <row r="81" spans="1:15" ht="63" x14ac:dyDescent="0.25">
      <c r="A81" s="26" t="s">
        <v>113</v>
      </c>
      <c r="B81" s="24" t="s">
        <v>147</v>
      </c>
      <c r="C81" s="25" t="s">
        <v>148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4" t="s">
        <v>861</v>
      </c>
      <c r="O81" s="15"/>
    </row>
    <row r="82" spans="1:15" ht="31.5" x14ac:dyDescent="0.25">
      <c r="A82" s="26" t="s">
        <v>113</v>
      </c>
      <c r="B82" s="24" t="s">
        <v>149</v>
      </c>
      <c r="C82" s="25" t="s">
        <v>150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4" t="s">
        <v>861</v>
      </c>
      <c r="O82" s="15"/>
    </row>
    <row r="83" spans="1:15" x14ac:dyDescent="0.25">
      <c r="A83" s="26" t="s">
        <v>113</v>
      </c>
      <c r="B83" s="24" t="s">
        <v>151</v>
      </c>
      <c r="C83" s="25" t="s">
        <v>152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4" t="s">
        <v>861</v>
      </c>
      <c r="O83" s="15"/>
    </row>
    <row r="84" spans="1:15" x14ac:dyDescent="0.25">
      <c r="A84" s="26" t="s">
        <v>113</v>
      </c>
      <c r="B84" s="24" t="s">
        <v>131</v>
      </c>
      <c r="C84" s="25" t="s">
        <v>153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4" t="s">
        <v>861</v>
      </c>
      <c r="O84" s="15"/>
    </row>
    <row r="85" spans="1:15" ht="47.25" x14ac:dyDescent="0.25">
      <c r="A85" s="26" t="s">
        <v>113</v>
      </c>
      <c r="B85" s="24" t="s">
        <v>154</v>
      </c>
      <c r="C85" s="25" t="s">
        <v>155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4" t="s">
        <v>861</v>
      </c>
      <c r="O85" s="15"/>
    </row>
    <row r="86" spans="1:15" ht="47.25" x14ac:dyDescent="0.25">
      <c r="A86" s="26" t="s">
        <v>113</v>
      </c>
      <c r="B86" s="24" t="s">
        <v>156</v>
      </c>
      <c r="C86" s="25" t="s">
        <v>157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4" t="s">
        <v>861</v>
      </c>
      <c r="O86" s="15"/>
    </row>
    <row r="87" spans="1:15" ht="47.25" x14ac:dyDescent="0.25">
      <c r="A87" s="26" t="s">
        <v>113</v>
      </c>
      <c r="B87" s="24" t="s">
        <v>158</v>
      </c>
      <c r="C87" s="25" t="s">
        <v>159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4" t="s">
        <v>861</v>
      </c>
      <c r="O87" s="15"/>
    </row>
    <row r="88" spans="1:15" ht="47.25" x14ac:dyDescent="0.25">
      <c r="A88" s="26" t="s">
        <v>113</v>
      </c>
      <c r="B88" s="24" t="s">
        <v>160</v>
      </c>
      <c r="C88" s="25" t="s">
        <v>161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4" t="s">
        <v>861</v>
      </c>
      <c r="O88" s="15"/>
    </row>
    <row r="89" spans="1:15" ht="47.25" x14ac:dyDescent="0.25">
      <c r="A89" s="26" t="s">
        <v>113</v>
      </c>
      <c r="B89" s="24" t="s">
        <v>162</v>
      </c>
      <c r="C89" s="25" t="s">
        <v>163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4" t="s">
        <v>861</v>
      </c>
      <c r="O89" s="15"/>
    </row>
    <row r="90" spans="1:15" ht="63" x14ac:dyDescent="0.25">
      <c r="A90" s="26" t="s">
        <v>113</v>
      </c>
      <c r="B90" s="24" t="s">
        <v>164</v>
      </c>
      <c r="C90" s="25" t="s">
        <v>165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4" t="s">
        <v>861</v>
      </c>
      <c r="O90" s="15"/>
    </row>
    <row r="91" spans="1:15" ht="47.25" x14ac:dyDescent="0.25">
      <c r="A91" s="26" t="s">
        <v>113</v>
      </c>
      <c r="B91" s="24" t="s">
        <v>166</v>
      </c>
      <c r="C91" s="25" t="s">
        <v>167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4" t="s">
        <v>861</v>
      </c>
      <c r="O91" s="15"/>
    </row>
    <row r="92" spans="1:15" ht="63" x14ac:dyDescent="0.25">
      <c r="A92" s="26" t="s">
        <v>113</v>
      </c>
      <c r="B92" s="24" t="s">
        <v>168</v>
      </c>
      <c r="C92" s="25" t="s">
        <v>169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4" t="s">
        <v>861</v>
      </c>
      <c r="O92" s="15"/>
    </row>
    <row r="93" spans="1:15" ht="31.5" x14ac:dyDescent="0.25">
      <c r="A93" s="26" t="s">
        <v>113</v>
      </c>
      <c r="B93" s="24" t="s">
        <v>170</v>
      </c>
      <c r="C93" s="25" t="s">
        <v>171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4" t="s">
        <v>861</v>
      </c>
      <c r="O93" s="15"/>
    </row>
    <row r="94" spans="1:15" ht="31.5" x14ac:dyDescent="0.25">
      <c r="A94" s="26" t="s">
        <v>113</v>
      </c>
      <c r="B94" s="24" t="s">
        <v>172</v>
      </c>
      <c r="C94" s="25" t="s">
        <v>173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4" t="s">
        <v>861</v>
      </c>
      <c r="O94" s="15"/>
    </row>
    <row r="95" spans="1:15" ht="31.5" x14ac:dyDescent="0.25">
      <c r="A95" s="26" t="s">
        <v>113</v>
      </c>
      <c r="B95" s="24" t="s">
        <v>174</v>
      </c>
      <c r="C95" s="25" t="s">
        <v>175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4" t="s">
        <v>861</v>
      </c>
      <c r="O95" s="15"/>
    </row>
    <row r="96" spans="1:15" ht="31.5" x14ac:dyDescent="0.25">
      <c r="A96" s="26" t="s">
        <v>113</v>
      </c>
      <c r="B96" s="24" t="s">
        <v>176</v>
      </c>
      <c r="C96" s="25" t="s">
        <v>177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4" t="s">
        <v>861</v>
      </c>
      <c r="O96" s="15"/>
    </row>
    <row r="97" spans="1:15" ht="31.5" x14ac:dyDescent="0.25">
      <c r="A97" s="26" t="s">
        <v>113</v>
      </c>
      <c r="B97" s="24" t="s">
        <v>178</v>
      </c>
      <c r="C97" s="25" t="s">
        <v>179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4" t="s">
        <v>861</v>
      </c>
      <c r="O97" s="15"/>
    </row>
    <row r="98" spans="1:15" ht="31.5" x14ac:dyDescent="0.25">
      <c r="A98" s="26" t="s">
        <v>113</v>
      </c>
      <c r="B98" s="24" t="s">
        <v>180</v>
      </c>
      <c r="C98" s="25" t="s">
        <v>181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4" t="s">
        <v>861</v>
      </c>
      <c r="O98" s="15"/>
    </row>
    <row r="99" spans="1:15" ht="31.5" x14ac:dyDescent="0.25">
      <c r="A99" s="26" t="s">
        <v>113</v>
      </c>
      <c r="B99" s="24" t="s">
        <v>182</v>
      </c>
      <c r="C99" s="25" t="s">
        <v>183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4" t="s">
        <v>861</v>
      </c>
      <c r="O99" s="15"/>
    </row>
    <row r="100" spans="1:15" ht="31.5" x14ac:dyDescent="0.25">
      <c r="A100" s="26" t="s">
        <v>113</v>
      </c>
      <c r="B100" s="24" t="s">
        <v>184</v>
      </c>
      <c r="C100" s="25" t="s">
        <v>185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4" t="s">
        <v>861</v>
      </c>
      <c r="O100" s="15"/>
    </row>
    <row r="101" spans="1:15" ht="31.5" x14ac:dyDescent="0.25">
      <c r="A101" s="26" t="s">
        <v>113</v>
      </c>
      <c r="B101" s="24" t="s">
        <v>186</v>
      </c>
      <c r="C101" s="25" t="s">
        <v>187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4" t="s">
        <v>861</v>
      </c>
      <c r="O101" s="15"/>
    </row>
    <row r="102" spans="1:15" ht="31.5" x14ac:dyDescent="0.25">
      <c r="A102" s="26" t="s">
        <v>113</v>
      </c>
      <c r="B102" s="24" t="s">
        <v>188</v>
      </c>
      <c r="C102" s="25" t="s">
        <v>189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4" t="s">
        <v>861</v>
      </c>
      <c r="O102" s="15"/>
    </row>
    <row r="103" spans="1:15" ht="31.5" x14ac:dyDescent="0.25">
      <c r="A103" s="26" t="s">
        <v>113</v>
      </c>
      <c r="B103" s="24" t="s">
        <v>190</v>
      </c>
      <c r="C103" s="25" t="s">
        <v>191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4" t="s">
        <v>861</v>
      </c>
      <c r="O103" s="15"/>
    </row>
    <row r="104" spans="1:15" ht="31.5" x14ac:dyDescent="0.25">
      <c r="A104" s="26" t="s">
        <v>113</v>
      </c>
      <c r="B104" s="24" t="s">
        <v>192</v>
      </c>
      <c r="C104" s="25" t="s">
        <v>193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4" t="s">
        <v>861</v>
      </c>
      <c r="O104" s="15"/>
    </row>
    <row r="105" spans="1:15" ht="31.5" x14ac:dyDescent="0.25">
      <c r="A105" s="26" t="s">
        <v>113</v>
      </c>
      <c r="B105" s="24" t="s">
        <v>194</v>
      </c>
      <c r="C105" s="25" t="s">
        <v>195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4" t="s">
        <v>861</v>
      </c>
      <c r="O105" s="15"/>
    </row>
    <row r="106" spans="1:15" ht="31.5" x14ac:dyDescent="0.25">
      <c r="A106" s="26" t="s">
        <v>113</v>
      </c>
      <c r="B106" s="24" t="s">
        <v>196</v>
      </c>
      <c r="C106" s="25" t="s">
        <v>197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4" t="s">
        <v>861</v>
      </c>
      <c r="O106" s="15"/>
    </row>
    <row r="107" spans="1:15" ht="31.5" x14ac:dyDescent="0.25">
      <c r="A107" s="26" t="s">
        <v>113</v>
      </c>
      <c r="B107" s="24" t="s">
        <v>198</v>
      </c>
      <c r="C107" s="25" t="s">
        <v>199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4" t="s">
        <v>861</v>
      </c>
      <c r="O107" s="15"/>
    </row>
    <row r="108" spans="1:15" ht="31.5" x14ac:dyDescent="0.25">
      <c r="A108" s="26" t="s">
        <v>113</v>
      </c>
      <c r="B108" s="24" t="s">
        <v>200</v>
      </c>
      <c r="C108" s="25" t="s">
        <v>201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4" t="s">
        <v>861</v>
      </c>
      <c r="O108" s="15"/>
    </row>
    <row r="109" spans="1:15" ht="31.5" x14ac:dyDescent="0.25">
      <c r="A109" s="26" t="s">
        <v>113</v>
      </c>
      <c r="B109" s="24" t="s">
        <v>202</v>
      </c>
      <c r="C109" s="25" t="s">
        <v>203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4" t="s">
        <v>861</v>
      </c>
      <c r="O109" s="15"/>
    </row>
    <row r="110" spans="1:15" ht="47.25" x14ac:dyDescent="0.25">
      <c r="A110" s="26" t="s">
        <v>113</v>
      </c>
      <c r="B110" s="24" t="s">
        <v>204</v>
      </c>
      <c r="C110" s="25" t="s">
        <v>205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4" t="s">
        <v>861</v>
      </c>
      <c r="O110" s="15"/>
    </row>
    <row r="111" spans="1:15" x14ac:dyDescent="0.25">
      <c r="A111" s="26" t="s">
        <v>113</v>
      </c>
      <c r="B111" s="24" t="s">
        <v>206</v>
      </c>
      <c r="C111" s="25" t="s">
        <v>207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4" t="s">
        <v>861</v>
      </c>
      <c r="O111" s="15"/>
    </row>
    <row r="112" spans="1:15" x14ac:dyDescent="0.25">
      <c r="A112" s="26" t="s">
        <v>113</v>
      </c>
      <c r="B112" s="24" t="s">
        <v>208</v>
      </c>
      <c r="C112" s="25" t="s">
        <v>209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4" t="s">
        <v>861</v>
      </c>
      <c r="O112" s="15"/>
    </row>
    <row r="113" spans="1:15" x14ac:dyDescent="0.25">
      <c r="A113" s="26" t="s">
        <v>113</v>
      </c>
      <c r="B113" s="24" t="s">
        <v>210</v>
      </c>
      <c r="C113" s="25" t="s">
        <v>211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4" t="s">
        <v>861</v>
      </c>
      <c r="O113" s="15"/>
    </row>
    <row r="114" spans="1:15" x14ac:dyDescent="0.25">
      <c r="A114" s="26" t="s">
        <v>113</v>
      </c>
      <c r="B114" s="24" t="s">
        <v>212</v>
      </c>
      <c r="C114" s="25" t="s">
        <v>213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4" t="s">
        <v>861</v>
      </c>
      <c r="O114" s="15"/>
    </row>
    <row r="115" spans="1:15" x14ac:dyDescent="0.25">
      <c r="A115" s="26" t="s">
        <v>113</v>
      </c>
      <c r="B115" s="24" t="s">
        <v>214</v>
      </c>
      <c r="C115" s="25" t="s">
        <v>215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4" t="s">
        <v>861</v>
      </c>
      <c r="O115" s="15"/>
    </row>
    <row r="116" spans="1:15" ht="47.25" x14ac:dyDescent="0.25">
      <c r="A116" s="26" t="s">
        <v>113</v>
      </c>
      <c r="B116" s="24" t="s">
        <v>216</v>
      </c>
      <c r="C116" s="25" t="s">
        <v>217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4" t="s">
        <v>861</v>
      </c>
      <c r="O116" s="15"/>
    </row>
    <row r="117" spans="1:15" ht="31.5" x14ac:dyDescent="0.25">
      <c r="A117" s="26" t="s">
        <v>113</v>
      </c>
      <c r="B117" s="24" t="s">
        <v>218</v>
      </c>
      <c r="C117" s="25" t="s">
        <v>219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4" t="s">
        <v>861</v>
      </c>
      <c r="O117" s="15"/>
    </row>
    <row r="118" spans="1:15" x14ac:dyDescent="0.25">
      <c r="A118" s="26" t="s">
        <v>113</v>
      </c>
      <c r="B118" s="24" t="s">
        <v>220</v>
      </c>
      <c r="C118" s="25" t="s">
        <v>221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4" t="s">
        <v>861</v>
      </c>
      <c r="O118" s="15"/>
    </row>
    <row r="119" spans="1:15" x14ac:dyDescent="0.25">
      <c r="A119" s="26" t="s">
        <v>113</v>
      </c>
      <c r="B119" s="24" t="s">
        <v>222</v>
      </c>
      <c r="C119" s="25" t="s">
        <v>223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4" t="s">
        <v>861</v>
      </c>
      <c r="O119" s="15"/>
    </row>
    <row r="120" spans="1:15" ht="31.5" x14ac:dyDescent="0.25">
      <c r="A120" s="26" t="s">
        <v>113</v>
      </c>
      <c r="B120" s="24" t="s">
        <v>224</v>
      </c>
      <c r="C120" s="25" t="s">
        <v>225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4" t="s">
        <v>861</v>
      </c>
      <c r="O120" s="15"/>
    </row>
    <row r="121" spans="1:15" ht="31.5" x14ac:dyDescent="0.25">
      <c r="A121" s="26" t="s">
        <v>113</v>
      </c>
      <c r="B121" s="24" t="s">
        <v>226</v>
      </c>
      <c r="C121" s="25" t="s">
        <v>227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4" t="s">
        <v>861</v>
      </c>
      <c r="O121" s="15"/>
    </row>
    <row r="122" spans="1:15" ht="47.25" x14ac:dyDescent="0.25">
      <c r="A122" s="26" t="s">
        <v>113</v>
      </c>
      <c r="B122" s="24" t="s">
        <v>228</v>
      </c>
      <c r="C122" s="25" t="s">
        <v>229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4" t="s">
        <v>861</v>
      </c>
      <c r="O122" s="15"/>
    </row>
    <row r="123" spans="1:15" x14ac:dyDescent="0.25">
      <c r="A123" s="26" t="s">
        <v>113</v>
      </c>
      <c r="B123" s="24" t="s">
        <v>230</v>
      </c>
      <c r="C123" s="25" t="s">
        <v>231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4" t="s">
        <v>861</v>
      </c>
      <c r="O123" s="15"/>
    </row>
    <row r="124" spans="1:15" ht="31.5" x14ac:dyDescent="0.25">
      <c r="A124" s="26" t="s">
        <v>113</v>
      </c>
      <c r="B124" s="24" t="s">
        <v>232</v>
      </c>
      <c r="C124" s="25" t="s">
        <v>233</v>
      </c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4" t="s">
        <v>861</v>
      </c>
      <c r="O124" s="15"/>
    </row>
    <row r="125" spans="1:15" ht="31.5" x14ac:dyDescent="0.25">
      <c r="A125" s="26" t="s">
        <v>113</v>
      </c>
      <c r="B125" s="24" t="s">
        <v>234</v>
      </c>
      <c r="C125" s="25" t="s">
        <v>235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4" t="s">
        <v>861</v>
      </c>
      <c r="O125" s="15"/>
    </row>
    <row r="126" spans="1:15" x14ac:dyDescent="0.25">
      <c r="A126" s="26" t="s">
        <v>113</v>
      </c>
      <c r="B126" s="24" t="s">
        <v>236</v>
      </c>
      <c r="C126" s="25" t="s">
        <v>237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4" t="s">
        <v>861</v>
      </c>
      <c r="O126" s="15"/>
    </row>
    <row r="127" spans="1:15" x14ac:dyDescent="0.25">
      <c r="A127" s="26" t="s">
        <v>113</v>
      </c>
      <c r="B127" s="24" t="s">
        <v>238</v>
      </c>
      <c r="C127" s="25" t="s">
        <v>239</v>
      </c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4" t="s">
        <v>861</v>
      </c>
      <c r="O127" s="15"/>
    </row>
    <row r="128" spans="1:15" ht="31.5" x14ac:dyDescent="0.25">
      <c r="A128" s="26" t="s">
        <v>113</v>
      </c>
      <c r="B128" s="24" t="s">
        <v>240</v>
      </c>
      <c r="C128" s="25" t="s">
        <v>241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4" t="s">
        <v>861</v>
      </c>
      <c r="O128" s="15"/>
    </row>
    <row r="129" spans="1:15" ht="31.5" x14ac:dyDescent="0.25">
      <c r="A129" s="26" t="s">
        <v>113</v>
      </c>
      <c r="B129" s="24" t="s">
        <v>242</v>
      </c>
      <c r="C129" s="25" t="s">
        <v>243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4" t="s">
        <v>861</v>
      </c>
      <c r="O129" s="15"/>
    </row>
    <row r="130" spans="1:15" ht="31.5" x14ac:dyDescent="0.25">
      <c r="A130" s="26" t="s">
        <v>113</v>
      </c>
      <c r="B130" s="24" t="s">
        <v>244</v>
      </c>
      <c r="C130" s="25" t="s">
        <v>245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4" t="s">
        <v>861</v>
      </c>
      <c r="O130" s="15"/>
    </row>
    <row r="131" spans="1:15" ht="31.5" x14ac:dyDescent="0.25">
      <c r="A131" s="26" t="s">
        <v>113</v>
      </c>
      <c r="B131" s="24" t="s">
        <v>246</v>
      </c>
      <c r="C131" s="25" t="s">
        <v>247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4" t="s">
        <v>861</v>
      </c>
      <c r="O131" s="15"/>
    </row>
    <row r="132" spans="1:15" ht="31.5" x14ac:dyDescent="0.25">
      <c r="A132" s="26" t="s">
        <v>113</v>
      </c>
      <c r="B132" s="24" t="s">
        <v>248</v>
      </c>
      <c r="C132" s="25" t="s">
        <v>249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4" t="s">
        <v>861</v>
      </c>
      <c r="O132" s="15"/>
    </row>
    <row r="133" spans="1:15" ht="31.5" x14ac:dyDescent="0.25">
      <c r="A133" s="26" t="s">
        <v>113</v>
      </c>
      <c r="B133" s="24" t="s">
        <v>250</v>
      </c>
      <c r="C133" s="25" t="s">
        <v>251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4" t="s">
        <v>861</v>
      </c>
      <c r="O133" s="15"/>
    </row>
    <row r="134" spans="1:15" ht="31.5" x14ac:dyDescent="0.25">
      <c r="A134" s="26" t="s">
        <v>113</v>
      </c>
      <c r="B134" s="24" t="s">
        <v>252</v>
      </c>
      <c r="C134" s="25" t="s">
        <v>253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4" t="s">
        <v>861</v>
      </c>
      <c r="O134" s="15"/>
    </row>
    <row r="135" spans="1:15" ht="31.5" x14ac:dyDescent="0.25">
      <c r="A135" s="26" t="s">
        <v>113</v>
      </c>
      <c r="B135" s="24" t="s">
        <v>254</v>
      </c>
      <c r="C135" s="25" t="s">
        <v>255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4" t="s">
        <v>861</v>
      </c>
      <c r="O135" s="15"/>
    </row>
    <row r="136" spans="1:15" ht="31.5" x14ac:dyDescent="0.25">
      <c r="A136" s="26" t="s">
        <v>113</v>
      </c>
      <c r="B136" s="24" t="s">
        <v>256</v>
      </c>
      <c r="C136" s="25" t="s">
        <v>257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4" t="s">
        <v>861</v>
      </c>
      <c r="O136" s="15"/>
    </row>
    <row r="137" spans="1:15" ht="31.5" x14ac:dyDescent="0.25">
      <c r="A137" s="26" t="s">
        <v>113</v>
      </c>
      <c r="B137" s="24" t="s">
        <v>258</v>
      </c>
      <c r="C137" s="25" t="s">
        <v>259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4" t="s">
        <v>861</v>
      </c>
      <c r="O137" s="15"/>
    </row>
    <row r="138" spans="1:15" ht="78.75" x14ac:dyDescent="0.25">
      <c r="A138" s="26" t="s">
        <v>113</v>
      </c>
      <c r="B138" s="24" t="s">
        <v>260</v>
      </c>
      <c r="C138" s="25" t="s">
        <v>261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4" t="s">
        <v>861</v>
      </c>
      <c r="O138" s="15"/>
    </row>
    <row r="139" spans="1:15" ht="31.5" x14ac:dyDescent="0.25">
      <c r="A139" s="26" t="s">
        <v>113</v>
      </c>
      <c r="B139" s="24" t="s">
        <v>262</v>
      </c>
      <c r="C139" s="25" t="s">
        <v>263</v>
      </c>
      <c r="D139" s="23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4" t="s">
        <v>861</v>
      </c>
      <c r="O139" s="15"/>
    </row>
    <row r="140" spans="1:15" ht="31.5" x14ac:dyDescent="0.25">
      <c r="A140" s="26" t="s">
        <v>113</v>
      </c>
      <c r="B140" s="24" t="s">
        <v>264</v>
      </c>
      <c r="C140" s="25" t="s">
        <v>265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4" t="s">
        <v>861</v>
      </c>
      <c r="O140" s="15"/>
    </row>
    <row r="141" spans="1:15" ht="31.5" x14ac:dyDescent="0.25">
      <c r="A141" s="26" t="s">
        <v>113</v>
      </c>
      <c r="B141" s="24" t="s">
        <v>266</v>
      </c>
      <c r="C141" s="25" t="s">
        <v>267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4" t="s">
        <v>861</v>
      </c>
      <c r="O141" s="15"/>
    </row>
    <row r="142" spans="1:15" ht="31.5" x14ac:dyDescent="0.25">
      <c r="A142" s="26" t="s">
        <v>113</v>
      </c>
      <c r="B142" s="24" t="s">
        <v>268</v>
      </c>
      <c r="C142" s="25" t="s">
        <v>269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4" t="s">
        <v>861</v>
      </c>
      <c r="O142" s="15"/>
    </row>
    <row r="143" spans="1:15" ht="31.5" x14ac:dyDescent="0.25">
      <c r="A143" s="26" t="s">
        <v>113</v>
      </c>
      <c r="B143" s="24" t="s">
        <v>270</v>
      </c>
      <c r="C143" s="25" t="s">
        <v>271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4" t="s">
        <v>861</v>
      </c>
      <c r="O143" s="15"/>
    </row>
    <row r="144" spans="1:15" ht="47.25" x14ac:dyDescent="0.25">
      <c r="A144" s="26" t="s">
        <v>113</v>
      </c>
      <c r="B144" s="24" t="s">
        <v>272</v>
      </c>
      <c r="C144" s="25" t="s">
        <v>273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4" t="s">
        <v>861</v>
      </c>
      <c r="O144" s="15"/>
    </row>
    <row r="145" spans="1:15" ht="47.25" x14ac:dyDescent="0.25">
      <c r="A145" s="26" t="s">
        <v>113</v>
      </c>
      <c r="B145" s="24" t="s">
        <v>274</v>
      </c>
      <c r="C145" s="25" t="s">
        <v>275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4" t="s">
        <v>861</v>
      </c>
      <c r="O145" s="15"/>
    </row>
    <row r="146" spans="1:15" ht="47.25" x14ac:dyDescent="0.25">
      <c r="A146" s="26" t="s">
        <v>113</v>
      </c>
      <c r="B146" s="24" t="s">
        <v>276</v>
      </c>
      <c r="C146" s="25" t="s">
        <v>277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4" t="s">
        <v>861</v>
      </c>
      <c r="O146" s="15"/>
    </row>
    <row r="147" spans="1:15" ht="47.25" x14ac:dyDescent="0.25">
      <c r="A147" s="26" t="s">
        <v>113</v>
      </c>
      <c r="B147" s="24" t="s">
        <v>278</v>
      </c>
      <c r="C147" s="25" t="s">
        <v>279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4" t="s">
        <v>861</v>
      </c>
      <c r="O147" s="15"/>
    </row>
    <row r="148" spans="1:15" ht="47.25" x14ac:dyDescent="0.25">
      <c r="A148" s="26" t="s">
        <v>113</v>
      </c>
      <c r="B148" s="24" t="s">
        <v>280</v>
      </c>
      <c r="C148" s="25" t="s">
        <v>281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4" t="s">
        <v>861</v>
      </c>
      <c r="O148" s="15"/>
    </row>
    <row r="149" spans="1:15" ht="47.25" x14ac:dyDescent="0.25">
      <c r="A149" s="26" t="s">
        <v>113</v>
      </c>
      <c r="B149" s="24" t="s">
        <v>282</v>
      </c>
      <c r="C149" s="25" t="s">
        <v>283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4" t="s">
        <v>861</v>
      </c>
      <c r="O149" s="15"/>
    </row>
    <row r="150" spans="1:15" ht="47.25" x14ac:dyDescent="0.25">
      <c r="A150" s="26" t="s">
        <v>113</v>
      </c>
      <c r="B150" s="24" t="s">
        <v>284</v>
      </c>
      <c r="C150" s="25" t="s">
        <v>285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4" t="s">
        <v>861</v>
      </c>
      <c r="O150" s="15"/>
    </row>
    <row r="151" spans="1:15" ht="31.5" x14ac:dyDescent="0.25">
      <c r="A151" s="26" t="s">
        <v>113</v>
      </c>
      <c r="B151" s="24" t="s">
        <v>286</v>
      </c>
      <c r="C151" s="25" t="s">
        <v>287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4" t="s">
        <v>861</v>
      </c>
      <c r="O151" s="15"/>
    </row>
    <row r="152" spans="1:15" ht="31.5" x14ac:dyDescent="0.25">
      <c r="A152" s="26" t="s">
        <v>113</v>
      </c>
      <c r="B152" s="24" t="s">
        <v>288</v>
      </c>
      <c r="C152" s="25" t="s">
        <v>289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4" t="s">
        <v>861</v>
      </c>
      <c r="O152" s="15"/>
    </row>
    <row r="153" spans="1:15" ht="47.25" x14ac:dyDescent="0.25">
      <c r="A153" s="26" t="s">
        <v>113</v>
      </c>
      <c r="B153" s="24" t="s">
        <v>290</v>
      </c>
      <c r="C153" s="25" t="s">
        <v>291</v>
      </c>
      <c r="D153" s="23">
        <v>0.877</v>
      </c>
      <c r="E153" s="23">
        <v>0</v>
      </c>
      <c r="F153" s="23">
        <v>0</v>
      </c>
      <c r="G153" s="23">
        <v>0</v>
      </c>
      <c r="H153" s="23">
        <v>0</v>
      </c>
      <c r="I153" s="23">
        <v>3.1081635850299999E-3</v>
      </c>
      <c r="J153" s="23">
        <v>0</v>
      </c>
      <c r="K153" s="23">
        <v>0</v>
      </c>
      <c r="L153" s="23">
        <v>0</v>
      </c>
      <c r="M153" s="23">
        <v>0</v>
      </c>
      <c r="N153" s="24" t="s">
        <v>861</v>
      </c>
      <c r="O153" s="15"/>
    </row>
    <row r="154" spans="1:15" ht="47.25" x14ac:dyDescent="0.25">
      <c r="A154" s="26" t="s">
        <v>113</v>
      </c>
      <c r="B154" s="24" t="s">
        <v>292</v>
      </c>
      <c r="C154" s="25" t="s">
        <v>293</v>
      </c>
      <c r="D154" s="23">
        <v>0.877</v>
      </c>
      <c r="E154" s="23">
        <v>0</v>
      </c>
      <c r="F154" s="23">
        <v>0</v>
      </c>
      <c r="G154" s="23">
        <v>0</v>
      </c>
      <c r="H154" s="23">
        <v>0</v>
      </c>
      <c r="I154" s="23">
        <v>3.1081635850299999E-3</v>
      </c>
      <c r="J154" s="23">
        <v>0</v>
      </c>
      <c r="K154" s="23">
        <v>0</v>
      </c>
      <c r="L154" s="23">
        <v>0</v>
      </c>
      <c r="M154" s="23">
        <v>0</v>
      </c>
      <c r="N154" s="24" t="s">
        <v>861</v>
      </c>
      <c r="O154" s="15"/>
    </row>
    <row r="155" spans="1:15" ht="31.5" x14ac:dyDescent="0.25">
      <c r="A155" s="26" t="s">
        <v>113</v>
      </c>
      <c r="B155" s="24" t="s">
        <v>294</v>
      </c>
      <c r="C155" s="25" t="s">
        <v>295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4" t="s">
        <v>861</v>
      </c>
      <c r="O155" s="15"/>
    </row>
    <row r="156" spans="1:15" x14ac:dyDescent="0.25">
      <c r="A156" s="26" t="s">
        <v>113</v>
      </c>
      <c r="B156" s="24" t="s">
        <v>296</v>
      </c>
      <c r="C156" s="25" t="s">
        <v>297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4" t="s">
        <v>861</v>
      </c>
      <c r="O156" s="15"/>
    </row>
    <row r="157" spans="1:15" x14ac:dyDescent="0.25">
      <c r="A157" s="26" t="s">
        <v>113</v>
      </c>
      <c r="B157" s="24" t="s">
        <v>298</v>
      </c>
      <c r="C157" s="25" t="s">
        <v>299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4" t="s">
        <v>861</v>
      </c>
      <c r="O157" s="15"/>
    </row>
    <row r="158" spans="1:15" ht="31.5" x14ac:dyDescent="0.25">
      <c r="A158" s="26" t="s">
        <v>113</v>
      </c>
      <c r="B158" s="24" t="s">
        <v>300</v>
      </c>
      <c r="C158" s="25" t="s">
        <v>301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4" t="s">
        <v>861</v>
      </c>
      <c r="O158" s="15"/>
    </row>
    <row r="159" spans="1:15" ht="31.5" x14ac:dyDescent="0.25">
      <c r="A159" s="26" t="s">
        <v>113</v>
      </c>
      <c r="B159" s="24" t="s">
        <v>302</v>
      </c>
      <c r="C159" s="25" t="s">
        <v>303</v>
      </c>
      <c r="D159" s="23">
        <v>0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4" t="s">
        <v>861</v>
      </c>
      <c r="O159" s="15"/>
    </row>
    <row r="160" spans="1:15" ht="31.5" x14ac:dyDescent="0.25">
      <c r="A160" s="26" t="s">
        <v>113</v>
      </c>
      <c r="B160" s="24" t="s">
        <v>304</v>
      </c>
      <c r="C160" s="25" t="s">
        <v>305</v>
      </c>
      <c r="D160" s="23">
        <v>0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4" t="s">
        <v>861</v>
      </c>
      <c r="O160" s="15"/>
    </row>
    <row r="161" spans="1:15" ht="31.5" x14ac:dyDescent="0.25">
      <c r="A161" s="26" t="s">
        <v>113</v>
      </c>
      <c r="B161" s="24" t="s">
        <v>306</v>
      </c>
      <c r="C161" s="25" t="s">
        <v>307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4" t="s">
        <v>861</v>
      </c>
      <c r="O161" s="15"/>
    </row>
    <row r="162" spans="1:15" ht="31.5" x14ac:dyDescent="0.25">
      <c r="A162" s="26" t="s">
        <v>113</v>
      </c>
      <c r="B162" s="24" t="s">
        <v>308</v>
      </c>
      <c r="C162" s="25" t="s">
        <v>309</v>
      </c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4" t="s">
        <v>861</v>
      </c>
      <c r="O162" s="15"/>
    </row>
    <row r="163" spans="1:15" ht="31.5" x14ac:dyDescent="0.25">
      <c r="A163" s="26" t="s">
        <v>113</v>
      </c>
      <c r="B163" s="24" t="s">
        <v>310</v>
      </c>
      <c r="C163" s="25" t="s">
        <v>311</v>
      </c>
      <c r="D163" s="23">
        <v>0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4" t="s">
        <v>861</v>
      </c>
      <c r="O163" s="15"/>
    </row>
    <row r="164" spans="1:15" ht="47.25" x14ac:dyDescent="0.25">
      <c r="A164" s="26" t="s">
        <v>113</v>
      </c>
      <c r="B164" s="24" t="s">
        <v>312</v>
      </c>
      <c r="C164" s="25" t="s">
        <v>313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4" t="s">
        <v>861</v>
      </c>
      <c r="O164" s="15"/>
    </row>
    <row r="165" spans="1:15" ht="47.25" x14ac:dyDescent="0.25">
      <c r="A165" s="26" t="s">
        <v>113</v>
      </c>
      <c r="B165" s="24" t="s">
        <v>314</v>
      </c>
      <c r="C165" s="25" t="s">
        <v>315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4" t="s">
        <v>861</v>
      </c>
      <c r="O165" s="15"/>
    </row>
    <row r="166" spans="1:15" ht="31.5" x14ac:dyDescent="0.25">
      <c r="A166" s="26" t="s">
        <v>113</v>
      </c>
      <c r="B166" s="24" t="s">
        <v>316</v>
      </c>
      <c r="C166" s="25" t="s">
        <v>317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4" t="s">
        <v>861</v>
      </c>
      <c r="O166" s="15"/>
    </row>
    <row r="167" spans="1:15" ht="31.5" x14ac:dyDescent="0.25">
      <c r="A167" s="26" t="s">
        <v>113</v>
      </c>
      <c r="B167" s="24" t="s">
        <v>318</v>
      </c>
      <c r="C167" s="25" t="s">
        <v>319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4" t="s">
        <v>861</v>
      </c>
      <c r="O167" s="15"/>
    </row>
    <row r="168" spans="1:15" ht="47.25" x14ac:dyDescent="0.25">
      <c r="A168" s="26" t="s">
        <v>113</v>
      </c>
      <c r="B168" s="24" t="s">
        <v>320</v>
      </c>
      <c r="C168" s="25" t="s">
        <v>321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4" t="s">
        <v>861</v>
      </c>
      <c r="O168" s="15"/>
    </row>
    <row r="169" spans="1:15" ht="31.5" x14ac:dyDescent="0.25">
      <c r="A169" s="26" t="s">
        <v>113</v>
      </c>
      <c r="B169" s="24" t="s">
        <v>322</v>
      </c>
      <c r="C169" s="25" t="s">
        <v>323</v>
      </c>
      <c r="D169" s="23">
        <v>0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4" t="s">
        <v>861</v>
      </c>
      <c r="O169" s="15"/>
    </row>
    <row r="170" spans="1:15" ht="47.25" x14ac:dyDescent="0.25">
      <c r="A170" s="26" t="s">
        <v>113</v>
      </c>
      <c r="B170" s="24" t="s">
        <v>324</v>
      </c>
      <c r="C170" s="25" t="s">
        <v>325</v>
      </c>
      <c r="D170" s="23">
        <v>3.63</v>
      </c>
      <c r="E170" s="23">
        <v>0</v>
      </c>
      <c r="F170" s="23">
        <v>0</v>
      </c>
      <c r="G170" s="23">
        <v>0</v>
      </c>
      <c r="H170" s="23">
        <v>0</v>
      </c>
      <c r="I170" s="23">
        <v>1.2865032854810001E-2</v>
      </c>
      <c r="J170" s="23">
        <v>0</v>
      </c>
      <c r="K170" s="23">
        <v>0</v>
      </c>
      <c r="L170" s="23">
        <v>0</v>
      </c>
      <c r="M170" s="23">
        <v>0</v>
      </c>
      <c r="N170" s="24" t="s">
        <v>861</v>
      </c>
      <c r="O170" s="15"/>
    </row>
    <row r="171" spans="1:15" ht="47.25" x14ac:dyDescent="0.25">
      <c r="A171" s="26" t="s">
        <v>113</v>
      </c>
      <c r="B171" s="24" t="s">
        <v>326</v>
      </c>
      <c r="C171" s="25" t="s">
        <v>327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4" t="s">
        <v>861</v>
      </c>
      <c r="O171" s="15"/>
    </row>
    <row r="172" spans="1:15" ht="47.25" x14ac:dyDescent="0.25">
      <c r="A172" s="26" t="s">
        <v>113</v>
      </c>
      <c r="B172" s="24" t="s">
        <v>328</v>
      </c>
      <c r="C172" s="25" t="s">
        <v>329</v>
      </c>
      <c r="D172" s="23">
        <v>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4" t="s">
        <v>861</v>
      </c>
      <c r="O172" s="15"/>
    </row>
    <row r="173" spans="1:15" ht="47.25" x14ac:dyDescent="0.25">
      <c r="A173" s="26" t="s">
        <v>113</v>
      </c>
      <c r="B173" s="24" t="s">
        <v>330</v>
      </c>
      <c r="C173" s="25" t="s">
        <v>331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4" t="s">
        <v>861</v>
      </c>
      <c r="O173" s="15"/>
    </row>
    <row r="174" spans="1:15" ht="31.5" x14ac:dyDescent="0.25">
      <c r="A174" s="26" t="s">
        <v>113</v>
      </c>
      <c r="B174" s="24" t="s">
        <v>332</v>
      </c>
      <c r="C174" s="25" t="s">
        <v>333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4" t="s">
        <v>861</v>
      </c>
      <c r="O174" s="15"/>
    </row>
    <row r="175" spans="1:15" ht="31.5" x14ac:dyDescent="0.25">
      <c r="A175" s="26" t="s">
        <v>113</v>
      </c>
      <c r="B175" s="24" t="s">
        <v>334</v>
      </c>
      <c r="C175" s="25" t="s">
        <v>335</v>
      </c>
      <c r="D175" s="23">
        <v>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4" t="s">
        <v>861</v>
      </c>
      <c r="O175" s="15"/>
    </row>
    <row r="176" spans="1:15" ht="47.25" x14ac:dyDescent="0.25">
      <c r="A176" s="26" t="s">
        <v>113</v>
      </c>
      <c r="B176" s="24" t="s">
        <v>336</v>
      </c>
      <c r="C176" s="25" t="s">
        <v>337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4" t="s">
        <v>861</v>
      </c>
      <c r="O176" s="15"/>
    </row>
    <row r="177" spans="1:15" ht="31.5" x14ac:dyDescent="0.25">
      <c r="A177" s="26" t="s">
        <v>113</v>
      </c>
      <c r="B177" s="24" t="s">
        <v>338</v>
      </c>
      <c r="C177" s="25" t="s">
        <v>339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4" t="s">
        <v>861</v>
      </c>
      <c r="O177" s="15"/>
    </row>
    <row r="178" spans="1:15" ht="31.5" x14ac:dyDescent="0.25">
      <c r="A178" s="26" t="s">
        <v>113</v>
      </c>
      <c r="B178" s="24" t="s">
        <v>340</v>
      </c>
      <c r="C178" s="25" t="s">
        <v>341</v>
      </c>
      <c r="D178" s="23">
        <v>2.2589999999999999</v>
      </c>
      <c r="E178" s="23">
        <v>0</v>
      </c>
      <c r="F178" s="23">
        <v>0</v>
      </c>
      <c r="G178" s="23">
        <v>0</v>
      </c>
      <c r="H178" s="23">
        <v>0</v>
      </c>
      <c r="I178" s="23">
        <v>8.0060906939399996E-3</v>
      </c>
      <c r="J178" s="23">
        <v>0</v>
      </c>
      <c r="K178" s="23">
        <v>0</v>
      </c>
      <c r="L178" s="23">
        <v>0</v>
      </c>
      <c r="M178" s="23">
        <v>0</v>
      </c>
      <c r="N178" s="24" t="s">
        <v>861</v>
      </c>
      <c r="O178" s="15"/>
    </row>
    <row r="179" spans="1:15" ht="31.5" x14ac:dyDescent="0.25">
      <c r="A179" s="26" t="s">
        <v>113</v>
      </c>
      <c r="B179" s="24" t="s">
        <v>342</v>
      </c>
      <c r="C179" s="25" t="s">
        <v>343</v>
      </c>
      <c r="D179" s="23">
        <v>4.5179999999999998</v>
      </c>
      <c r="E179" s="23">
        <v>0</v>
      </c>
      <c r="F179" s="23">
        <v>0</v>
      </c>
      <c r="G179" s="23">
        <v>0</v>
      </c>
      <c r="H179" s="23">
        <v>0</v>
      </c>
      <c r="I179" s="23">
        <v>1.6012181387890002E-2</v>
      </c>
      <c r="J179" s="23">
        <v>0</v>
      </c>
      <c r="K179" s="23">
        <v>0</v>
      </c>
      <c r="L179" s="23">
        <v>0</v>
      </c>
      <c r="M179" s="23">
        <v>0</v>
      </c>
      <c r="N179" s="24" t="s">
        <v>861</v>
      </c>
      <c r="O179" s="15"/>
    </row>
    <row r="180" spans="1:15" ht="31.5" x14ac:dyDescent="0.25">
      <c r="A180" s="26" t="s">
        <v>113</v>
      </c>
      <c r="B180" s="24" t="s">
        <v>344</v>
      </c>
      <c r="C180" s="25" t="s">
        <v>345</v>
      </c>
      <c r="D180" s="23">
        <v>1.7370000000000001</v>
      </c>
      <c r="E180" s="23">
        <v>0</v>
      </c>
      <c r="F180" s="23">
        <v>0</v>
      </c>
      <c r="G180" s="23">
        <v>0</v>
      </c>
      <c r="H180" s="23">
        <v>0</v>
      </c>
      <c r="I180" s="23">
        <v>6.1560777048999997E-3</v>
      </c>
      <c r="J180" s="23">
        <v>0</v>
      </c>
      <c r="K180" s="23">
        <v>0</v>
      </c>
      <c r="L180" s="23">
        <v>0</v>
      </c>
      <c r="M180" s="23">
        <v>0</v>
      </c>
      <c r="N180" s="24" t="s">
        <v>861</v>
      </c>
      <c r="O180" s="15"/>
    </row>
    <row r="181" spans="1:15" ht="31.5" x14ac:dyDescent="0.25">
      <c r="A181" s="26" t="s">
        <v>113</v>
      </c>
      <c r="B181" s="24" t="s">
        <v>346</v>
      </c>
      <c r="C181" s="25" t="s">
        <v>347</v>
      </c>
      <c r="D181" s="23">
        <v>2.6059999999999999</v>
      </c>
      <c r="E181" s="23">
        <v>0</v>
      </c>
      <c r="F181" s="23">
        <v>0</v>
      </c>
      <c r="G181" s="23">
        <v>0</v>
      </c>
      <c r="H181" s="23">
        <v>0</v>
      </c>
      <c r="I181" s="23">
        <v>9.2358886004499999E-3</v>
      </c>
      <c r="J181" s="23">
        <v>0</v>
      </c>
      <c r="K181" s="23">
        <v>0</v>
      </c>
      <c r="L181" s="23">
        <v>0</v>
      </c>
      <c r="M181" s="23">
        <v>0</v>
      </c>
      <c r="N181" s="24" t="s">
        <v>861</v>
      </c>
      <c r="O181" s="15"/>
    </row>
    <row r="182" spans="1:15" ht="31.5" x14ac:dyDescent="0.25">
      <c r="A182" s="26" t="s">
        <v>113</v>
      </c>
      <c r="B182" s="24" t="s">
        <v>348</v>
      </c>
      <c r="C182" s="25" t="s">
        <v>349</v>
      </c>
      <c r="D182" s="23">
        <v>1.7370000000000001</v>
      </c>
      <c r="E182" s="23">
        <v>0</v>
      </c>
      <c r="F182" s="23">
        <v>0</v>
      </c>
      <c r="G182" s="23">
        <v>0</v>
      </c>
      <c r="H182" s="23">
        <v>0</v>
      </c>
      <c r="I182" s="23">
        <v>6.1560777048999997E-3</v>
      </c>
      <c r="J182" s="23">
        <v>0</v>
      </c>
      <c r="K182" s="23">
        <v>0</v>
      </c>
      <c r="L182" s="23">
        <v>0</v>
      </c>
      <c r="M182" s="23">
        <v>0</v>
      </c>
      <c r="N182" s="24" t="s">
        <v>861</v>
      </c>
      <c r="O182" s="15"/>
    </row>
    <row r="183" spans="1:15" ht="47.25" x14ac:dyDescent="0.25">
      <c r="A183" s="26" t="s">
        <v>113</v>
      </c>
      <c r="B183" s="24" t="s">
        <v>350</v>
      </c>
      <c r="C183" s="25" t="s">
        <v>351</v>
      </c>
      <c r="D183" s="23">
        <v>5.2119999999999997</v>
      </c>
      <c r="E183" s="23">
        <v>0</v>
      </c>
      <c r="F183" s="23">
        <v>0</v>
      </c>
      <c r="G183" s="23">
        <v>0</v>
      </c>
      <c r="H183" s="23">
        <v>0</v>
      </c>
      <c r="I183" s="23">
        <v>1.8471777200909999E-2</v>
      </c>
      <c r="J183" s="23">
        <v>0</v>
      </c>
      <c r="K183" s="23">
        <v>0</v>
      </c>
      <c r="L183" s="23">
        <v>0</v>
      </c>
      <c r="M183" s="23">
        <v>0</v>
      </c>
      <c r="N183" s="24" t="s">
        <v>861</v>
      </c>
      <c r="O183" s="15"/>
    </row>
    <row r="184" spans="1:15" ht="31.5" x14ac:dyDescent="0.25">
      <c r="A184" s="26" t="s">
        <v>113</v>
      </c>
      <c r="B184" s="24" t="s">
        <v>352</v>
      </c>
      <c r="C184" s="25" t="s">
        <v>353</v>
      </c>
      <c r="D184" s="23">
        <v>0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4" t="s">
        <v>861</v>
      </c>
      <c r="O184" s="15"/>
    </row>
    <row r="185" spans="1:15" ht="47.25" x14ac:dyDescent="0.25">
      <c r="A185" s="26" t="s">
        <v>113</v>
      </c>
      <c r="B185" s="24" t="s">
        <v>354</v>
      </c>
      <c r="C185" s="25" t="s">
        <v>355</v>
      </c>
      <c r="D185" s="23">
        <v>8.3230000000000004</v>
      </c>
      <c r="E185" s="23">
        <v>0</v>
      </c>
      <c r="F185" s="23">
        <v>0</v>
      </c>
      <c r="G185" s="23">
        <v>0</v>
      </c>
      <c r="H185" s="23">
        <v>0</v>
      </c>
      <c r="I185" s="23">
        <v>2.949742932524E-2</v>
      </c>
      <c r="J185" s="23">
        <v>0</v>
      </c>
      <c r="K185" s="23">
        <v>0</v>
      </c>
      <c r="L185" s="23">
        <v>0</v>
      </c>
      <c r="M185" s="23">
        <v>0</v>
      </c>
      <c r="N185" s="24" t="s">
        <v>861</v>
      </c>
      <c r="O185" s="15"/>
    </row>
    <row r="186" spans="1:15" ht="31.5" x14ac:dyDescent="0.25">
      <c r="A186" s="26" t="s">
        <v>113</v>
      </c>
      <c r="B186" s="24" t="s">
        <v>356</v>
      </c>
      <c r="C186" s="25" t="s">
        <v>357</v>
      </c>
      <c r="D186" s="23">
        <v>0.28599999999999998</v>
      </c>
      <c r="E186" s="23">
        <v>0</v>
      </c>
      <c r="F186" s="23">
        <v>0</v>
      </c>
      <c r="G186" s="23">
        <v>0</v>
      </c>
      <c r="H186" s="23">
        <v>0</v>
      </c>
      <c r="I186" s="23">
        <v>1.0136086491600001E-3</v>
      </c>
      <c r="J186" s="23">
        <v>0</v>
      </c>
      <c r="K186" s="23">
        <v>0</v>
      </c>
      <c r="L186" s="23">
        <v>0</v>
      </c>
      <c r="M186" s="23">
        <v>0</v>
      </c>
      <c r="N186" s="24" t="s">
        <v>861</v>
      </c>
      <c r="O186" s="15"/>
    </row>
    <row r="187" spans="1:15" ht="31.5" x14ac:dyDescent="0.25">
      <c r="A187" s="26" t="s">
        <v>113</v>
      </c>
      <c r="B187" s="24" t="s">
        <v>358</v>
      </c>
      <c r="C187" s="25" t="s">
        <v>359</v>
      </c>
      <c r="D187" s="23">
        <v>0.28599999999999998</v>
      </c>
      <c r="E187" s="23">
        <v>0</v>
      </c>
      <c r="F187" s="23">
        <v>0</v>
      </c>
      <c r="G187" s="23">
        <v>0</v>
      </c>
      <c r="H187" s="23">
        <v>0</v>
      </c>
      <c r="I187" s="23">
        <v>1.0136086491600001E-3</v>
      </c>
      <c r="J187" s="23">
        <v>0</v>
      </c>
      <c r="K187" s="23">
        <v>0</v>
      </c>
      <c r="L187" s="23">
        <v>0</v>
      </c>
      <c r="M187" s="23">
        <v>0</v>
      </c>
      <c r="N187" s="24" t="s">
        <v>861</v>
      </c>
      <c r="O187" s="15"/>
    </row>
    <row r="188" spans="1:15" ht="31.5" x14ac:dyDescent="0.25">
      <c r="A188" s="26" t="s">
        <v>113</v>
      </c>
      <c r="B188" s="24" t="s">
        <v>360</v>
      </c>
      <c r="C188" s="25" t="s">
        <v>361</v>
      </c>
      <c r="D188" s="23">
        <v>0.28599999999999998</v>
      </c>
      <c r="E188" s="23">
        <v>0</v>
      </c>
      <c r="F188" s="23">
        <v>0</v>
      </c>
      <c r="G188" s="23">
        <v>0</v>
      </c>
      <c r="H188" s="23">
        <v>0</v>
      </c>
      <c r="I188" s="23">
        <v>1.0136086491600001E-3</v>
      </c>
      <c r="J188" s="23">
        <v>0</v>
      </c>
      <c r="K188" s="23">
        <v>0</v>
      </c>
      <c r="L188" s="23">
        <v>0</v>
      </c>
      <c r="M188" s="23">
        <v>0</v>
      </c>
      <c r="N188" s="24" t="s">
        <v>861</v>
      </c>
      <c r="O188" s="15"/>
    </row>
    <row r="189" spans="1:15" ht="31.5" x14ac:dyDescent="0.25">
      <c r="A189" s="26" t="s">
        <v>113</v>
      </c>
      <c r="B189" s="24" t="s">
        <v>362</v>
      </c>
      <c r="C189" s="25" t="s">
        <v>363</v>
      </c>
      <c r="D189" s="23">
        <v>0.28599999999999998</v>
      </c>
      <c r="E189" s="23">
        <v>0</v>
      </c>
      <c r="F189" s="23">
        <v>0</v>
      </c>
      <c r="G189" s="23">
        <v>0</v>
      </c>
      <c r="H189" s="23">
        <v>0</v>
      </c>
      <c r="I189" s="23">
        <v>1.0136086491600001E-3</v>
      </c>
      <c r="J189" s="23">
        <v>0</v>
      </c>
      <c r="K189" s="23">
        <v>0</v>
      </c>
      <c r="L189" s="23">
        <v>0</v>
      </c>
      <c r="M189" s="23">
        <v>0</v>
      </c>
      <c r="N189" s="24" t="s">
        <v>861</v>
      </c>
      <c r="O189" s="15"/>
    </row>
    <row r="190" spans="1:15" ht="31.5" x14ac:dyDescent="0.25">
      <c r="A190" s="26" t="s">
        <v>113</v>
      </c>
      <c r="B190" s="24" t="s">
        <v>364</v>
      </c>
      <c r="C190" s="25" t="s">
        <v>365</v>
      </c>
      <c r="D190" s="23">
        <v>0.28599999999999998</v>
      </c>
      <c r="E190" s="23">
        <v>0</v>
      </c>
      <c r="F190" s="23">
        <v>0</v>
      </c>
      <c r="G190" s="23">
        <v>0</v>
      </c>
      <c r="H190" s="23">
        <v>0</v>
      </c>
      <c r="I190" s="23">
        <v>1.0136086491600001E-3</v>
      </c>
      <c r="J190" s="23">
        <v>0</v>
      </c>
      <c r="K190" s="23">
        <v>0</v>
      </c>
      <c r="L190" s="23">
        <v>0</v>
      </c>
      <c r="M190" s="23">
        <v>0</v>
      </c>
      <c r="N190" s="24" t="s">
        <v>861</v>
      </c>
      <c r="O190" s="15"/>
    </row>
    <row r="191" spans="1:15" ht="31.5" x14ac:dyDescent="0.25">
      <c r="A191" s="26" t="s">
        <v>113</v>
      </c>
      <c r="B191" s="24" t="s">
        <v>366</v>
      </c>
      <c r="C191" s="25" t="s">
        <v>367</v>
      </c>
      <c r="D191" s="23">
        <v>0.28599999999999998</v>
      </c>
      <c r="E191" s="23">
        <v>0</v>
      </c>
      <c r="F191" s="23">
        <v>0</v>
      </c>
      <c r="G191" s="23">
        <v>0</v>
      </c>
      <c r="H191" s="23">
        <v>0</v>
      </c>
      <c r="I191" s="23">
        <v>1.0136086491600001E-3</v>
      </c>
      <c r="J191" s="23">
        <v>0</v>
      </c>
      <c r="K191" s="23">
        <v>0</v>
      </c>
      <c r="L191" s="23">
        <v>0</v>
      </c>
      <c r="M191" s="23">
        <v>0</v>
      </c>
      <c r="N191" s="24" t="s">
        <v>861</v>
      </c>
      <c r="O191" s="15"/>
    </row>
    <row r="192" spans="1:15" ht="31.5" x14ac:dyDescent="0.25">
      <c r="A192" s="26" t="s">
        <v>113</v>
      </c>
      <c r="B192" s="24" t="s">
        <v>368</v>
      </c>
      <c r="C192" s="25" t="s">
        <v>369</v>
      </c>
      <c r="D192" s="23">
        <v>0.28599999999999998</v>
      </c>
      <c r="E192" s="23">
        <v>0</v>
      </c>
      <c r="F192" s="23">
        <v>0</v>
      </c>
      <c r="G192" s="23">
        <v>0</v>
      </c>
      <c r="H192" s="23">
        <v>0</v>
      </c>
      <c r="I192" s="23">
        <v>1.0136086491600001E-3</v>
      </c>
      <c r="J192" s="23">
        <v>0</v>
      </c>
      <c r="K192" s="23">
        <v>0</v>
      </c>
      <c r="L192" s="23">
        <v>0</v>
      </c>
      <c r="M192" s="23">
        <v>0</v>
      </c>
      <c r="N192" s="24" t="s">
        <v>861</v>
      </c>
      <c r="O192" s="15"/>
    </row>
    <row r="193" spans="1:15" ht="31.5" x14ac:dyDescent="0.25">
      <c r="A193" s="26" t="s">
        <v>113</v>
      </c>
      <c r="B193" s="24" t="s">
        <v>370</v>
      </c>
      <c r="C193" s="25" t="s">
        <v>371</v>
      </c>
      <c r="D193" s="23">
        <v>0.28599999999999998</v>
      </c>
      <c r="E193" s="23">
        <v>0</v>
      </c>
      <c r="F193" s="23">
        <v>0</v>
      </c>
      <c r="G193" s="23">
        <v>0</v>
      </c>
      <c r="H193" s="23">
        <v>0</v>
      </c>
      <c r="I193" s="23">
        <v>1.0136086491600001E-3</v>
      </c>
      <c r="J193" s="23">
        <v>0</v>
      </c>
      <c r="K193" s="23">
        <v>0</v>
      </c>
      <c r="L193" s="23">
        <v>0</v>
      </c>
      <c r="M193" s="23">
        <v>0</v>
      </c>
      <c r="N193" s="24" t="s">
        <v>861</v>
      </c>
      <c r="O193" s="15"/>
    </row>
    <row r="194" spans="1:15" ht="31.5" x14ac:dyDescent="0.25">
      <c r="A194" s="26" t="s">
        <v>113</v>
      </c>
      <c r="B194" s="24" t="s">
        <v>372</v>
      </c>
      <c r="C194" s="25" t="s">
        <v>373</v>
      </c>
      <c r="D194" s="23">
        <v>0.28599999999999998</v>
      </c>
      <c r="E194" s="23">
        <v>0</v>
      </c>
      <c r="F194" s="23">
        <v>0</v>
      </c>
      <c r="G194" s="23">
        <v>0</v>
      </c>
      <c r="H194" s="23">
        <v>0</v>
      </c>
      <c r="I194" s="23">
        <v>1.0136086491600001E-3</v>
      </c>
      <c r="J194" s="23">
        <v>0</v>
      </c>
      <c r="K194" s="23">
        <v>0</v>
      </c>
      <c r="L194" s="23">
        <v>0</v>
      </c>
      <c r="M194" s="23">
        <v>0</v>
      </c>
      <c r="N194" s="24" t="s">
        <v>861</v>
      </c>
      <c r="O194" s="15"/>
    </row>
    <row r="195" spans="1:15" ht="31.5" x14ac:dyDescent="0.25">
      <c r="A195" s="26" t="s">
        <v>113</v>
      </c>
      <c r="B195" s="24" t="s">
        <v>374</v>
      </c>
      <c r="C195" s="25" t="s">
        <v>375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4" t="s">
        <v>861</v>
      </c>
      <c r="O195" s="15"/>
    </row>
    <row r="196" spans="1:15" ht="47.25" x14ac:dyDescent="0.25">
      <c r="A196" s="26" t="s">
        <v>113</v>
      </c>
      <c r="B196" s="24" t="s">
        <v>376</v>
      </c>
      <c r="C196" s="25" t="s">
        <v>377</v>
      </c>
      <c r="D196" s="23">
        <v>0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4" t="s">
        <v>861</v>
      </c>
      <c r="O196" s="15"/>
    </row>
    <row r="197" spans="1:15" ht="47.25" x14ac:dyDescent="0.25">
      <c r="A197" s="26" t="s">
        <v>113</v>
      </c>
      <c r="B197" s="24" t="s">
        <v>378</v>
      </c>
      <c r="C197" s="25" t="s">
        <v>379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4" t="s">
        <v>861</v>
      </c>
      <c r="O197" s="15"/>
    </row>
    <row r="198" spans="1:15" ht="31.5" x14ac:dyDescent="0.25">
      <c r="A198" s="26" t="s">
        <v>113</v>
      </c>
      <c r="B198" s="24" t="s">
        <v>380</v>
      </c>
      <c r="C198" s="25" t="s">
        <v>381</v>
      </c>
      <c r="D198" s="23">
        <v>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4" t="s">
        <v>861</v>
      </c>
      <c r="O198" s="15"/>
    </row>
    <row r="199" spans="1:15" ht="31.5" x14ac:dyDescent="0.25">
      <c r="A199" s="26" t="s">
        <v>113</v>
      </c>
      <c r="B199" s="24" t="s">
        <v>382</v>
      </c>
      <c r="C199" s="25" t="s">
        <v>383</v>
      </c>
      <c r="D199" s="23">
        <v>0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4" t="s">
        <v>861</v>
      </c>
      <c r="O199" s="15"/>
    </row>
    <row r="200" spans="1:15" ht="31.5" x14ac:dyDescent="0.25">
      <c r="A200" s="26" t="s">
        <v>113</v>
      </c>
      <c r="B200" s="24" t="s">
        <v>384</v>
      </c>
      <c r="C200" s="25" t="s">
        <v>385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4" t="s">
        <v>861</v>
      </c>
      <c r="O200" s="15"/>
    </row>
    <row r="201" spans="1:15" ht="31.5" x14ac:dyDescent="0.25">
      <c r="A201" s="26" t="s">
        <v>113</v>
      </c>
      <c r="B201" s="24" t="s">
        <v>386</v>
      </c>
      <c r="C201" s="25" t="s">
        <v>387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4" t="s">
        <v>861</v>
      </c>
      <c r="O201" s="15"/>
    </row>
    <row r="202" spans="1:15" ht="31.5" x14ac:dyDescent="0.25">
      <c r="A202" s="26" t="s">
        <v>388</v>
      </c>
      <c r="B202" s="24" t="s">
        <v>389</v>
      </c>
      <c r="C202" s="25" t="s">
        <v>36</v>
      </c>
      <c r="D202" s="23">
        <f t="shared" ref="D202:M202" si="25">IFERROR(SUM(0,D203,D242),"нд")</f>
        <v>0</v>
      </c>
      <c r="E202" s="23">
        <f t="shared" si="25"/>
        <v>5619.369999999999</v>
      </c>
      <c r="F202" s="23">
        <f t="shared" si="25"/>
        <v>0</v>
      </c>
      <c r="G202" s="23">
        <f t="shared" si="25"/>
        <v>0</v>
      </c>
      <c r="H202" s="23">
        <f t="shared" si="25"/>
        <v>0</v>
      </c>
      <c r="I202" s="23">
        <f t="shared" si="25"/>
        <v>0</v>
      </c>
      <c r="J202" s="23">
        <f t="shared" si="25"/>
        <v>19.915531590460727</v>
      </c>
      <c r="K202" s="23">
        <f t="shared" si="25"/>
        <v>0</v>
      </c>
      <c r="L202" s="23">
        <f t="shared" si="25"/>
        <v>0</v>
      </c>
      <c r="M202" s="23">
        <f t="shared" si="25"/>
        <v>0</v>
      </c>
      <c r="N202" s="24" t="s">
        <v>860</v>
      </c>
      <c r="O202" s="15"/>
    </row>
    <row r="203" spans="1:15" x14ac:dyDescent="0.25">
      <c r="A203" s="26" t="s">
        <v>390</v>
      </c>
      <c r="B203" s="24" t="s">
        <v>391</v>
      </c>
      <c r="C203" s="25" t="s">
        <v>36</v>
      </c>
      <c r="D203" s="23">
        <f t="shared" ref="D203:M203" si="26">IFERROR(SUM(D204:D241),"нд")</f>
        <v>0</v>
      </c>
      <c r="E203" s="23">
        <f t="shared" si="26"/>
        <v>5593.3809999999994</v>
      </c>
      <c r="F203" s="23">
        <f t="shared" si="26"/>
        <v>0</v>
      </c>
      <c r="G203" s="23">
        <f t="shared" si="26"/>
        <v>0</v>
      </c>
      <c r="H203" s="23">
        <f t="shared" si="26"/>
        <v>0</v>
      </c>
      <c r="I203" s="23">
        <f t="shared" si="26"/>
        <v>0</v>
      </c>
      <c r="J203" s="23">
        <f t="shared" si="26"/>
        <v>19.823424334575385</v>
      </c>
      <c r="K203" s="23">
        <f t="shared" si="26"/>
        <v>0</v>
      </c>
      <c r="L203" s="23">
        <f t="shared" si="26"/>
        <v>0</v>
      </c>
      <c r="M203" s="23">
        <f t="shared" si="26"/>
        <v>0</v>
      </c>
      <c r="N203" s="24" t="s">
        <v>860</v>
      </c>
      <c r="O203" s="15"/>
    </row>
    <row r="204" spans="1:15" ht="47.25" x14ac:dyDescent="0.25">
      <c r="A204" s="26" t="s">
        <v>390</v>
      </c>
      <c r="B204" s="24" t="s">
        <v>392</v>
      </c>
      <c r="C204" s="25" t="s">
        <v>393</v>
      </c>
      <c r="D204" s="23">
        <v>0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4" t="s">
        <v>861</v>
      </c>
      <c r="O204" s="15"/>
    </row>
    <row r="205" spans="1:15" ht="31.5" x14ac:dyDescent="0.25">
      <c r="A205" s="26" t="s">
        <v>390</v>
      </c>
      <c r="B205" s="24" t="s">
        <v>394</v>
      </c>
      <c r="C205" s="25" t="s">
        <v>395</v>
      </c>
      <c r="D205" s="23">
        <v>0</v>
      </c>
      <c r="E205" s="23">
        <v>8.5679999999999996</v>
      </c>
      <c r="F205" s="23">
        <v>0</v>
      </c>
      <c r="G205" s="23">
        <v>0</v>
      </c>
      <c r="H205" s="23">
        <v>0</v>
      </c>
      <c r="I205" s="23">
        <v>0</v>
      </c>
      <c r="J205" s="23">
        <v>3.0365730440789999E-2</v>
      </c>
      <c r="K205" s="23">
        <v>0</v>
      </c>
      <c r="L205" s="23">
        <v>0</v>
      </c>
      <c r="M205" s="23">
        <v>0</v>
      </c>
      <c r="N205" s="24" t="s">
        <v>861</v>
      </c>
      <c r="O205" s="15"/>
    </row>
    <row r="206" spans="1:15" ht="47.25" x14ac:dyDescent="0.25">
      <c r="A206" s="26" t="s">
        <v>390</v>
      </c>
      <c r="B206" s="24" t="s">
        <v>396</v>
      </c>
      <c r="C206" s="25" t="s">
        <v>397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4" t="s">
        <v>861</v>
      </c>
      <c r="O206" s="15"/>
    </row>
    <row r="207" spans="1:15" ht="63" x14ac:dyDescent="0.25">
      <c r="A207" s="26" t="s">
        <v>390</v>
      </c>
      <c r="B207" s="24" t="s">
        <v>398</v>
      </c>
      <c r="C207" s="25" t="s">
        <v>399</v>
      </c>
      <c r="D207" s="23">
        <v>0</v>
      </c>
      <c r="E207" s="23">
        <v>10.786</v>
      </c>
      <c r="F207" s="23">
        <v>0</v>
      </c>
      <c r="G207" s="23">
        <v>0</v>
      </c>
      <c r="H207" s="23">
        <v>0</v>
      </c>
      <c r="I207" s="23">
        <v>0</v>
      </c>
      <c r="J207" s="23">
        <v>3.8226513601109999E-2</v>
      </c>
      <c r="K207" s="23">
        <v>0</v>
      </c>
      <c r="L207" s="23">
        <v>0</v>
      </c>
      <c r="M207" s="23">
        <v>0</v>
      </c>
      <c r="N207" s="24" t="s">
        <v>861</v>
      </c>
      <c r="O207" s="15"/>
    </row>
    <row r="208" spans="1:15" ht="47.25" x14ac:dyDescent="0.25">
      <c r="A208" s="26" t="s">
        <v>390</v>
      </c>
      <c r="B208" s="24" t="s">
        <v>400</v>
      </c>
      <c r="C208" s="25" t="s">
        <v>401</v>
      </c>
      <c r="D208" s="23">
        <v>0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4" t="s">
        <v>861</v>
      </c>
      <c r="O208" s="15"/>
    </row>
    <row r="209" spans="1:15" ht="47.25" x14ac:dyDescent="0.25">
      <c r="A209" s="26" t="s">
        <v>390</v>
      </c>
      <c r="B209" s="24" t="s">
        <v>402</v>
      </c>
      <c r="C209" s="25" t="s">
        <v>403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4" t="s">
        <v>861</v>
      </c>
      <c r="O209" s="15"/>
    </row>
    <row r="210" spans="1:15" ht="31.5" x14ac:dyDescent="0.25">
      <c r="A210" s="26" t="s">
        <v>390</v>
      </c>
      <c r="B210" s="24" t="s">
        <v>404</v>
      </c>
      <c r="C210" s="25" t="s">
        <v>405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4" t="s">
        <v>861</v>
      </c>
      <c r="O210" s="15"/>
    </row>
    <row r="211" spans="1:15" ht="31.5" x14ac:dyDescent="0.25">
      <c r="A211" s="26" t="s">
        <v>390</v>
      </c>
      <c r="B211" s="24" t="s">
        <v>406</v>
      </c>
      <c r="C211" s="25" t="s">
        <v>407</v>
      </c>
      <c r="D211" s="23">
        <v>0</v>
      </c>
      <c r="E211" s="23">
        <v>464.23200000000003</v>
      </c>
      <c r="F211" s="23">
        <v>0</v>
      </c>
      <c r="G211" s="23">
        <v>0</v>
      </c>
      <c r="H211" s="23">
        <v>0</v>
      </c>
      <c r="I211" s="23">
        <v>0</v>
      </c>
      <c r="J211" s="23">
        <v>1.6452782182527199</v>
      </c>
      <c r="K211" s="23">
        <v>0</v>
      </c>
      <c r="L211" s="23">
        <v>0</v>
      </c>
      <c r="M211" s="23">
        <v>0</v>
      </c>
      <c r="N211" s="24" t="s">
        <v>861</v>
      </c>
      <c r="O211" s="15"/>
    </row>
    <row r="212" spans="1:15" ht="31.5" x14ac:dyDescent="0.25">
      <c r="A212" s="26" t="s">
        <v>390</v>
      </c>
      <c r="B212" s="24" t="s">
        <v>408</v>
      </c>
      <c r="C212" s="25" t="s">
        <v>409</v>
      </c>
      <c r="D212" s="23">
        <v>0</v>
      </c>
      <c r="E212" s="23">
        <v>26.91</v>
      </c>
      <c r="F212" s="23">
        <v>0</v>
      </c>
      <c r="G212" s="23">
        <v>0</v>
      </c>
      <c r="H212" s="23">
        <v>0</v>
      </c>
      <c r="I212" s="23">
        <v>0</v>
      </c>
      <c r="J212" s="23">
        <v>9.5371359262560004E-2</v>
      </c>
      <c r="K212" s="23">
        <v>0</v>
      </c>
      <c r="L212" s="23">
        <v>0</v>
      </c>
      <c r="M212" s="23">
        <v>0</v>
      </c>
      <c r="N212" s="24" t="s">
        <v>861</v>
      </c>
      <c r="O212" s="15"/>
    </row>
    <row r="213" spans="1:15" ht="31.5" x14ac:dyDescent="0.25">
      <c r="A213" s="26" t="s">
        <v>390</v>
      </c>
      <c r="B213" s="24" t="s">
        <v>410</v>
      </c>
      <c r="C213" s="25" t="s">
        <v>411</v>
      </c>
      <c r="D213" s="23">
        <v>0</v>
      </c>
      <c r="E213" s="23">
        <v>85.974000000000004</v>
      </c>
      <c r="F213" s="23">
        <v>0</v>
      </c>
      <c r="G213" s="23">
        <v>0</v>
      </c>
      <c r="H213" s="23">
        <v>0</v>
      </c>
      <c r="I213" s="23">
        <v>0</v>
      </c>
      <c r="J213" s="23">
        <v>0.30469926574655998</v>
      </c>
      <c r="K213" s="23">
        <v>0</v>
      </c>
      <c r="L213" s="23">
        <v>0</v>
      </c>
      <c r="M213" s="23">
        <v>0</v>
      </c>
      <c r="N213" s="24" t="s">
        <v>861</v>
      </c>
      <c r="O213" s="15"/>
    </row>
    <row r="214" spans="1:15" ht="31.5" x14ac:dyDescent="0.25">
      <c r="A214" s="26" t="s">
        <v>390</v>
      </c>
      <c r="B214" s="24" t="s">
        <v>412</v>
      </c>
      <c r="C214" s="25" t="s">
        <v>413</v>
      </c>
      <c r="D214" s="23">
        <v>0</v>
      </c>
      <c r="E214" s="23">
        <v>203.274</v>
      </c>
      <c r="F214" s="23">
        <v>0</v>
      </c>
      <c r="G214" s="23">
        <v>0</v>
      </c>
      <c r="H214" s="23">
        <v>0</v>
      </c>
      <c r="I214" s="23">
        <v>0</v>
      </c>
      <c r="J214" s="23">
        <v>0.72042057535263004</v>
      </c>
      <c r="K214" s="23">
        <v>0</v>
      </c>
      <c r="L214" s="23">
        <v>0</v>
      </c>
      <c r="M214" s="23">
        <v>0</v>
      </c>
      <c r="N214" s="24" t="s">
        <v>861</v>
      </c>
      <c r="O214" s="15"/>
    </row>
    <row r="215" spans="1:15" ht="31.5" x14ac:dyDescent="0.25">
      <c r="A215" s="26" t="s">
        <v>390</v>
      </c>
      <c r="B215" s="24" t="s">
        <v>414</v>
      </c>
      <c r="C215" s="25" t="s">
        <v>415</v>
      </c>
      <c r="D215" s="23">
        <v>0</v>
      </c>
      <c r="E215" s="23">
        <v>221.352</v>
      </c>
      <c r="F215" s="23">
        <v>0</v>
      </c>
      <c r="G215" s="23">
        <v>0</v>
      </c>
      <c r="H215" s="23">
        <v>0</v>
      </c>
      <c r="I215" s="23">
        <v>0</v>
      </c>
      <c r="J215" s="23">
        <v>0.78449056542133</v>
      </c>
      <c r="K215" s="23">
        <v>0</v>
      </c>
      <c r="L215" s="23">
        <v>0</v>
      </c>
      <c r="M215" s="23">
        <v>0</v>
      </c>
      <c r="N215" s="24" t="s">
        <v>861</v>
      </c>
      <c r="O215" s="15"/>
    </row>
    <row r="216" spans="1:15" ht="31.5" x14ac:dyDescent="0.25">
      <c r="A216" s="26" t="s">
        <v>390</v>
      </c>
      <c r="B216" s="24" t="s">
        <v>416</v>
      </c>
      <c r="C216" s="25" t="s">
        <v>417</v>
      </c>
      <c r="D216" s="23">
        <v>0</v>
      </c>
      <c r="E216" s="23">
        <v>398.79199999999997</v>
      </c>
      <c r="F216" s="23">
        <v>0</v>
      </c>
      <c r="G216" s="23">
        <v>0</v>
      </c>
      <c r="H216" s="23">
        <v>0</v>
      </c>
      <c r="I216" s="23">
        <v>0</v>
      </c>
      <c r="J216" s="23">
        <v>1.41335321824743</v>
      </c>
      <c r="K216" s="23">
        <v>0</v>
      </c>
      <c r="L216" s="23">
        <v>0</v>
      </c>
      <c r="M216" s="23">
        <v>0</v>
      </c>
      <c r="N216" s="24" t="s">
        <v>861</v>
      </c>
      <c r="O216" s="15"/>
    </row>
    <row r="217" spans="1:15" ht="31.5" x14ac:dyDescent="0.25">
      <c r="A217" s="26" t="s">
        <v>390</v>
      </c>
      <c r="B217" s="24" t="s">
        <v>418</v>
      </c>
      <c r="C217" s="25" t="s">
        <v>419</v>
      </c>
      <c r="D217" s="23">
        <v>0</v>
      </c>
      <c r="E217" s="23">
        <v>119.922</v>
      </c>
      <c r="F217" s="23">
        <v>0</v>
      </c>
      <c r="G217" s="23">
        <v>0</v>
      </c>
      <c r="H217" s="23">
        <v>0</v>
      </c>
      <c r="I217" s="23">
        <v>0</v>
      </c>
      <c r="J217" s="23">
        <v>0.42501390358549002</v>
      </c>
      <c r="K217" s="23">
        <v>0</v>
      </c>
      <c r="L217" s="23">
        <v>0</v>
      </c>
      <c r="M217" s="23">
        <v>0</v>
      </c>
      <c r="N217" s="24" t="s">
        <v>861</v>
      </c>
      <c r="O217" s="15"/>
    </row>
    <row r="218" spans="1:15" ht="31.5" x14ac:dyDescent="0.25">
      <c r="A218" s="26" t="s">
        <v>390</v>
      </c>
      <c r="B218" s="24" t="s">
        <v>420</v>
      </c>
      <c r="C218" s="25" t="s">
        <v>421</v>
      </c>
      <c r="D218" s="23">
        <v>0</v>
      </c>
      <c r="E218" s="23">
        <v>126.54600000000001</v>
      </c>
      <c r="F218" s="23">
        <v>0</v>
      </c>
      <c r="G218" s="23">
        <v>0</v>
      </c>
      <c r="H218" s="23">
        <v>0</v>
      </c>
      <c r="I218" s="23">
        <v>0</v>
      </c>
      <c r="J218" s="23">
        <v>0.44848993048090002</v>
      </c>
      <c r="K218" s="23">
        <v>0</v>
      </c>
      <c r="L218" s="23">
        <v>0</v>
      </c>
      <c r="M218" s="23">
        <v>0</v>
      </c>
      <c r="N218" s="24" t="s">
        <v>861</v>
      </c>
      <c r="O218" s="15"/>
    </row>
    <row r="219" spans="1:15" ht="31.5" x14ac:dyDescent="0.25">
      <c r="A219" s="26" t="s">
        <v>390</v>
      </c>
      <c r="B219" s="24" t="s">
        <v>422</v>
      </c>
      <c r="C219" s="25" t="s">
        <v>423</v>
      </c>
      <c r="D219" s="23">
        <v>0</v>
      </c>
      <c r="E219" s="23">
        <v>344.86200000000002</v>
      </c>
      <c r="F219" s="23">
        <v>0</v>
      </c>
      <c r="G219" s="23">
        <v>0</v>
      </c>
      <c r="H219" s="23">
        <v>0</v>
      </c>
      <c r="I219" s="23">
        <v>0</v>
      </c>
      <c r="J219" s="23">
        <v>1.22222065024184</v>
      </c>
      <c r="K219" s="23">
        <v>0</v>
      </c>
      <c r="L219" s="23">
        <v>0</v>
      </c>
      <c r="M219" s="23">
        <v>0</v>
      </c>
      <c r="N219" s="24" t="s">
        <v>861</v>
      </c>
      <c r="O219" s="15"/>
    </row>
    <row r="220" spans="1:15" ht="31.5" x14ac:dyDescent="0.25">
      <c r="A220" s="26" t="s">
        <v>390</v>
      </c>
      <c r="B220" s="24" t="s">
        <v>424</v>
      </c>
      <c r="C220" s="25" t="s">
        <v>425</v>
      </c>
      <c r="D220" s="23">
        <v>0</v>
      </c>
      <c r="E220" s="23">
        <v>295.73399999999998</v>
      </c>
      <c r="F220" s="23">
        <v>0</v>
      </c>
      <c r="G220" s="23">
        <v>0</v>
      </c>
      <c r="H220" s="23">
        <v>0</v>
      </c>
      <c r="I220" s="23">
        <v>0</v>
      </c>
      <c r="J220" s="23">
        <v>1.0481067841009499</v>
      </c>
      <c r="K220" s="23">
        <v>0</v>
      </c>
      <c r="L220" s="23">
        <v>0</v>
      </c>
      <c r="M220" s="23">
        <v>0</v>
      </c>
      <c r="N220" s="24" t="s">
        <v>861</v>
      </c>
      <c r="O220" s="15"/>
    </row>
    <row r="221" spans="1:15" ht="31.5" x14ac:dyDescent="0.25">
      <c r="A221" s="26" t="s">
        <v>390</v>
      </c>
      <c r="B221" s="24" t="s">
        <v>426</v>
      </c>
      <c r="C221" s="25" t="s">
        <v>427</v>
      </c>
      <c r="D221" s="23">
        <v>0</v>
      </c>
      <c r="E221" s="23">
        <v>27.6</v>
      </c>
      <c r="F221" s="23">
        <v>0</v>
      </c>
      <c r="G221" s="23">
        <v>0</v>
      </c>
      <c r="H221" s="23">
        <v>0</v>
      </c>
      <c r="I221" s="23">
        <v>0</v>
      </c>
      <c r="J221" s="23">
        <v>9.7816778730840007E-2</v>
      </c>
      <c r="K221" s="23">
        <v>0</v>
      </c>
      <c r="L221" s="23">
        <v>0</v>
      </c>
      <c r="M221" s="23">
        <v>0</v>
      </c>
      <c r="N221" s="24" t="s">
        <v>861</v>
      </c>
      <c r="O221" s="15"/>
    </row>
    <row r="222" spans="1:15" ht="31.5" x14ac:dyDescent="0.25">
      <c r="A222" s="26" t="s">
        <v>390</v>
      </c>
      <c r="B222" s="24" t="s">
        <v>428</v>
      </c>
      <c r="C222" s="25" t="s">
        <v>429</v>
      </c>
      <c r="D222" s="23">
        <v>0</v>
      </c>
      <c r="E222" s="23">
        <v>156.63</v>
      </c>
      <c r="F222" s="23">
        <v>0</v>
      </c>
      <c r="G222" s="23">
        <v>0</v>
      </c>
      <c r="H222" s="23">
        <v>0</v>
      </c>
      <c r="I222" s="23">
        <v>0</v>
      </c>
      <c r="J222" s="23">
        <v>0.55511021929751003</v>
      </c>
      <c r="K222" s="23">
        <v>0</v>
      </c>
      <c r="L222" s="23">
        <v>0</v>
      </c>
      <c r="M222" s="23">
        <v>0</v>
      </c>
      <c r="N222" s="24" t="s">
        <v>861</v>
      </c>
      <c r="O222" s="15"/>
    </row>
    <row r="223" spans="1:15" ht="31.5" x14ac:dyDescent="0.25">
      <c r="A223" s="26" t="s">
        <v>390</v>
      </c>
      <c r="B223" s="24" t="s">
        <v>430</v>
      </c>
      <c r="C223" s="25" t="s">
        <v>431</v>
      </c>
      <c r="D223" s="23">
        <v>0</v>
      </c>
      <c r="E223" s="23">
        <v>122.958</v>
      </c>
      <c r="F223" s="23">
        <v>0</v>
      </c>
      <c r="G223" s="23">
        <v>0</v>
      </c>
      <c r="H223" s="23">
        <v>0</v>
      </c>
      <c r="I223" s="23">
        <v>0</v>
      </c>
      <c r="J223" s="23">
        <v>0.43577374924589002</v>
      </c>
      <c r="K223" s="23">
        <v>0</v>
      </c>
      <c r="L223" s="23">
        <v>0</v>
      </c>
      <c r="M223" s="23">
        <v>0</v>
      </c>
      <c r="N223" s="24" t="s">
        <v>861</v>
      </c>
      <c r="O223" s="15"/>
    </row>
    <row r="224" spans="1:15" ht="31.5" x14ac:dyDescent="0.25">
      <c r="A224" s="26" t="s">
        <v>390</v>
      </c>
      <c r="B224" s="24" t="s">
        <v>432</v>
      </c>
      <c r="C224" s="25" t="s">
        <v>433</v>
      </c>
      <c r="D224" s="23">
        <v>0</v>
      </c>
      <c r="E224" s="23">
        <v>273.24</v>
      </c>
      <c r="F224" s="23">
        <v>0</v>
      </c>
      <c r="G224" s="23">
        <v>0</v>
      </c>
      <c r="H224" s="23">
        <v>0</v>
      </c>
      <c r="I224" s="23">
        <v>0</v>
      </c>
      <c r="J224" s="23">
        <v>0.96838610943531001</v>
      </c>
      <c r="K224" s="23">
        <v>0</v>
      </c>
      <c r="L224" s="23">
        <v>0</v>
      </c>
      <c r="M224" s="23">
        <v>0</v>
      </c>
      <c r="N224" s="24" t="s">
        <v>861</v>
      </c>
      <c r="O224" s="15"/>
    </row>
    <row r="225" spans="1:15" ht="31.5" x14ac:dyDescent="0.25">
      <c r="A225" s="26" t="s">
        <v>390</v>
      </c>
      <c r="B225" s="24" t="s">
        <v>434</v>
      </c>
      <c r="C225" s="25" t="s">
        <v>435</v>
      </c>
      <c r="D225" s="23">
        <v>0</v>
      </c>
      <c r="E225" s="23">
        <v>134.274</v>
      </c>
      <c r="F225" s="23">
        <v>0</v>
      </c>
      <c r="G225" s="23">
        <v>0</v>
      </c>
      <c r="H225" s="23">
        <v>0</v>
      </c>
      <c r="I225" s="23">
        <v>0</v>
      </c>
      <c r="J225" s="23">
        <v>0.47587862852552998</v>
      </c>
      <c r="K225" s="23">
        <v>0</v>
      </c>
      <c r="L225" s="23">
        <v>0</v>
      </c>
      <c r="M225" s="23">
        <v>0</v>
      </c>
      <c r="N225" s="24" t="s">
        <v>861</v>
      </c>
      <c r="O225" s="15"/>
    </row>
    <row r="226" spans="1:15" ht="31.5" x14ac:dyDescent="0.25">
      <c r="A226" s="26" t="s">
        <v>390</v>
      </c>
      <c r="B226" s="24" t="s">
        <v>436</v>
      </c>
      <c r="C226" s="25" t="s">
        <v>437</v>
      </c>
      <c r="D226" s="23">
        <v>0</v>
      </c>
      <c r="E226" s="23">
        <v>234.6</v>
      </c>
      <c r="F226" s="23">
        <v>0</v>
      </c>
      <c r="G226" s="23">
        <v>0</v>
      </c>
      <c r="H226" s="23">
        <v>0</v>
      </c>
      <c r="I226" s="23">
        <v>0</v>
      </c>
      <c r="J226" s="23">
        <v>0.83144261921214002</v>
      </c>
      <c r="K226" s="23">
        <v>0</v>
      </c>
      <c r="L226" s="23">
        <v>0</v>
      </c>
      <c r="M226" s="23">
        <v>0</v>
      </c>
      <c r="N226" s="24" t="s">
        <v>861</v>
      </c>
      <c r="O226" s="15"/>
    </row>
    <row r="227" spans="1:15" ht="31.5" x14ac:dyDescent="0.25">
      <c r="A227" s="26" t="s">
        <v>390</v>
      </c>
      <c r="B227" s="24" t="s">
        <v>438</v>
      </c>
      <c r="C227" s="25" t="s">
        <v>439</v>
      </c>
      <c r="D227" s="23">
        <v>0</v>
      </c>
      <c r="E227" s="23">
        <v>393.3</v>
      </c>
      <c r="F227" s="23">
        <v>0</v>
      </c>
      <c r="G227" s="23">
        <v>0</v>
      </c>
      <c r="H227" s="23">
        <v>0</v>
      </c>
      <c r="I227" s="23">
        <v>0</v>
      </c>
      <c r="J227" s="23">
        <v>1.3938890969144699</v>
      </c>
      <c r="K227" s="23">
        <v>0</v>
      </c>
      <c r="L227" s="23">
        <v>0</v>
      </c>
      <c r="M227" s="23">
        <v>0</v>
      </c>
      <c r="N227" s="24" t="s">
        <v>861</v>
      </c>
      <c r="O227" s="15"/>
    </row>
    <row r="228" spans="1:15" ht="31.5" x14ac:dyDescent="0.25">
      <c r="A228" s="26" t="s">
        <v>390</v>
      </c>
      <c r="B228" s="24" t="s">
        <v>440</v>
      </c>
      <c r="C228" s="25" t="s">
        <v>441</v>
      </c>
      <c r="D228" s="23">
        <v>0</v>
      </c>
      <c r="E228" s="23">
        <v>396.75</v>
      </c>
      <c r="F228" s="23">
        <v>0</v>
      </c>
      <c r="G228" s="23">
        <v>0</v>
      </c>
      <c r="H228" s="23">
        <v>0</v>
      </c>
      <c r="I228" s="23">
        <v>0</v>
      </c>
      <c r="J228" s="23">
        <v>1.40611619425582</v>
      </c>
      <c r="K228" s="23">
        <v>0</v>
      </c>
      <c r="L228" s="23">
        <v>0</v>
      </c>
      <c r="M228" s="23">
        <v>0</v>
      </c>
      <c r="N228" s="24" t="s">
        <v>861</v>
      </c>
      <c r="O228" s="15"/>
    </row>
    <row r="229" spans="1:15" ht="31.5" x14ac:dyDescent="0.25">
      <c r="A229" s="26" t="s">
        <v>390</v>
      </c>
      <c r="B229" s="24" t="s">
        <v>442</v>
      </c>
      <c r="C229" s="25" t="s">
        <v>443</v>
      </c>
      <c r="D229" s="23">
        <v>0</v>
      </c>
      <c r="E229" s="23">
        <v>550.02700000000004</v>
      </c>
      <c r="F229" s="23">
        <v>0</v>
      </c>
      <c r="G229" s="23">
        <v>0</v>
      </c>
      <c r="H229" s="23">
        <v>0</v>
      </c>
      <c r="I229" s="23">
        <v>0</v>
      </c>
      <c r="J229" s="23">
        <v>1.9493430925720101</v>
      </c>
      <c r="K229" s="23">
        <v>0</v>
      </c>
      <c r="L229" s="23">
        <v>0</v>
      </c>
      <c r="M229" s="23">
        <v>0</v>
      </c>
      <c r="N229" s="24" t="s">
        <v>861</v>
      </c>
      <c r="O229" s="15"/>
    </row>
    <row r="230" spans="1:15" ht="31.5" x14ac:dyDescent="0.25">
      <c r="A230" s="26" t="s">
        <v>390</v>
      </c>
      <c r="B230" s="24" t="s">
        <v>444</v>
      </c>
      <c r="C230" s="25" t="s">
        <v>445</v>
      </c>
      <c r="D230" s="23">
        <v>0</v>
      </c>
      <c r="E230" s="23">
        <v>239.816</v>
      </c>
      <c r="F230" s="23">
        <v>0</v>
      </c>
      <c r="G230" s="23">
        <v>0</v>
      </c>
      <c r="H230" s="23">
        <v>0</v>
      </c>
      <c r="I230" s="23">
        <v>0</v>
      </c>
      <c r="J230" s="23">
        <v>0.84992857275778999</v>
      </c>
      <c r="K230" s="23">
        <v>0</v>
      </c>
      <c r="L230" s="23">
        <v>0</v>
      </c>
      <c r="M230" s="23">
        <v>0</v>
      </c>
      <c r="N230" s="24" t="s">
        <v>861</v>
      </c>
      <c r="O230" s="15"/>
    </row>
    <row r="231" spans="1:15" ht="31.5" x14ac:dyDescent="0.25">
      <c r="A231" s="26" t="s">
        <v>390</v>
      </c>
      <c r="B231" s="24" t="s">
        <v>446</v>
      </c>
      <c r="C231" s="25" t="s">
        <v>447</v>
      </c>
      <c r="D231" s="23">
        <v>0</v>
      </c>
      <c r="E231" s="23">
        <v>141.44999999999999</v>
      </c>
      <c r="F231" s="23">
        <v>0</v>
      </c>
      <c r="G231" s="23">
        <v>0</v>
      </c>
      <c r="H231" s="23">
        <v>0</v>
      </c>
      <c r="I231" s="23">
        <v>0</v>
      </c>
      <c r="J231" s="23">
        <v>0.50131099099554999</v>
      </c>
      <c r="K231" s="23">
        <v>0</v>
      </c>
      <c r="L231" s="23">
        <v>0</v>
      </c>
      <c r="M231" s="23">
        <v>0</v>
      </c>
      <c r="N231" s="24" t="s">
        <v>861</v>
      </c>
      <c r="O231" s="15"/>
    </row>
    <row r="232" spans="1:15" ht="63" x14ac:dyDescent="0.25">
      <c r="A232" s="26" t="s">
        <v>390</v>
      </c>
      <c r="B232" s="24" t="s">
        <v>448</v>
      </c>
      <c r="C232" s="25" t="s">
        <v>449</v>
      </c>
      <c r="D232" s="23">
        <v>0</v>
      </c>
      <c r="E232" s="23">
        <v>69.718000000000004</v>
      </c>
      <c r="F232" s="23">
        <v>0</v>
      </c>
      <c r="G232" s="23">
        <v>0</v>
      </c>
      <c r="H232" s="23">
        <v>0</v>
      </c>
      <c r="I232" s="23">
        <v>0</v>
      </c>
      <c r="J232" s="23">
        <v>0.24708660070857</v>
      </c>
      <c r="K232" s="23">
        <v>0</v>
      </c>
      <c r="L232" s="23">
        <v>0</v>
      </c>
      <c r="M232" s="23">
        <v>0</v>
      </c>
      <c r="N232" s="24" t="s">
        <v>861</v>
      </c>
      <c r="O232" s="15"/>
    </row>
    <row r="233" spans="1:15" ht="31.5" x14ac:dyDescent="0.25">
      <c r="A233" s="26" t="s">
        <v>390</v>
      </c>
      <c r="B233" s="24" t="s">
        <v>450</v>
      </c>
      <c r="C233" s="25" t="s">
        <v>451</v>
      </c>
      <c r="D233" s="23">
        <v>0</v>
      </c>
      <c r="E233" s="23">
        <v>158.69999999999999</v>
      </c>
      <c r="F233" s="23">
        <v>0</v>
      </c>
      <c r="G233" s="23">
        <v>0</v>
      </c>
      <c r="H233" s="23">
        <v>0</v>
      </c>
      <c r="I233" s="23">
        <v>0</v>
      </c>
      <c r="J233" s="23">
        <v>0.56244647770233003</v>
      </c>
      <c r="K233" s="23">
        <v>0</v>
      </c>
      <c r="L233" s="23">
        <v>0</v>
      </c>
      <c r="M233" s="23">
        <v>0</v>
      </c>
      <c r="N233" s="24" t="s">
        <v>861</v>
      </c>
      <c r="O233" s="15"/>
    </row>
    <row r="234" spans="1:15" ht="31.5" x14ac:dyDescent="0.25">
      <c r="A234" s="26" t="s">
        <v>390</v>
      </c>
      <c r="B234" s="24" t="s">
        <v>452</v>
      </c>
      <c r="C234" s="25" t="s">
        <v>453</v>
      </c>
      <c r="D234" s="23">
        <v>0</v>
      </c>
      <c r="E234" s="23">
        <v>57.96</v>
      </c>
      <c r="F234" s="23">
        <v>0</v>
      </c>
      <c r="G234" s="23">
        <v>0</v>
      </c>
      <c r="H234" s="23">
        <v>0</v>
      </c>
      <c r="I234" s="23">
        <v>0</v>
      </c>
      <c r="J234" s="23">
        <v>0.20541523533476</v>
      </c>
      <c r="K234" s="23">
        <v>0</v>
      </c>
      <c r="L234" s="23">
        <v>0</v>
      </c>
      <c r="M234" s="23">
        <v>0</v>
      </c>
      <c r="N234" s="24" t="s">
        <v>861</v>
      </c>
      <c r="O234" s="15"/>
    </row>
    <row r="235" spans="1:15" ht="47.25" x14ac:dyDescent="0.25">
      <c r="A235" s="26" t="s">
        <v>390</v>
      </c>
      <c r="B235" s="24" t="s">
        <v>454</v>
      </c>
      <c r="C235" s="25" t="s">
        <v>455</v>
      </c>
      <c r="D235" s="23">
        <v>0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4" t="s">
        <v>861</v>
      </c>
      <c r="O235" s="15"/>
    </row>
    <row r="236" spans="1:15" ht="31.5" x14ac:dyDescent="0.25">
      <c r="A236" s="26" t="s">
        <v>390</v>
      </c>
      <c r="B236" s="24" t="s">
        <v>456</v>
      </c>
      <c r="C236" s="25" t="s">
        <v>457</v>
      </c>
      <c r="D236" s="23">
        <v>0</v>
      </c>
      <c r="E236" s="23">
        <v>52.44</v>
      </c>
      <c r="F236" s="23">
        <v>0</v>
      </c>
      <c r="G236" s="23">
        <v>0</v>
      </c>
      <c r="H236" s="23">
        <v>0</v>
      </c>
      <c r="I236" s="23">
        <v>0</v>
      </c>
      <c r="J236" s="23">
        <v>0.18585187958859001</v>
      </c>
      <c r="K236" s="23">
        <v>0</v>
      </c>
      <c r="L236" s="23">
        <v>0</v>
      </c>
      <c r="M236" s="23">
        <v>0</v>
      </c>
      <c r="N236" s="24" t="s">
        <v>861</v>
      </c>
      <c r="O236" s="15"/>
    </row>
    <row r="237" spans="1:15" ht="31.5" x14ac:dyDescent="0.25">
      <c r="A237" s="26" t="s">
        <v>390</v>
      </c>
      <c r="B237" s="24" t="s">
        <v>458</v>
      </c>
      <c r="C237" s="25" t="s">
        <v>459</v>
      </c>
      <c r="D237" s="23">
        <v>0</v>
      </c>
      <c r="E237" s="23">
        <v>17.526</v>
      </c>
      <c r="F237" s="23">
        <v>0</v>
      </c>
      <c r="G237" s="23">
        <v>0</v>
      </c>
      <c r="H237" s="23">
        <v>0</v>
      </c>
      <c r="I237" s="23">
        <v>0</v>
      </c>
      <c r="J237" s="23">
        <v>6.2113654494080003E-2</v>
      </c>
      <c r="K237" s="23">
        <v>0</v>
      </c>
      <c r="L237" s="23">
        <v>0</v>
      </c>
      <c r="M237" s="23">
        <v>0</v>
      </c>
      <c r="N237" s="24" t="s">
        <v>861</v>
      </c>
      <c r="O237" s="15"/>
    </row>
    <row r="238" spans="1:15" ht="31.5" x14ac:dyDescent="0.25">
      <c r="A238" s="26" t="s">
        <v>390</v>
      </c>
      <c r="B238" s="24" t="s">
        <v>460</v>
      </c>
      <c r="C238" s="25" t="s">
        <v>461</v>
      </c>
      <c r="D238" s="23">
        <v>0</v>
      </c>
      <c r="E238" s="23">
        <v>165.6</v>
      </c>
      <c r="F238" s="23">
        <v>0</v>
      </c>
      <c r="G238" s="23">
        <v>0</v>
      </c>
      <c r="H238" s="23">
        <v>0</v>
      </c>
      <c r="I238" s="23">
        <v>0</v>
      </c>
      <c r="J238" s="23">
        <v>0.58690067238503996</v>
      </c>
      <c r="K238" s="23">
        <v>0</v>
      </c>
      <c r="L238" s="23">
        <v>0</v>
      </c>
      <c r="M238" s="23">
        <v>0</v>
      </c>
      <c r="N238" s="24" t="s">
        <v>861</v>
      </c>
      <c r="O238" s="15"/>
    </row>
    <row r="239" spans="1:15" ht="31.5" x14ac:dyDescent="0.25">
      <c r="A239" s="26" t="s">
        <v>390</v>
      </c>
      <c r="B239" s="24" t="s">
        <v>462</v>
      </c>
      <c r="C239" s="25" t="s">
        <v>463</v>
      </c>
      <c r="D239" s="23">
        <v>0</v>
      </c>
      <c r="E239" s="23">
        <v>93.84</v>
      </c>
      <c r="F239" s="23">
        <v>0</v>
      </c>
      <c r="G239" s="23">
        <v>0</v>
      </c>
      <c r="H239" s="23">
        <v>0</v>
      </c>
      <c r="I239" s="23">
        <v>0</v>
      </c>
      <c r="J239" s="23">
        <v>0.33257704768485002</v>
      </c>
      <c r="K239" s="23">
        <v>0</v>
      </c>
      <c r="L239" s="23">
        <v>0</v>
      </c>
      <c r="M239" s="23">
        <v>0</v>
      </c>
      <c r="N239" s="24" t="s">
        <v>861</v>
      </c>
      <c r="O239" s="15"/>
    </row>
    <row r="240" spans="1:15" ht="31.5" x14ac:dyDescent="0.25">
      <c r="A240" s="26" t="s">
        <v>390</v>
      </c>
      <c r="B240" s="24" t="s">
        <v>464</v>
      </c>
      <c r="C240" s="25" t="s">
        <v>465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4" t="s">
        <v>861</v>
      </c>
      <c r="O240" s="15"/>
    </row>
    <row r="241" spans="1:15" ht="94.5" x14ac:dyDescent="0.25">
      <c r="A241" s="26" t="s">
        <v>390</v>
      </c>
      <c r="B241" s="24" t="s">
        <v>466</v>
      </c>
      <c r="C241" s="25" t="s">
        <v>467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4" t="s">
        <v>861</v>
      </c>
      <c r="O241" s="15"/>
    </row>
    <row r="242" spans="1:15" ht="31.5" x14ac:dyDescent="0.25">
      <c r="A242" s="26" t="s">
        <v>468</v>
      </c>
      <c r="B242" s="24" t="s">
        <v>469</v>
      </c>
      <c r="C242" s="25" t="s">
        <v>36</v>
      </c>
      <c r="D242" s="23">
        <f t="shared" ref="D242:M242" si="27">IFERROR(SUM(D243:D292),"нд")</f>
        <v>0</v>
      </c>
      <c r="E242" s="23">
        <f t="shared" si="27"/>
        <v>25.989000000000001</v>
      </c>
      <c r="F242" s="23">
        <f t="shared" si="27"/>
        <v>0</v>
      </c>
      <c r="G242" s="23">
        <f t="shared" si="27"/>
        <v>0</v>
      </c>
      <c r="H242" s="23">
        <f t="shared" si="27"/>
        <v>0</v>
      </c>
      <c r="I242" s="23">
        <f t="shared" si="27"/>
        <v>0</v>
      </c>
      <c r="J242" s="23">
        <f t="shared" si="27"/>
        <v>9.2107255885339995E-2</v>
      </c>
      <c r="K242" s="23">
        <f t="shared" si="27"/>
        <v>0</v>
      </c>
      <c r="L242" s="23">
        <f t="shared" si="27"/>
        <v>0</v>
      </c>
      <c r="M242" s="23">
        <f t="shared" si="27"/>
        <v>0</v>
      </c>
      <c r="N242" s="24" t="s">
        <v>860</v>
      </c>
      <c r="O242" s="15"/>
    </row>
    <row r="243" spans="1:15" ht="47.25" x14ac:dyDescent="0.25">
      <c r="A243" s="26" t="s">
        <v>468</v>
      </c>
      <c r="B243" s="24" t="s">
        <v>470</v>
      </c>
      <c r="C243" s="25" t="s">
        <v>471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4" t="s">
        <v>861</v>
      </c>
      <c r="O243" s="15"/>
    </row>
    <row r="244" spans="1:15" ht="47.25" x14ac:dyDescent="0.25">
      <c r="A244" s="26" t="s">
        <v>468</v>
      </c>
      <c r="B244" s="24" t="s">
        <v>472</v>
      </c>
      <c r="C244" s="25" t="s">
        <v>473</v>
      </c>
      <c r="D244" s="23">
        <v>0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4" t="s">
        <v>861</v>
      </c>
      <c r="O244" s="15"/>
    </row>
    <row r="245" spans="1:15" ht="47.25" x14ac:dyDescent="0.25">
      <c r="A245" s="26" t="s">
        <v>468</v>
      </c>
      <c r="B245" s="24" t="s">
        <v>474</v>
      </c>
      <c r="C245" s="25" t="s">
        <v>475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4" t="s">
        <v>861</v>
      </c>
      <c r="O245" s="15"/>
    </row>
    <row r="246" spans="1:15" ht="31.5" x14ac:dyDescent="0.25">
      <c r="A246" s="26" t="s">
        <v>468</v>
      </c>
      <c r="B246" s="24" t="s">
        <v>476</v>
      </c>
      <c r="C246" s="25" t="s">
        <v>477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4" t="s">
        <v>861</v>
      </c>
      <c r="O246" s="15"/>
    </row>
    <row r="247" spans="1:15" ht="31.5" x14ac:dyDescent="0.25">
      <c r="A247" s="26" t="s">
        <v>468</v>
      </c>
      <c r="B247" s="24" t="s">
        <v>478</v>
      </c>
      <c r="C247" s="25" t="s">
        <v>479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4" t="s">
        <v>861</v>
      </c>
      <c r="O247" s="15"/>
    </row>
    <row r="248" spans="1:15" ht="31.5" x14ac:dyDescent="0.25">
      <c r="A248" s="26" t="s">
        <v>468</v>
      </c>
      <c r="B248" s="24" t="s">
        <v>480</v>
      </c>
      <c r="C248" s="25" t="s">
        <v>481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4" t="s">
        <v>861</v>
      </c>
      <c r="O248" s="15"/>
    </row>
    <row r="249" spans="1:15" ht="31.5" x14ac:dyDescent="0.25">
      <c r="A249" s="26" t="s">
        <v>468</v>
      </c>
      <c r="B249" s="24" t="s">
        <v>482</v>
      </c>
      <c r="C249" s="25" t="s">
        <v>483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4" t="s">
        <v>861</v>
      </c>
      <c r="O249" s="15"/>
    </row>
    <row r="250" spans="1:15" ht="31.5" x14ac:dyDescent="0.25">
      <c r="A250" s="26" t="s">
        <v>468</v>
      </c>
      <c r="B250" s="24" t="s">
        <v>484</v>
      </c>
      <c r="C250" s="25" t="s">
        <v>485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4" t="s">
        <v>861</v>
      </c>
      <c r="O250" s="15"/>
    </row>
    <row r="251" spans="1:15" ht="63" x14ac:dyDescent="0.25">
      <c r="A251" s="26" t="s">
        <v>468</v>
      </c>
      <c r="B251" s="24" t="s">
        <v>486</v>
      </c>
      <c r="C251" s="25" t="s">
        <v>487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4" t="s">
        <v>861</v>
      </c>
      <c r="O251" s="15"/>
    </row>
    <row r="252" spans="1:15" ht="47.25" x14ac:dyDescent="0.25">
      <c r="A252" s="26" t="s">
        <v>468</v>
      </c>
      <c r="B252" s="24" t="s">
        <v>488</v>
      </c>
      <c r="C252" s="25" t="s">
        <v>489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4" t="s">
        <v>861</v>
      </c>
      <c r="O252" s="15"/>
    </row>
    <row r="253" spans="1:15" ht="47.25" x14ac:dyDescent="0.25">
      <c r="A253" s="26" t="s">
        <v>468</v>
      </c>
      <c r="B253" s="24" t="s">
        <v>490</v>
      </c>
      <c r="C253" s="25" t="s">
        <v>491</v>
      </c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4" t="s">
        <v>861</v>
      </c>
      <c r="O253" s="15"/>
    </row>
    <row r="254" spans="1:15" ht="47.25" x14ac:dyDescent="0.25">
      <c r="A254" s="26" t="s">
        <v>468</v>
      </c>
      <c r="B254" s="24" t="s">
        <v>492</v>
      </c>
      <c r="C254" s="25" t="s">
        <v>493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4" t="s">
        <v>861</v>
      </c>
      <c r="O254" s="15"/>
    </row>
    <row r="255" spans="1:15" ht="31.5" x14ac:dyDescent="0.25">
      <c r="A255" s="26" t="s">
        <v>468</v>
      </c>
      <c r="B255" s="24" t="s">
        <v>494</v>
      </c>
      <c r="C255" s="25" t="s">
        <v>495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4" t="s">
        <v>861</v>
      </c>
      <c r="O255" s="15"/>
    </row>
    <row r="256" spans="1:15" ht="31.5" x14ac:dyDescent="0.25">
      <c r="A256" s="26" t="s">
        <v>468</v>
      </c>
      <c r="B256" s="24" t="s">
        <v>496</v>
      </c>
      <c r="C256" s="25" t="s">
        <v>497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4" t="s">
        <v>861</v>
      </c>
      <c r="O256" s="15"/>
    </row>
    <row r="257" spans="1:15" ht="31.5" x14ac:dyDescent="0.25">
      <c r="A257" s="26" t="s">
        <v>468</v>
      </c>
      <c r="B257" s="24" t="s">
        <v>498</v>
      </c>
      <c r="C257" s="25" t="s">
        <v>499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4" t="s">
        <v>861</v>
      </c>
      <c r="O257" s="15"/>
    </row>
    <row r="258" spans="1:15" ht="31.5" x14ac:dyDescent="0.25">
      <c r="A258" s="26" t="s">
        <v>468</v>
      </c>
      <c r="B258" s="24" t="s">
        <v>500</v>
      </c>
      <c r="C258" s="25" t="s">
        <v>501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4" t="s">
        <v>861</v>
      </c>
      <c r="O258" s="15"/>
    </row>
    <row r="259" spans="1:15" ht="47.25" x14ac:dyDescent="0.25">
      <c r="A259" s="26" t="s">
        <v>468</v>
      </c>
      <c r="B259" s="24" t="s">
        <v>502</v>
      </c>
      <c r="C259" s="25" t="s">
        <v>503</v>
      </c>
      <c r="D259" s="23">
        <v>0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4" t="s">
        <v>861</v>
      </c>
      <c r="O259" s="15"/>
    </row>
    <row r="260" spans="1:15" ht="47.25" x14ac:dyDescent="0.25">
      <c r="A260" s="26" t="s">
        <v>468</v>
      </c>
      <c r="B260" s="24" t="s">
        <v>504</v>
      </c>
      <c r="C260" s="25" t="s">
        <v>505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4" t="s">
        <v>861</v>
      </c>
      <c r="O260" s="15"/>
    </row>
    <row r="261" spans="1:15" ht="31.5" x14ac:dyDescent="0.25">
      <c r="A261" s="26" t="s">
        <v>468</v>
      </c>
      <c r="B261" s="24" t="s">
        <v>506</v>
      </c>
      <c r="C261" s="25" t="s">
        <v>507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4" t="s">
        <v>861</v>
      </c>
      <c r="O261" s="15"/>
    </row>
    <row r="262" spans="1:15" ht="47.25" x14ac:dyDescent="0.25">
      <c r="A262" s="26" t="s">
        <v>468</v>
      </c>
      <c r="B262" s="24" t="s">
        <v>508</v>
      </c>
      <c r="C262" s="25" t="s">
        <v>509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4" t="s">
        <v>861</v>
      </c>
      <c r="O262" s="15"/>
    </row>
    <row r="263" spans="1:15" ht="31.5" x14ac:dyDescent="0.25">
      <c r="A263" s="26" t="s">
        <v>468</v>
      </c>
      <c r="B263" s="24" t="s">
        <v>510</v>
      </c>
      <c r="C263" s="25" t="s">
        <v>511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4" t="s">
        <v>861</v>
      </c>
      <c r="O263" s="15"/>
    </row>
    <row r="264" spans="1:15" ht="47.25" x14ac:dyDescent="0.25">
      <c r="A264" s="26" t="s">
        <v>468</v>
      </c>
      <c r="B264" s="24" t="s">
        <v>512</v>
      </c>
      <c r="C264" s="25" t="s">
        <v>513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4" t="s">
        <v>861</v>
      </c>
      <c r="O264" s="15"/>
    </row>
    <row r="265" spans="1:15" ht="47.25" x14ac:dyDescent="0.25">
      <c r="A265" s="26" t="s">
        <v>468</v>
      </c>
      <c r="B265" s="24" t="s">
        <v>514</v>
      </c>
      <c r="C265" s="25" t="s">
        <v>515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4" t="s">
        <v>861</v>
      </c>
      <c r="O265" s="15"/>
    </row>
    <row r="266" spans="1:15" ht="31.5" x14ac:dyDescent="0.25">
      <c r="A266" s="26" t="s">
        <v>468</v>
      </c>
      <c r="B266" s="24" t="s">
        <v>516</v>
      </c>
      <c r="C266" s="25" t="s">
        <v>517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4" t="s">
        <v>861</v>
      </c>
      <c r="O266" s="15"/>
    </row>
    <row r="267" spans="1:15" ht="63" x14ac:dyDescent="0.25">
      <c r="A267" s="26" t="s">
        <v>468</v>
      </c>
      <c r="B267" s="24" t="s">
        <v>518</v>
      </c>
      <c r="C267" s="25" t="s">
        <v>519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4" t="s">
        <v>861</v>
      </c>
      <c r="O267" s="15"/>
    </row>
    <row r="268" spans="1:15" ht="47.25" x14ac:dyDescent="0.25">
      <c r="A268" s="26" t="s">
        <v>468</v>
      </c>
      <c r="B268" s="24" t="s">
        <v>520</v>
      </c>
      <c r="C268" s="25" t="s">
        <v>521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4" t="s">
        <v>861</v>
      </c>
      <c r="O268" s="15"/>
    </row>
    <row r="269" spans="1:15" ht="47.25" x14ac:dyDescent="0.25">
      <c r="A269" s="26" t="s">
        <v>468</v>
      </c>
      <c r="B269" s="24" t="s">
        <v>522</v>
      </c>
      <c r="C269" s="25" t="s">
        <v>523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4" t="s">
        <v>861</v>
      </c>
      <c r="O269" s="15"/>
    </row>
    <row r="270" spans="1:15" ht="47.25" x14ac:dyDescent="0.25">
      <c r="A270" s="26" t="s">
        <v>468</v>
      </c>
      <c r="B270" s="24" t="s">
        <v>524</v>
      </c>
      <c r="C270" s="25" t="s">
        <v>525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4" t="s">
        <v>861</v>
      </c>
      <c r="O270" s="15"/>
    </row>
    <row r="271" spans="1:15" ht="47.25" x14ac:dyDescent="0.25">
      <c r="A271" s="26" t="s">
        <v>468</v>
      </c>
      <c r="B271" s="24" t="s">
        <v>526</v>
      </c>
      <c r="C271" s="25" t="s">
        <v>527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4" t="s">
        <v>861</v>
      </c>
      <c r="O271" s="15"/>
    </row>
    <row r="272" spans="1:15" ht="47.25" x14ac:dyDescent="0.25">
      <c r="A272" s="26" t="s">
        <v>468</v>
      </c>
      <c r="B272" s="24" t="s">
        <v>528</v>
      </c>
      <c r="C272" s="25" t="s">
        <v>529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4" t="s">
        <v>861</v>
      </c>
      <c r="O272" s="15"/>
    </row>
    <row r="273" spans="1:15" ht="31.5" x14ac:dyDescent="0.25">
      <c r="A273" s="26" t="s">
        <v>468</v>
      </c>
      <c r="B273" s="24" t="s">
        <v>530</v>
      </c>
      <c r="C273" s="25" t="s">
        <v>531</v>
      </c>
      <c r="D273" s="23">
        <v>0</v>
      </c>
      <c r="E273" s="23">
        <v>16.727</v>
      </c>
      <c r="F273" s="23">
        <v>0</v>
      </c>
      <c r="G273" s="23">
        <v>0</v>
      </c>
      <c r="H273" s="23">
        <v>0</v>
      </c>
      <c r="I273" s="23">
        <v>0</v>
      </c>
      <c r="J273" s="23">
        <v>5.9281929631539998E-2</v>
      </c>
      <c r="K273" s="23">
        <v>0</v>
      </c>
      <c r="L273" s="23">
        <v>0</v>
      </c>
      <c r="M273" s="23">
        <v>0</v>
      </c>
      <c r="N273" s="24" t="s">
        <v>861</v>
      </c>
      <c r="O273" s="15"/>
    </row>
    <row r="274" spans="1:15" ht="47.25" x14ac:dyDescent="0.25">
      <c r="A274" s="26" t="s">
        <v>468</v>
      </c>
      <c r="B274" s="24" t="s">
        <v>532</v>
      </c>
      <c r="C274" s="25" t="s">
        <v>533</v>
      </c>
      <c r="D274" s="23">
        <v>0</v>
      </c>
      <c r="E274" s="23">
        <v>9.2620000000000005</v>
      </c>
      <c r="F274" s="23">
        <v>0</v>
      </c>
      <c r="G274" s="23">
        <v>0</v>
      </c>
      <c r="H274" s="23">
        <v>0</v>
      </c>
      <c r="I274" s="23">
        <v>0</v>
      </c>
      <c r="J274" s="23">
        <v>3.2825326253799997E-2</v>
      </c>
      <c r="K274" s="23">
        <v>0</v>
      </c>
      <c r="L274" s="23">
        <v>0</v>
      </c>
      <c r="M274" s="23">
        <v>0</v>
      </c>
      <c r="N274" s="24" t="s">
        <v>861</v>
      </c>
      <c r="O274" s="15"/>
    </row>
    <row r="275" spans="1:15" ht="78.75" x14ac:dyDescent="0.25">
      <c r="A275" s="26" t="s">
        <v>468</v>
      </c>
      <c r="B275" s="24" t="s">
        <v>534</v>
      </c>
      <c r="C275" s="25" t="s">
        <v>535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4" t="s">
        <v>861</v>
      </c>
      <c r="O275" s="15"/>
    </row>
    <row r="276" spans="1:15" ht="63" x14ac:dyDescent="0.25">
      <c r="A276" s="26" t="s">
        <v>468</v>
      </c>
      <c r="B276" s="24" t="s">
        <v>536</v>
      </c>
      <c r="C276" s="25" t="s">
        <v>537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4" t="s">
        <v>861</v>
      </c>
      <c r="O276" s="15"/>
    </row>
    <row r="277" spans="1:15" ht="31.5" x14ac:dyDescent="0.25">
      <c r="A277" s="26" t="s">
        <v>468</v>
      </c>
      <c r="B277" s="24" t="s">
        <v>538</v>
      </c>
      <c r="C277" s="25" t="s">
        <v>539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4" t="s">
        <v>861</v>
      </c>
      <c r="O277" s="15"/>
    </row>
    <row r="278" spans="1:15" ht="78.75" x14ac:dyDescent="0.25">
      <c r="A278" s="26" t="s">
        <v>468</v>
      </c>
      <c r="B278" s="24" t="s">
        <v>540</v>
      </c>
      <c r="C278" s="25" t="s">
        <v>541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4" t="s">
        <v>861</v>
      </c>
      <c r="O278" s="15"/>
    </row>
    <row r="279" spans="1:15" ht="78.75" x14ac:dyDescent="0.25">
      <c r="A279" s="26" t="s">
        <v>468</v>
      </c>
      <c r="B279" s="24" t="s">
        <v>542</v>
      </c>
      <c r="C279" s="25" t="s">
        <v>543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4" t="s">
        <v>861</v>
      </c>
      <c r="O279" s="15"/>
    </row>
    <row r="280" spans="1:15" ht="63" x14ac:dyDescent="0.25">
      <c r="A280" s="26" t="s">
        <v>468</v>
      </c>
      <c r="B280" s="24" t="s">
        <v>544</v>
      </c>
      <c r="C280" s="25" t="s">
        <v>545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4" t="s">
        <v>861</v>
      </c>
      <c r="O280" s="15"/>
    </row>
    <row r="281" spans="1:15" ht="63" x14ac:dyDescent="0.25">
      <c r="A281" s="26" t="s">
        <v>468</v>
      </c>
      <c r="B281" s="24" t="s">
        <v>546</v>
      </c>
      <c r="C281" s="25" t="s">
        <v>547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4" t="s">
        <v>861</v>
      </c>
      <c r="O281" s="15"/>
    </row>
    <row r="282" spans="1:15" ht="31.5" x14ac:dyDescent="0.25">
      <c r="A282" s="26" t="s">
        <v>468</v>
      </c>
      <c r="B282" s="24" t="s">
        <v>548</v>
      </c>
      <c r="C282" s="25" t="s">
        <v>549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4" t="s">
        <v>861</v>
      </c>
      <c r="O282" s="15"/>
    </row>
    <row r="283" spans="1:15" ht="78.75" x14ac:dyDescent="0.25">
      <c r="A283" s="26" t="s">
        <v>468</v>
      </c>
      <c r="B283" s="24" t="s">
        <v>550</v>
      </c>
      <c r="C283" s="25" t="s">
        <v>551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4" t="s">
        <v>861</v>
      </c>
      <c r="O283" s="15"/>
    </row>
    <row r="284" spans="1:15" ht="94.5" x14ac:dyDescent="0.25">
      <c r="A284" s="26" t="s">
        <v>468</v>
      </c>
      <c r="B284" s="24" t="s">
        <v>552</v>
      </c>
      <c r="C284" s="25" t="s">
        <v>553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4" t="s">
        <v>861</v>
      </c>
      <c r="O284" s="15"/>
    </row>
    <row r="285" spans="1:15" ht="78.75" x14ac:dyDescent="0.25">
      <c r="A285" s="26" t="s">
        <v>468</v>
      </c>
      <c r="B285" s="24" t="s">
        <v>554</v>
      </c>
      <c r="C285" s="25" t="s">
        <v>555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4" t="s">
        <v>861</v>
      </c>
      <c r="O285" s="15"/>
    </row>
    <row r="286" spans="1:15" ht="78.75" x14ac:dyDescent="0.25">
      <c r="A286" s="26" t="s">
        <v>468</v>
      </c>
      <c r="B286" s="24" t="s">
        <v>556</v>
      </c>
      <c r="C286" s="25" t="s">
        <v>557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4" t="s">
        <v>861</v>
      </c>
      <c r="O286" s="15"/>
    </row>
    <row r="287" spans="1:15" ht="31.5" x14ac:dyDescent="0.25">
      <c r="A287" s="26" t="s">
        <v>468</v>
      </c>
      <c r="B287" s="24" t="s">
        <v>558</v>
      </c>
      <c r="C287" s="25" t="s">
        <v>559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4" t="s">
        <v>861</v>
      </c>
      <c r="O287" s="15"/>
    </row>
    <row r="288" spans="1:15" ht="78.75" x14ac:dyDescent="0.25">
      <c r="A288" s="26" t="s">
        <v>468</v>
      </c>
      <c r="B288" s="24" t="s">
        <v>560</v>
      </c>
      <c r="C288" s="25" t="s">
        <v>561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4" t="s">
        <v>861</v>
      </c>
      <c r="O288" s="15"/>
    </row>
    <row r="289" spans="1:15" ht="78.75" x14ac:dyDescent="0.25">
      <c r="A289" s="26" t="s">
        <v>468</v>
      </c>
      <c r="B289" s="24" t="s">
        <v>562</v>
      </c>
      <c r="C289" s="25" t="s">
        <v>563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4" t="s">
        <v>861</v>
      </c>
      <c r="O289" s="15"/>
    </row>
    <row r="290" spans="1:15" ht="78.75" x14ac:dyDescent="0.25">
      <c r="A290" s="26" t="s">
        <v>468</v>
      </c>
      <c r="B290" s="24" t="s">
        <v>564</v>
      </c>
      <c r="C290" s="25" t="s">
        <v>565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4" t="s">
        <v>861</v>
      </c>
      <c r="O290" s="15"/>
    </row>
    <row r="291" spans="1:15" ht="94.5" x14ac:dyDescent="0.25">
      <c r="A291" s="26" t="s">
        <v>468</v>
      </c>
      <c r="B291" s="24" t="s">
        <v>566</v>
      </c>
      <c r="C291" s="25" t="s">
        <v>567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4" t="s">
        <v>861</v>
      </c>
      <c r="O291" s="15"/>
    </row>
    <row r="292" spans="1:15" ht="94.5" x14ac:dyDescent="0.25">
      <c r="A292" s="26" t="s">
        <v>468</v>
      </c>
      <c r="B292" s="24" t="s">
        <v>568</v>
      </c>
      <c r="C292" s="25" t="s">
        <v>569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4" t="s">
        <v>861</v>
      </c>
      <c r="O292" s="15"/>
    </row>
    <row r="293" spans="1:15" ht="31.5" x14ac:dyDescent="0.25">
      <c r="A293" s="26" t="s">
        <v>570</v>
      </c>
      <c r="B293" s="24" t="s">
        <v>571</v>
      </c>
      <c r="C293" s="25" t="s">
        <v>36</v>
      </c>
      <c r="D293" s="23">
        <f t="shared" ref="D293:M293" si="28">IFERROR(SUM(0,D294,D302,D306,D307,D308,D310,D311,D312),"нд")</f>
        <v>0</v>
      </c>
      <c r="E293" s="23">
        <f t="shared" si="28"/>
        <v>0</v>
      </c>
      <c r="F293" s="23">
        <f t="shared" si="28"/>
        <v>0</v>
      </c>
      <c r="G293" s="23">
        <f t="shared" si="28"/>
        <v>880</v>
      </c>
      <c r="H293" s="23">
        <f t="shared" si="28"/>
        <v>0</v>
      </c>
      <c r="I293" s="23">
        <f t="shared" si="28"/>
        <v>0</v>
      </c>
      <c r="J293" s="23">
        <f t="shared" si="28"/>
        <v>0</v>
      </c>
      <c r="K293" s="23">
        <f t="shared" si="28"/>
        <v>0</v>
      </c>
      <c r="L293" s="23">
        <f t="shared" si="28"/>
        <v>3.1187958435920002</v>
      </c>
      <c r="M293" s="23">
        <f t="shared" si="28"/>
        <v>0</v>
      </c>
      <c r="N293" s="24" t="s">
        <v>860</v>
      </c>
      <c r="O293" s="15"/>
    </row>
    <row r="294" spans="1:15" ht="31.5" x14ac:dyDescent="0.25">
      <c r="A294" s="26" t="s">
        <v>572</v>
      </c>
      <c r="B294" s="24" t="s">
        <v>573</v>
      </c>
      <c r="C294" s="25" t="s">
        <v>36</v>
      </c>
      <c r="D294" s="23">
        <f t="shared" ref="D294:M294" si="29">IFERROR(SUM(D295:D301),"нд")</f>
        <v>0</v>
      </c>
      <c r="E294" s="23">
        <f t="shared" si="29"/>
        <v>0</v>
      </c>
      <c r="F294" s="23">
        <f t="shared" si="29"/>
        <v>0</v>
      </c>
      <c r="G294" s="23">
        <f t="shared" si="29"/>
        <v>880</v>
      </c>
      <c r="H294" s="23">
        <f t="shared" si="29"/>
        <v>0</v>
      </c>
      <c r="I294" s="23">
        <f t="shared" si="29"/>
        <v>0</v>
      </c>
      <c r="J294" s="23">
        <f t="shared" si="29"/>
        <v>0</v>
      </c>
      <c r="K294" s="23">
        <f t="shared" si="29"/>
        <v>0</v>
      </c>
      <c r="L294" s="23">
        <f t="shared" si="29"/>
        <v>3.1187958435920002</v>
      </c>
      <c r="M294" s="23">
        <f t="shared" si="29"/>
        <v>0</v>
      </c>
      <c r="N294" s="24" t="s">
        <v>860</v>
      </c>
      <c r="O294" s="15"/>
    </row>
    <row r="295" spans="1:15" ht="94.5" x14ac:dyDescent="0.25">
      <c r="A295" s="26" t="s">
        <v>572</v>
      </c>
      <c r="B295" s="24" t="s">
        <v>574</v>
      </c>
      <c r="C295" s="25" t="s">
        <v>575</v>
      </c>
      <c r="D295" s="23">
        <v>0</v>
      </c>
      <c r="E295" s="23">
        <v>0</v>
      </c>
      <c r="F295" s="23">
        <v>0</v>
      </c>
      <c r="G295" s="23">
        <v>836</v>
      </c>
      <c r="H295" s="23">
        <v>0</v>
      </c>
      <c r="I295" s="23">
        <v>0</v>
      </c>
      <c r="J295" s="23">
        <v>0</v>
      </c>
      <c r="K295" s="23">
        <v>0</v>
      </c>
      <c r="L295" s="23">
        <v>2.9628560514124</v>
      </c>
      <c r="M295" s="23">
        <v>0</v>
      </c>
      <c r="N295" s="24" t="s">
        <v>861</v>
      </c>
      <c r="O295" s="15"/>
    </row>
    <row r="296" spans="1:15" ht="94.5" x14ac:dyDescent="0.25">
      <c r="A296" s="26" t="s">
        <v>572</v>
      </c>
      <c r="B296" s="24" t="s">
        <v>576</v>
      </c>
      <c r="C296" s="25" t="s">
        <v>577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4" t="s">
        <v>861</v>
      </c>
      <c r="O296" s="15"/>
    </row>
    <row r="297" spans="1:15" ht="78.75" x14ac:dyDescent="0.25">
      <c r="A297" s="26" t="s">
        <v>572</v>
      </c>
      <c r="B297" s="24" t="s">
        <v>578</v>
      </c>
      <c r="C297" s="25" t="s">
        <v>579</v>
      </c>
      <c r="D297" s="23">
        <v>0</v>
      </c>
      <c r="E297" s="23">
        <v>0</v>
      </c>
      <c r="F297" s="23">
        <v>0</v>
      </c>
      <c r="G297" s="23">
        <v>44</v>
      </c>
      <c r="H297" s="23">
        <v>0</v>
      </c>
      <c r="I297" s="23">
        <v>0</v>
      </c>
      <c r="J297" s="23">
        <v>0</v>
      </c>
      <c r="K297" s="23">
        <v>0</v>
      </c>
      <c r="L297" s="23">
        <v>0.1559397921796</v>
      </c>
      <c r="M297" s="23">
        <v>0</v>
      </c>
      <c r="N297" s="24" t="s">
        <v>861</v>
      </c>
      <c r="O297" s="15"/>
    </row>
    <row r="298" spans="1:15" ht="78.75" x14ac:dyDescent="0.25">
      <c r="A298" s="26" t="s">
        <v>572</v>
      </c>
      <c r="B298" s="24" t="s">
        <v>580</v>
      </c>
      <c r="C298" s="25" t="s">
        <v>581</v>
      </c>
      <c r="D298" s="23">
        <v>0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4" t="s">
        <v>861</v>
      </c>
      <c r="O298" s="15"/>
    </row>
    <row r="299" spans="1:15" ht="78.75" x14ac:dyDescent="0.25">
      <c r="A299" s="26" t="s">
        <v>572</v>
      </c>
      <c r="B299" s="24" t="s">
        <v>582</v>
      </c>
      <c r="C299" s="25" t="s">
        <v>583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4" t="s">
        <v>861</v>
      </c>
      <c r="O299" s="15"/>
    </row>
    <row r="300" spans="1:15" ht="47.25" x14ac:dyDescent="0.25">
      <c r="A300" s="26" t="s">
        <v>572</v>
      </c>
      <c r="B300" s="24" t="s">
        <v>584</v>
      </c>
      <c r="C300" s="25" t="s">
        <v>585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4" t="s">
        <v>861</v>
      </c>
      <c r="O300" s="15"/>
    </row>
    <row r="301" spans="1:15" ht="31.5" x14ac:dyDescent="0.25">
      <c r="A301" s="26" t="s">
        <v>572</v>
      </c>
      <c r="B301" s="24" t="s">
        <v>586</v>
      </c>
      <c r="C301" s="25" t="s">
        <v>587</v>
      </c>
      <c r="D301" s="23">
        <v>0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4" t="s">
        <v>861</v>
      </c>
      <c r="O301" s="15"/>
    </row>
    <row r="302" spans="1:15" ht="31.5" x14ac:dyDescent="0.25">
      <c r="A302" s="26" t="s">
        <v>588</v>
      </c>
      <c r="B302" s="24" t="s">
        <v>589</v>
      </c>
      <c r="C302" s="25" t="s">
        <v>36</v>
      </c>
      <c r="D302" s="23">
        <f t="shared" ref="D302:M302" si="30">IFERROR(SUM(D303:D305),"нд")</f>
        <v>0</v>
      </c>
      <c r="E302" s="23">
        <f t="shared" si="30"/>
        <v>0</v>
      </c>
      <c r="F302" s="23">
        <f t="shared" si="30"/>
        <v>0</v>
      </c>
      <c r="G302" s="23">
        <f t="shared" si="30"/>
        <v>0</v>
      </c>
      <c r="H302" s="23">
        <f t="shared" si="30"/>
        <v>0</v>
      </c>
      <c r="I302" s="23">
        <f t="shared" si="30"/>
        <v>0</v>
      </c>
      <c r="J302" s="23">
        <f t="shared" si="30"/>
        <v>0</v>
      </c>
      <c r="K302" s="23">
        <f t="shared" si="30"/>
        <v>0</v>
      </c>
      <c r="L302" s="23">
        <f t="shared" si="30"/>
        <v>0</v>
      </c>
      <c r="M302" s="23">
        <f t="shared" si="30"/>
        <v>0</v>
      </c>
      <c r="N302" s="24" t="s">
        <v>860</v>
      </c>
      <c r="O302" s="15"/>
    </row>
    <row r="303" spans="1:15" ht="78.75" x14ac:dyDescent="0.25">
      <c r="A303" s="26" t="s">
        <v>588</v>
      </c>
      <c r="B303" s="24" t="s">
        <v>590</v>
      </c>
      <c r="C303" s="25" t="s">
        <v>591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4" t="s">
        <v>861</v>
      </c>
      <c r="O303" s="15"/>
    </row>
    <row r="304" spans="1:15" ht="63" x14ac:dyDescent="0.25">
      <c r="A304" s="26" t="s">
        <v>588</v>
      </c>
      <c r="B304" s="24" t="s">
        <v>592</v>
      </c>
      <c r="C304" s="25" t="s">
        <v>593</v>
      </c>
      <c r="D304" s="23">
        <v>0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4" t="s">
        <v>861</v>
      </c>
      <c r="O304" s="15"/>
    </row>
    <row r="305" spans="1:15" ht="63" x14ac:dyDescent="0.25">
      <c r="A305" s="26" t="s">
        <v>588</v>
      </c>
      <c r="B305" s="24" t="s">
        <v>594</v>
      </c>
      <c r="C305" s="25" t="s">
        <v>595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4" t="s">
        <v>861</v>
      </c>
      <c r="O305" s="15"/>
    </row>
    <row r="306" spans="1:15" ht="31.5" x14ac:dyDescent="0.25">
      <c r="A306" s="26" t="s">
        <v>596</v>
      </c>
      <c r="B306" s="24" t="s">
        <v>597</v>
      </c>
      <c r="C306" s="25" t="s">
        <v>36</v>
      </c>
      <c r="D306" s="23">
        <f t="shared" ref="D306:M307" si="31">IFERROR(SUM(0),"нд")</f>
        <v>0</v>
      </c>
      <c r="E306" s="23">
        <f t="shared" si="31"/>
        <v>0</v>
      </c>
      <c r="F306" s="23">
        <f t="shared" si="31"/>
        <v>0</v>
      </c>
      <c r="G306" s="23">
        <f t="shared" si="31"/>
        <v>0</v>
      </c>
      <c r="H306" s="23">
        <f t="shared" si="31"/>
        <v>0</v>
      </c>
      <c r="I306" s="23">
        <f t="shared" si="31"/>
        <v>0</v>
      </c>
      <c r="J306" s="23">
        <f t="shared" si="31"/>
        <v>0</v>
      </c>
      <c r="K306" s="23">
        <f t="shared" si="31"/>
        <v>0</v>
      </c>
      <c r="L306" s="23">
        <f t="shared" si="31"/>
        <v>0</v>
      </c>
      <c r="M306" s="23">
        <f t="shared" si="31"/>
        <v>0</v>
      </c>
      <c r="N306" s="24" t="s">
        <v>860</v>
      </c>
      <c r="O306" s="15"/>
    </row>
    <row r="307" spans="1:15" ht="31.5" x14ac:dyDescent="0.25">
      <c r="A307" s="26" t="s">
        <v>598</v>
      </c>
      <c r="B307" s="24" t="s">
        <v>599</v>
      </c>
      <c r="C307" s="25" t="s">
        <v>36</v>
      </c>
      <c r="D307" s="23">
        <f t="shared" si="31"/>
        <v>0</v>
      </c>
      <c r="E307" s="23">
        <f t="shared" si="31"/>
        <v>0</v>
      </c>
      <c r="F307" s="23">
        <f t="shared" si="31"/>
        <v>0</v>
      </c>
      <c r="G307" s="23">
        <f t="shared" si="31"/>
        <v>0</v>
      </c>
      <c r="H307" s="23">
        <f t="shared" si="31"/>
        <v>0</v>
      </c>
      <c r="I307" s="23">
        <f t="shared" si="31"/>
        <v>0</v>
      </c>
      <c r="J307" s="23">
        <f t="shared" si="31"/>
        <v>0</v>
      </c>
      <c r="K307" s="23">
        <f t="shared" si="31"/>
        <v>0</v>
      </c>
      <c r="L307" s="23">
        <f t="shared" si="31"/>
        <v>0</v>
      </c>
      <c r="M307" s="23">
        <f t="shared" si="31"/>
        <v>0</v>
      </c>
      <c r="N307" s="24" t="s">
        <v>860</v>
      </c>
      <c r="O307" s="15"/>
    </row>
    <row r="308" spans="1:15" ht="31.5" x14ac:dyDescent="0.25">
      <c r="A308" s="26" t="s">
        <v>600</v>
      </c>
      <c r="B308" s="24" t="s">
        <v>601</v>
      </c>
      <c r="C308" s="25" t="s">
        <v>36</v>
      </c>
      <c r="D308" s="23">
        <f t="shared" ref="D308:M308" si="32">IFERROR(SUM(D309:D309),"нд")</f>
        <v>0</v>
      </c>
      <c r="E308" s="23">
        <f t="shared" si="32"/>
        <v>0</v>
      </c>
      <c r="F308" s="23">
        <f t="shared" si="32"/>
        <v>0</v>
      </c>
      <c r="G308" s="23">
        <f t="shared" si="32"/>
        <v>0</v>
      </c>
      <c r="H308" s="23">
        <f t="shared" si="32"/>
        <v>0</v>
      </c>
      <c r="I308" s="23">
        <f t="shared" si="32"/>
        <v>0</v>
      </c>
      <c r="J308" s="23">
        <f t="shared" si="32"/>
        <v>0</v>
      </c>
      <c r="K308" s="23">
        <f t="shared" si="32"/>
        <v>0</v>
      </c>
      <c r="L308" s="23">
        <f t="shared" si="32"/>
        <v>0</v>
      </c>
      <c r="M308" s="23">
        <f t="shared" si="32"/>
        <v>0</v>
      </c>
      <c r="N308" s="24" t="s">
        <v>860</v>
      </c>
      <c r="O308" s="15"/>
    </row>
    <row r="309" spans="1:15" ht="94.5" x14ac:dyDescent="0.25">
      <c r="A309" s="26" t="s">
        <v>600</v>
      </c>
      <c r="B309" s="24" t="s">
        <v>602</v>
      </c>
      <c r="C309" s="25" t="s">
        <v>603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4" t="s">
        <v>861</v>
      </c>
      <c r="O309" s="15"/>
    </row>
    <row r="310" spans="1:15" ht="31.5" x14ac:dyDescent="0.25">
      <c r="A310" s="26" t="s">
        <v>604</v>
      </c>
      <c r="B310" s="24" t="s">
        <v>605</v>
      </c>
      <c r="C310" s="25" t="s">
        <v>36</v>
      </c>
      <c r="D310" s="23">
        <f t="shared" ref="D310:M312" si="33">IFERROR(SUM(0),"нд")</f>
        <v>0</v>
      </c>
      <c r="E310" s="23">
        <f t="shared" si="33"/>
        <v>0</v>
      </c>
      <c r="F310" s="23">
        <f t="shared" si="33"/>
        <v>0</v>
      </c>
      <c r="G310" s="23">
        <f t="shared" si="33"/>
        <v>0</v>
      </c>
      <c r="H310" s="23">
        <f t="shared" si="33"/>
        <v>0</v>
      </c>
      <c r="I310" s="23">
        <f t="shared" si="33"/>
        <v>0</v>
      </c>
      <c r="J310" s="23">
        <f t="shared" si="33"/>
        <v>0</v>
      </c>
      <c r="K310" s="23">
        <f t="shared" si="33"/>
        <v>0</v>
      </c>
      <c r="L310" s="23">
        <f t="shared" si="33"/>
        <v>0</v>
      </c>
      <c r="M310" s="23">
        <f t="shared" si="33"/>
        <v>0</v>
      </c>
      <c r="N310" s="24" t="s">
        <v>860</v>
      </c>
      <c r="O310" s="15"/>
    </row>
    <row r="311" spans="1:15" ht="31.5" x14ac:dyDescent="0.25">
      <c r="A311" s="26" t="s">
        <v>606</v>
      </c>
      <c r="B311" s="24" t="s">
        <v>607</v>
      </c>
      <c r="C311" s="25" t="s">
        <v>36</v>
      </c>
      <c r="D311" s="23">
        <f t="shared" si="33"/>
        <v>0</v>
      </c>
      <c r="E311" s="23">
        <f t="shared" si="33"/>
        <v>0</v>
      </c>
      <c r="F311" s="23">
        <f t="shared" si="33"/>
        <v>0</v>
      </c>
      <c r="G311" s="23">
        <f t="shared" si="33"/>
        <v>0</v>
      </c>
      <c r="H311" s="23">
        <f t="shared" si="33"/>
        <v>0</v>
      </c>
      <c r="I311" s="23">
        <f t="shared" si="33"/>
        <v>0</v>
      </c>
      <c r="J311" s="23">
        <f t="shared" si="33"/>
        <v>0</v>
      </c>
      <c r="K311" s="23">
        <f t="shared" si="33"/>
        <v>0</v>
      </c>
      <c r="L311" s="23">
        <f t="shared" si="33"/>
        <v>0</v>
      </c>
      <c r="M311" s="23">
        <f t="shared" si="33"/>
        <v>0</v>
      </c>
      <c r="N311" s="24" t="s">
        <v>860</v>
      </c>
      <c r="O311" s="15"/>
    </row>
    <row r="312" spans="1:15" ht="31.5" x14ac:dyDescent="0.25">
      <c r="A312" s="26" t="s">
        <v>608</v>
      </c>
      <c r="B312" s="24" t="s">
        <v>609</v>
      </c>
      <c r="C312" s="25" t="s">
        <v>36</v>
      </c>
      <c r="D312" s="23">
        <f t="shared" si="33"/>
        <v>0</v>
      </c>
      <c r="E312" s="23">
        <f t="shared" si="33"/>
        <v>0</v>
      </c>
      <c r="F312" s="23">
        <f t="shared" si="33"/>
        <v>0</v>
      </c>
      <c r="G312" s="23">
        <f t="shared" si="33"/>
        <v>0</v>
      </c>
      <c r="H312" s="23">
        <f t="shared" si="33"/>
        <v>0</v>
      </c>
      <c r="I312" s="23">
        <f t="shared" si="33"/>
        <v>0</v>
      </c>
      <c r="J312" s="23">
        <f t="shared" si="33"/>
        <v>0</v>
      </c>
      <c r="K312" s="23">
        <f t="shared" si="33"/>
        <v>0</v>
      </c>
      <c r="L312" s="23">
        <f t="shared" si="33"/>
        <v>0</v>
      </c>
      <c r="M312" s="23">
        <f t="shared" si="33"/>
        <v>0</v>
      </c>
      <c r="N312" s="24" t="s">
        <v>860</v>
      </c>
      <c r="O312" s="15"/>
    </row>
    <row r="313" spans="1:15" ht="31.5" x14ac:dyDescent="0.25">
      <c r="A313" s="26" t="s">
        <v>610</v>
      </c>
      <c r="B313" s="24" t="s">
        <v>611</v>
      </c>
      <c r="C313" s="25" t="s">
        <v>36</v>
      </c>
      <c r="D313" s="23">
        <f t="shared" ref="D313:M313" si="34">IFERROR(SUM(0,D314,D388),"нд")</f>
        <v>0</v>
      </c>
      <c r="E313" s="23">
        <f t="shared" si="34"/>
        <v>0</v>
      </c>
      <c r="F313" s="23">
        <f t="shared" si="34"/>
        <v>0</v>
      </c>
      <c r="G313" s="23">
        <f t="shared" si="34"/>
        <v>0</v>
      </c>
      <c r="H313" s="23">
        <f t="shared" si="34"/>
        <v>0</v>
      </c>
      <c r="I313" s="23">
        <f t="shared" si="34"/>
        <v>0</v>
      </c>
      <c r="J313" s="23">
        <f t="shared" si="34"/>
        <v>0</v>
      </c>
      <c r="K313" s="23">
        <f t="shared" si="34"/>
        <v>0</v>
      </c>
      <c r="L313" s="23">
        <f t="shared" si="34"/>
        <v>0</v>
      </c>
      <c r="M313" s="23">
        <f t="shared" si="34"/>
        <v>0</v>
      </c>
      <c r="N313" s="24" t="s">
        <v>860</v>
      </c>
      <c r="O313" s="15"/>
    </row>
    <row r="314" spans="1:15" ht="31.5" x14ac:dyDescent="0.25">
      <c r="A314" s="26" t="s">
        <v>612</v>
      </c>
      <c r="B314" s="24" t="s">
        <v>613</v>
      </c>
      <c r="C314" s="25" t="s">
        <v>36</v>
      </c>
      <c r="D314" s="23">
        <f t="shared" ref="D314:M314" si="35">IFERROR(SUM(D315:D387),"нд")</f>
        <v>0</v>
      </c>
      <c r="E314" s="23">
        <f t="shared" si="35"/>
        <v>0</v>
      </c>
      <c r="F314" s="23">
        <f t="shared" si="35"/>
        <v>0</v>
      </c>
      <c r="G314" s="23">
        <f t="shared" si="35"/>
        <v>0</v>
      </c>
      <c r="H314" s="23">
        <f t="shared" si="35"/>
        <v>0</v>
      </c>
      <c r="I314" s="23">
        <f t="shared" si="35"/>
        <v>0</v>
      </c>
      <c r="J314" s="23">
        <f t="shared" si="35"/>
        <v>0</v>
      </c>
      <c r="K314" s="23">
        <f t="shared" si="35"/>
        <v>0</v>
      </c>
      <c r="L314" s="23">
        <f t="shared" si="35"/>
        <v>0</v>
      </c>
      <c r="M314" s="23">
        <f t="shared" si="35"/>
        <v>0</v>
      </c>
      <c r="N314" s="24" t="s">
        <v>860</v>
      </c>
      <c r="O314" s="15"/>
    </row>
    <row r="315" spans="1:15" x14ac:dyDescent="0.25">
      <c r="A315" s="26" t="s">
        <v>612</v>
      </c>
      <c r="B315" s="24" t="s">
        <v>614</v>
      </c>
      <c r="C315" s="25" t="s">
        <v>615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4" t="s">
        <v>861</v>
      </c>
      <c r="O315" s="15"/>
    </row>
    <row r="316" spans="1:15" ht="31.5" x14ac:dyDescent="0.25">
      <c r="A316" s="26" t="s">
        <v>612</v>
      </c>
      <c r="B316" s="24" t="s">
        <v>616</v>
      </c>
      <c r="C316" s="25" t="s">
        <v>617</v>
      </c>
      <c r="D316" s="23">
        <v>0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4" t="s">
        <v>861</v>
      </c>
      <c r="O316" s="15"/>
    </row>
    <row r="317" spans="1:15" x14ac:dyDescent="0.25">
      <c r="A317" s="26" t="s">
        <v>612</v>
      </c>
      <c r="B317" s="24" t="s">
        <v>618</v>
      </c>
      <c r="C317" s="25" t="s">
        <v>619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4" t="s">
        <v>861</v>
      </c>
      <c r="O317" s="15"/>
    </row>
    <row r="318" spans="1:15" x14ac:dyDescent="0.25">
      <c r="A318" s="26" t="s">
        <v>612</v>
      </c>
      <c r="B318" s="24" t="s">
        <v>620</v>
      </c>
      <c r="C318" s="25" t="s">
        <v>621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4" t="s">
        <v>861</v>
      </c>
      <c r="O318" s="15"/>
    </row>
    <row r="319" spans="1:15" ht="78.75" x14ac:dyDescent="0.25">
      <c r="A319" s="26" t="s">
        <v>612</v>
      </c>
      <c r="B319" s="24" t="s">
        <v>622</v>
      </c>
      <c r="C319" s="25" t="s">
        <v>623</v>
      </c>
      <c r="D319" s="23">
        <v>0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4" t="s">
        <v>861</v>
      </c>
      <c r="O319" s="15"/>
    </row>
    <row r="320" spans="1:15" x14ac:dyDescent="0.25">
      <c r="A320" s="26" t="s">
        <v>612</v>
      </c>
      <c r="B320" s="24" t="s">
        <v>624</v>
      </c>
      <c r="C320" s="25" t="s">
        <v>625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4" t="s">
        <v>861</v>
      </c>
      <c r="O320" s="15"/>
    </row>
    <row r="321" spans="1:15" ht="78.75" x14ac:dyDescent="0.25">
      <c r="A321" s="26" t="s">
        <v>612</v>
      </c>
      <c r="B321" s="24" t="s">
        <v>626</v>
      </c>
      <c r="C321" s="25" t="s">
        <v>627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4" t="s">
        <v>861</v>
      </c>
      <c r="O321" s="15"/>
    </row>
    <row r="322" spans="1:15" x14ac:dyDescent="0.25">
      <c r="A322" s="26" t="s">
        <v>612</v>
      </c>
      <c r="B322" s="24" t="s">
        <v>628</v>
      </c>
      <c r="C322" s="25" t="s">
        <v>629</v>
      </c>
      <c r="D322" s="23">
        <v>0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4" t="s">
        <v>861</v>
      </c>
      <c r="O322" s="15"/>
    </row>
    <row r="323" spans="1:15" x14ac:dyDescent="0.25">
      <c r="A323" s="26" t="s">
        <v>612</v>
      </c>
      <c r="B323" s="24" t="s">
        <v>630</v>
      </c>
      <c r="C323" s="25" t="s">
        <v>631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4" t="s">
        <v>861</v>
      </c>
      <c r="O323" s="15"/>
    </row>
    <row r="324" spans="1:15" x14ac:dyDescent="0.25">
      <c r="A324" s="26" t="s">
        <v>612</v>
      </c>
      <c r="B324" s="24" t="s">
        <v>632</v>
      </c>
      <c r="C324" s="25" t="s">
        <v>633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4" t="s">
        <v>861</v>
      </c>
      <c r="O324" s="15"/>
    </row>
    <row r="325" spans="1:15" x14ac:dyDescent="0.25">
      <c r="A325" s="26" t="s">
        <v>612</v>
      </c>
      <c r="B325" s="24" t="s">
        <v>634</v>
      </c>
      <c r="C325" s="25" t="s">
        <v>635</v>
      </c>
      <c r="D325" s="23">
        <v>0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4" t="s">
        <v>861</v>
      </c>
      <c r="O325" s="15"/>
    </row>
    <row r="326" spans="1:15" x14ac:dyDescent="0.25">
      <c r="A326" s="26" t="s">
        <v>612</v>
      </c>
      <c r="B326" s="24" t="s">
        <v>636</v>
      </c>
      <c r="C326" s="25" t="s">
        <v>637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4" t="s">
        <v>861</v>
      </c>
      <c r="O326" s="15"/>
    </row>
    <row r="327" spans="1:15" x14ac:dyDescent="0.25">
      <c r="A327" s="26" t="s">
        <v>612</v>
      </c>
      <c r="B327" s="24" t="s">
        <v>638</v>
      </c>
      <c r="C327" s="25" t="s">
        <v>639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4" t="s">
        <v>861</v>
      </c>
      <c r="O327" s="15"/>
    </row>
    <row r="328" spans="1:15" x14ac:dyDescent="0.25">
      <c r="A328" s="26" t="s">
        <v>612</v>
      </c>
      <c r="B328" s="24" t="s">
        <v>640</v>
      </c>
      <c r="C328" s="25" t="s">
        <v>641</v>
      </c>
      <c r="D328" s="23">
        <v>0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4" t="s">
        <v>861</v>
      </c>
      <c r="O328" s="15"/>
    </row>
    <row r="329" spans="1:15" x14ac:dyDescent="0.25">
      <c r="A329" s="26" t="s">
        <v>612</v>
      </c>
      <c r="B329" s="24" t="s">
        <v>642</v>
      </c>
      <c r="C329" s="25" t="s">
        <v>643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4" t="s">
        <v>861</v>
      </c>
      <c r="O329" s="15"/>
    </row>
    <row r="330" spans="1:15" x14ac:dyDescent="0.25">
      <c r="A330" s="26" t="s">
        <v>612</v>
      </c>
      <c r="B330" s="24" t="s">
        <v>644</v>
      </c>
      <c r="C330" s="25" t="s">
        <v>645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4" t="s">
        <v>861</v>
      </c>
      <c r="O330" s="15"/>
    </row>
    <row r="331" spans="1:15" x14ac:dyDescent="0.25">
      <c r="A331" s="26" t="s">
        <v>612</v>
      </c>
      <c r="B331" s="24" t="s">
        <v>646</v>
      </c>
      <c r="C331" s="25" t="s">
        <v>647</v>
      </c>
      <c r="D331" s="23">
        <v>0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4" t="s">
        <v>861</v>
      </c>
      <c r="O331" s="15"/>
    </row>
    <row r="332" spans="1:15" x14ac:dyDescent="0.25">
      <c r="A332" s="26" t="s">
        <v>612</v>
      </c>
      <c r="B332" s="24" t="s">
        <v>648</v>
      </c>
      <c r="C332" s="25" t="s">
        <v>649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4" t="s">
        <v>861</v>
      </c>
      <c r="O332" s="15"/>
    </row>
    <row r="333" spans="1:15" x14ac:dyDescent="0.25">
      <c r="A333" s="26" t="s">
        <v>612</v>
      </c>
      <c r="B333" s="24" t="s">
        <v>650</v>
      </c>
      <c r="C333" s="25" t="s">
        <v>651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4" t="s">
        <v>861</v>
      </c>
      <c r="O333" s="15"/>
    </row>
    <row r="334" spans="1:15" x14ac:dyDescent="0.25">
      <c r="A334" s="26" t="s">
        <v>612</v>
      </c>
      <c r="B334" s="24" t="s">
        <v>652</v>
      </c>
      <c r="C334" s="25" t="s">
        <v>653</v>
      </c>
      <c r="D334" s="23">
        <v>0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4" t="s">
        <v>861</v>
      </c>
      <c r="O334" s="15"/>
    </row>
    <row r="335" spans="1:15" x14ac:dyDescent="0.25">
      <c r="A335" s="26" t="s">
        <v>612</v>
      </c>
      <c r="B335" s="24" t="s">
        <v>654</v>
      </c>
      <c r="C335" s="25" t="s">
        <v>655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4" t="s">
        <v>861</v>
      </c>
      <c r="O335" s="15"/>
    </row>
    <row r="336" spans="1:15" x14ac:dyDescent="0.25">
      <c r="A336" s="26" t="s">
        <v>612</v>
      </c>
      <c r="B336" s="24" t="s">
        <v>656</v>
      </c>
      <c r="C336" s="25" t="s">
        <v>657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4" t="s">
        <v>861</v>
      </c>
      <c r="O336" s="15"/>
    </row>
    <row r="337" spans="1:15" x14ac:dyDescent="0.25">
      <c r="A337" s="26" t="s">
        <v>612</v>
      </c>
      <c r="B337" s="24" t="s">
        <v>658</v>
      </c>
      <c r="C337" s="25" t="s">
        <v>659</v>
      </c>
      <c r="D337" s="23">
        <v>0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4" t="s">
        <v>861</v>
      </c>
      <c r="O337" s="15"/>
    </row>
    <row r="338" spans="1:15" x14ac:dyDescent="0.25">
      <c r="A338" s="26" t="s">
        <v>612</v>
      </c>
      <c r="B338" s="24" t="s">
        <v>660</v>
      </c>
      <c r="C338" s="25" t="s">
        <v>661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4" t="s">
        <v>861</v>
      </c>
      <c r="O338" s="15"/>
    </row>
    <row r="339" spans="1:15" x14ac:dyDescent="0.25">
      <c r="A339" s="26" t="s">
        <v>612</v>
      </c>
      <c r="B339" s="24" t="s">
        <v>662</v>
      </c>
      <c r="C339" s="25" t="s">
        <v>663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4" t="s">
        <v>861</v>
      </c>
      <c r="O339" s="15"/>
    </row>
    <row r="340" spans="1:15" x14ac:dyDescent="0.25">
      <c r="A340" s="26" t="s">
        <v>612</v>
      </c>
      <c r="B340" s="24" t="s">
        <v>664</v>
      </c>
      <c r="C340" s="25" t="s">
        <v>665</v>
      </c>
      <c r="D340" s="23">
        <v>0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4" t="s">
        <v>861</v>
      </c>
      <c r="O340" s="15"/>
    </row>
    <row r="341" spans="1:15" x14ac:dyDescent="0.25">
      <c r="A341" s="26" t="s">
        <v>612</v>
      </c>
      <c r="B341" s="24" t="s">
        <v>666</v>
      </c>
      <c r="C341" s="25" t="s">
        <v>667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4" t="s">
        <v>861</v>
      </c>
      <c r="O341" s="15"/>
    </row>
    <row r="342" spans="1:15" x14ac:dyDescent="0.25">
      <c r="A342" s="26" t="s">
        <v>612</v>
      </c>
      <c r="B342" s="24" t="s">
        <v>668</v>
      </c>
      <c r="C342" s="25" t="s">
        <v>669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4" t="s">
        <v>861</v>
      </c>
      <c r="O342" s="15"/>
    </row>
    <row r="343" spans="1:15" x14ac:dyDescent="0.25">
      <c r="A343" s="26" t="s">
        <v>612</v>
      </c>
      <c r="B343" s="24" t="s">
        <v>670</v>
      </c>
      <c r="C343" s="25" t="s">
        <v>671</v>
      </c>
      <c r="D343" s="23">
        <v>0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4" t="s">
        <v>861</v>
      </c>
      <c r="O343" s="15"/>
    </row>
    <row r="344" spans="1:15" x14ac:dyDescent="0.25">
      <c r="A344" s="26" t="s">
        <v>612</v>
      </c>
      <c r="B344" s="24" t="s">
        <v>672</v>
      </c>
      <c r="C344" s="25" t="s">
        <v>673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4" t="s">
        <v>861</v>
      </c>
      <c r="O344" s="15"/>
    </row>
    <row r="345" spans="1:15" x14ac:dyDescent="0.25">
      <c r="A345" s="26" t="s">
        <v>612</v>
      </c>
      <c r="B345" s="24" t="s">
        <v>674</v>
      </c>
      <c r="C345" s="25" t="s">
        <v>675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4" t="s">
        <v>861</v>
      </c>
      <c r="O345" s="15"/>
    </row>
    <row r="346" spans="1:15" x14ac:dyDescent="0.25">
      <c r="A346" s="26" t="s">
        <v>612</v>
      </c>
      <c r="B346" s="24" t="s">
        <v>676</v>
      </c>
      <c r="C346" s="25" t="s">
        <v>677</v>
      </c>
      <c r="D346" s="23">
        <v>0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4" t="s">
        <v>861</v>
      </c>
      <c r="O346" s="15"/>
    </row>
    <row r="347" spans="1:15" x14ac:dyDescent="0.25">
      <c r="A347" s="26" t="s">
        <v>612</v>
      </c>
      <c r="B347" s="24" t="s">
        <v>678</v>
      </c>
      <c r="C347" s="25" t="s">
        <v>679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4" t="s">
        <v>861</v>
      </c>
      <c r="O347" s="15"/>
    </row>
    <row r="348" spans="1:15" x14ac:dyDescent="0.25">
      <c r="A348" s="26" t="s">
        <v>612</v>
      </c>
      <c r="B348" s="24" t="s">
        <v>680</v>
      </c>
      <c r="C348" s="25" t="s">
        <v>681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4" t="s">
        <v>861</v>
      </c>
      <c r="O348" s="15"/>
    </row>
    <row r="349" spans="1:15" x14ac:dyDescent="0.25">
      <c r="A349" s="26" t="s">
        <v>612</v>
      </c>
      <c r="B349" s="24" t="s">
        <v>682</v>
      </c>
      <c r="C349" s="25" t="s">
        <v>683</v>
      </c>
      <c r="D349" s="23">
        <v>0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4" t="s">
        <v>861</v>
      </c>
      <c r="O349" s="15"/>
    </row>
    <row r="350" spans="1:15" x14ac:dyDescent="0.25">
      <c r="A350" s="26" t="s">
        <v>612</v>
      </c>
      <c r="B350" s="24" t="s">
        <v>684</v>
      </c>
      <c r="C350" s="25" t="s">
        <v>685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4" t="s">
        <v>861</v>
      </c>
      <c r="O350" s="15"/>
    </row>
    <row r="351" spans="1:15" x14ac:dyDescent="0.25">
      <c r="A351" s="26" t="s">
        <v>612</v>
      </c>
      <c r="B351" s="24" t="s">
        <v>686</v>
      </c>
      <c r="C351" s="25" t="s">
        <v>687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4" t="s">
        <v>861</v>
      </c>
      <c r="O351" s="15"/>
    </row>
    <row r="352" spans="1:15" x14ac:dyDescent="0.25">
      <c r="A352" s="26" t="s">
        <v>612</v>
      </c>
      <c r="B352" s="24" t="s">
        <v>688</v>
      </c>
      <c r="C352" s="25" t="s">
        <v>689</v>
      </c>
      <c r="D352" s="23">
        <v>0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4" t="s">
        <v>861</v>
      </c>
      <c r="O352" s="15"/>
    </row>
    <row r="353" spans="1:15" x14ac:dyDescent="0.25">
      <c r="A353" s="26" t="s">
        <v>612</v>
      </c>
      <c r="B353" s="24" t="s">
        <v>690</v>
      </c>
      <c r="C353" s="25" t="s">
        <v>691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4" t="s">
        <v>861</v>
      </c>
      <c r="O353" s="15"/>
    </row>
    <row r="354" spans="1:15" x14ac:dyDescent="0.25">
      <c r="A354" s="26" t="s">
        <v>612</v>
      </c>
      <c r="B354" s="24" t="s">
        <v>692</v>
      </c>
      <c r="C354" s="25" t="s">
        <v>693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4" t="s">
        <v>861</v>
      </c>
      <c r="O354" s="15"/>
    </row>
    <row r="355" spans="1:15" ht="31.5" x14ac:dyDescent="0.25">
      <c r="A355" s="26" t="s">
        <v>612</v>
      </c>
      <c r="B355" s="24" t="s">
        <v>694</v>
      </c>
      <c r="C355" s="25" t="s">
        <v>695</v>
      </c>
      <c r="D355" s="23">
        <v>0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4" t="s">
        <v>861</v>
      </c>
      <c r="O355" s="15"/>
    </row>
    <row r="356" spans="1:15" ht="31.5" x14ac:dyDescent="0.25">
      <c r="A356" s="26" t="s">
        <v>612</v>
      </c>
      <c r="B356" s="24" t="s">
        <v>696</v>
      </c>
      <c r="C356" s="25" t="s">
        <v>697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4" t="s">
        <v>861</v>
      </c>
      <c r="O356" s="15"/>
    </row>
    <row r="357" spans="1:15" x14ac:dyDescent="0.25">
      <c r="A357" s="26" t="s">
        <v>612</v>
      </c>
      <c r="B357" s="24" t="s">
        <v>698</v>
      </c>
      <c r="C357" s="25" t="s">
        <v>699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4" t="s">
        <v>861</v>
      </c>
      <c r="O357" s="15"/>
    </row>
    <row r="358" spans="1:15" x14ac:dyDescent="0.25">
      <c r="A358" s="26" t="s">
        <v>612</v>
      </c>
      <c r="B358" s="24" t="s">
        <v>700</v>
      </c>
      <c r="C358" s="25" t="s">
        <v>701</v>
      </c>
      <c r="D358" s="23">
        <v>0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4" t="s">
        <v>861</v>
      </c>
      <c r="O358" s="15"/>
    </row>
    <row r="359" spans="1:15" x14ac:dyDescent="0.25">
      <c r="A359" s="26" t="s">
        <v>612</v>
      </c>
      <c r="B359" s="24" t="s">
        <v>702</v>
      </c>
      <c r="C359" s="25" t="s">
        <v>703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4" t="s">
        <v>861</v>
      </c>
      <c r="O359" s="15"/>
    </row>
    <row r="360" spans="1:15" x14ac:dyDescent="0.25">
      <c r="A360" s="26" t="s">
        <v>612</v>
      </c>
      <c r="B360" s="24" t="s">
        <v>704</v>
      </c>
      <c r="C360" s="25" t="s">
        <v>705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4" t="s">
        <v>861</v>
      </c>
      <c r="O360" s="15"/>
    </row>
    <row r="361" spans="1:15" x14ac:dyDescent="0.25">
      <c r="A361" s="26" t="s">
        <v>612</v>
      </c>
      <c r="B361" s="24" t="s">
        <v>706</v>
      </c>
      <c r="C361" s="25" t="s">
        <v>707</v>
      </c>
      <c r="D361" s="23">
        <v>0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4" t="s">
        <v>861</v>
      </c>
      <c r="O361" s="15"/>
    </row>
    <row r="362" spans="1:15" x14ac:dyDescent="0.25">
      <c r="A362" s="26" t="s">
        <v>612</v>
      </c>
      <c r="B362" s="24" t="s">
        <v>708</v>
      </c>
      <c r="C362" s="25" t="s">
        <v>709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4" t="s">
        <v>861</v>
      </c>
      <c r="O362" s="15"/>
    </row>
    <row r="363" spans="1:15" x14ac:dyDescent="0.25">
      <c r="A363" s="26" t="s">
        <v>612</v>
      </c>
      <c r="B363" s="24" t="s">
        <v>710</v>
      </c>
      <c r="C363" s="25" t="s">
        <v>711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4" t="s">
        <v>861</v>
      </c>
      <c r="O363" s="15"/>
    </row>
    <row r="364" spans="1:15" x14ac:dyDescent="0.25">
      <c r="A364" s="26" t="s">
        <v>612</v>
      </c>
      <c r="B364" s="24" t="s">
        <v>712</v>
      </c>
      <c r="C364" s="25" t="s">
        <v>713</v>
      </c>
      <c r="D364" s="23">
        <v>0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4" t="s">
        <v>861</v>
      </c>
      <c r="O364" s="15"/>
    </row>
    <row r="365" spans="1:15" x14ac:dyDescent="0.25">
      <c r="A365" s="26" t="s">
        <v>612</v>
      </c>
      <c r="B365" s="24" t="s">
        <v>714</v>
      </c>
      <c r="C365" s="25" t="s">
        <v>715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4" t="s">
        <v>861</v>
      </c>
      <c r="O365" s="15"/>
    </row>
    <row r="366" spans="1:15" x14ac:dyDescent="0.25">
      <c r="A366" s="26" t="s">
        <v>612</v>
      </c>
      <c r="B366" s="24" t="s">
        <v>716</v>
      </c>
      <c r="C366" s="25" t="s">
        <v>717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4" t="s">
        <v>861</v>
      </c>
      <c r="O366" s="15"/>
    </row>
    <row r="367" spans="1:15" x14ac:dyDescent="0.25">
      <c r="A367" s="26" t="s">
        <v>612</v>
      </c>
      <c r="B367" s="24" t="s">
        <v>658</v>
      </c>
      <c r="C367" s="25" t="s">
        <v>718</v>
      </c>
      <c r="D367" s="23">
        <v>0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4" t="s">
        <v>861</v>
      </c>
      <c r="O367" s="15"/>
    </row>
    <row r="368" spans="1:15" x14ac:dyDescent="0.25">
      <c r="A368" s="26" t="s">
        <v>612</v>
      </c>
      <c r="B368" s="24" t="s">
        <v>719</v>
      </c>
      <c r="C368" s="25" t="s">
        <v>720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4" t="s">
        <v>861</v>
      </c>
      <c r="O368" s="15"/>
    </row>
    <row r="369" spans="1:15" x14ac:dyDescent="0.25">
      <c r="A369" s="26" t="s">
        <v>612</v>
      </c>
      <c r="B369" s="24" t="s">
        <v>688</v>
      </c>
      <c r="C369" s="25" t="s">
        <v>721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4" t="s">
        <v>861</v>
      </c>
      <c r="O369" s="15"/>
    </row>
    <row r="370" spans="1:15" x14ac:dyDescent="0.25">
      <c r="A370" s="26" t="s">
        <v>612</v>
      </c>
      <c r="B370" s="24" t="s">
        <v>722</v>
      </c>
      <c r="C370" s="25" t="s">
        <v>723</v>
      </c>
      <c r="D370" s="23">
        <v>0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4" t="s">
        <v>861</v>
      </c>
      <c r="O370" s="15"/>
    </row>
    <row r="371" spans="1:15" x14ac:dyDescent="0.25">
      <c r="A371" s="26" t="s">
        <v>612</v>
      </c>
      <c r="B371" s="24" t="s">
        <v>724</v>
      </c>
      <c r="C371" s="25" t="s">
        <v>725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4" t="s">
        <v>861</v>
      </c>
      <c r="O371" s="15"/>
    </row>
    <row r="372" spans="1:15" x14ac:dyDescent="0.25">
      <c r="A372" s="26" t="s">
        <v>612</v>
      </c>
      <c r="B372" s="24" t="s">
        <v>726</v>
      </c>
      <c r="C372" s="25" t="s">
        <v>727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4" t="s">
        <v>861</v>
      </c>
      <c r="O372" s="15"/>
    </row>
    <row r="373" spans="1:15" x14ac:dyDescent="0.25">
      <c r="A373" s="26" t="s">
        <v>612</v>
      </c>
      <c r="B373" s="24" t="s">
        <v>728</v>
      </c>
      <c r="C373" s="25" t="s">
        <v>729</v>
      </c>
      <c r="D373" s="23">
        <v>0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4" t="s">
        <v>861</v>
      </c>
      <c r="O373" s="15"/>
    </row>
    <row r="374" spans="1:15" x14ac:dyDescent="0.25">
      <c r="A374" s="26" t="s">
        <v>612</v>
      </c>
      <c r="B374" s="24" t="s">
        <v>730</v>
      </c>
      <c r="C374" s="25" t="s">
        <v>731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4" t="s">
        <v>861</v>
      </c>
      <c r="O374" s="15"/>
    </row>
    <row r="375" spans="1:15" x14ac:dyDescent="0.25">
      <c r="A375" s="26" t="s">
        <v>612</v>
      </c>
      <c r="B375" s="24" t="s">
        <v>732</v>
      </c>
      <c r="C375" s="25" t="s">
        <v>733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4" t="s">
        <v>861</v>
      </c>
      <c r="O375" s="15"/>
    </row>
    <row r="376" spans="1:15" ht="78.75" x14ac:dyDescent="0.25">
      <c r="A376" s="26" t="s">
        <v>612</v>
      </c>
      <c r="B376" s="24" t="s">
        <v>734</v>
      </c>
      <c r="C376" s="25" t="s">
        <v>735</v>
      </c>
      <c r="D376" s="23">
        <v>0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4" t="s">
        <v>861</v>
      </c>
      <c r="O376" s="15"/>
    </row>
    <row r="377" spans="1:15" x14ac:dyDescent="0.25">
      <c r="A377" s="26" t="s">
        <v>612</v>
      </c>
      <c r="B377" s="24" t="s">
        <v>736</v>
      </c>
      <c r="C377" s="25" t="s">
        <v>737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4" t="s">
        <v>861</v>
      </c>
      <c r="O377" s="15"/>
    </row>
    <row r="378" spans="1:15" x14ac:dyDescent="0.25">
      <c r="A378" s="26" t="s">
        <v>612</v>
      </c>
      <c r="B378" s="24" t="s">
        <v>738</v>
      </c>
      <c r="C378" s="25" t="s">
        <v>739</v>
      </c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4" t="s">
        <v>861</v>
      </c>
      <c r="O378" s="15"/>
    </row>
    <row r="379" spans="1:15" x14ac:dyDescent="0.25">
      <c r="A379" s="26" t="s">
        <v>612</v>
      </c>
      <c r="B379" s="24" t="s">
        <v>740</v>
      </c>
      <c r="C379" s="25" t="s">
        <v>741</v>
      </c>
      <c r="D379" s="23">
        <v>0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4" t="s">
        <v>861</v>
      </c>
      <c r="O379" s="15"/>
    </row>
    <row r="380" spans="1:15" x14ac:dyDescent="0.25">
      <c r="A380" s="26" t="s">
        <v>612</v>
      </c>
      <c r="B380" s="24" t="s">
        <v>742</v>
      </c>
      <c r="C380" s="25" t="s">
        <v>743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4" t="s">
        <v>861</v>
      </c>
      <c r="O380" s="15"/>
    </row>
    <row r="381" spans="1:15" x14ac:dyDescent="0.25">
      <c r="A381" s="26" t="s">
        <v>612</v>
      </c>
      <c r="B381" s="24" t="s">
        <v>744</v>
      </c>
      <c r="C381" s="25" t="s">
        <v>745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4" t="s">
        <v>861</v>
      </c>
      <c r="O381" s="15"/>
    </row>
    <row r="382" spans="1:15" x14ac:dyDescent="0.25">
      <c r="A382" s="26" t="s">
        <v>612</v>
      </c>
      <c r="B382" s="24" t="s">
        <v>746</v>
      </c>
      <c r="C382" s="25" t="s">
        <v>747</v>
      </c>
      <c r="D382" s="23">
        <v>0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4" t="s">
        <v>861</v>
      </c>
      <c r="O382" s="15"/>
    </row>
    <row r="383" spans="1:15" x14ac:dyDescent="0.25">
      <c r="A383" s="26" t="s">
        <v>612</v>
      </c>
      <c r="B383" s="24" t="s">
        <v>748</v>
      </c>
      <c r="C383" s="25" t="s">
        <v>749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4" t="s">
        <v>861</v>
      </c>
      <c r="O383" s="15"/>
    </row>
    <row r="384" spans="1:15" x14ac:dyDescent="0.25">
      <c r="A384" s="26" t="s">
        <v>612</v>
      </c>
      <c r="B384" s="24" t="s">
        <v>750</v>
      </c>
      <c r="C384" s="25" t="s">
        <v>751</v>
      </c>
      <c r="D384" s="23">
        <v>0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4" t="s">
        <v>861</v>
      </c>
      <c r="O384" s="15"/>
    </row>
    <row r="385" spans="1:15" x14ac:dyDescent="0.25">
      <c r="A385" s="26" t="s">
        <v>612</v>
      </c>
      <c r="B385" s="24" t="s">
        <v>752</v>
      </c>
      <c r="C385" s="25" t="s">
        <v>753</v>
      </c>
      <c r="D385" s="23">
        <v>0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4" t="s">
        <v>861</v>
      </c>
      <c r="O385" s="15"/>
    </row>
    <row r="386" spans="1:15" ht="31.5" x14ac:dyDescent="0.25">
      <c r="A386" s="26" t="s">
        <v>612</v>
      </c>
      <c r="B386" s="24" t="s">
        <v>754</v>
      </c>
      <c r="C386" s="25" t="s">
        <v>755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4" t="s">
        <v>861</v>
      </c>
      <c r="O386" s="15"/>
    </row>
    <row r="387" spans="1:15" ht="47.25" x14ac:dyDescent="0.25">
      <c r="A387" s="26" t="s">
        <v>612</v>
      </c>
      <c r="B387" s="24" t="s">
        <v>756</v>
      </c>
      <c r="C387" s="25" t="s">
        <v>757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4" t="s">
        <v>861</v>
      </c>
      <c r="O387" s="15"/>
    </row>
    <row r="388" spans="1:15" ht="31.5" x14ac:dyDescent="0.25">
      <c r="A388" s="26" t="s">
        <v>758</v>
      </c>
      <c r="B388" s="24" t="s">
        <v>759</v>
      </c>
      <c r="C388" s="25" t="s">
        <v>36</v>
      </c>
      <c r="D388" s="23">
        <f t="shared" ref="D388:M388" si="36">IFERROR(SUM(D389:D409),"нд")</f>
        <v>0</v>
      </c>
      <c r="E388" s="23">
        <f t="shared" si="36"/>
        <v>0</v>
      </c>
      <c r="F388" s="23">
        <f t="shared" si="36"/>
        <v>0</v>
      </c>
      <c r="G388" s="23">
        <f t="shared" si="36"/>
        <v>0</v>
      </c>
      <c r="H388" s="23">
        <f t="shared" si="36"/>
        <v>0</v>
      </c>
      <c r="I388" s="23">
        <f t="shared" si="36"/>
        <v>0</v>
      </c>
      <c r="J388" s="23">
        <f t="shared" si="36"/>
        <v>0</v>
      </c>
      <c r="K388" s="23">
        <f t="shared" si="36"/>
        <v>0</v>
      </c>
      <c r="L388" s="23">
        <f t="shared" si="36"/>
        <v>0</v>
      </c>
      <c r="M388" s="23">
        <f t="shared" si="36"/>
        <v>0</v>
      </c>
      <c r="N388" s="24" t="s">
        <v>860</v>
      </c>
      <c r="O388" s="15"/>
    </row>
    <row r="389" spans="1:15" ht="31.5" x14ac:dyDescent="0.25">
      <c r="A389" s="26" t="s">
        <v>758</v>
      </c>
      <c r="B389" s="24" t="s">
        <v>760</v>
      </c>
      <c r="C389" s="25" t="s">
        <v>761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4" t="s">
        <v>861</v>
      </c>
      <c r="O389" s="15"/>
    </row>
    <row r="390" spans="1:15" ht="31.5" x14ac:dyDescent="0.25">
      <c r="A390" s="26" t="s">
        <v>758</v>
      </c>
      <c r="B390" s="24" t="s">
        <v>762</v>
      </c>
      <c r="C390" s="25" t="s">
        <v>763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4" t="s">
        <v>861</v>
      </c>
      <c r="O390" s="15"/>
    </row>
    <row r="391" spans="1:15" ht="31.5" x14ac:dyDescent="0.25">
      <c r="A391" s="26" t="s">
        <v>758</v>
      </c>
      <c r="B391" s="24" t="s">
        <v>764</v>
      </c>
      <c r="C391" s="25" t="s">
        <v>765</v>
      </c>
      <c r="D391" s="23">
        <v>0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4" t="s">
        <v>861</v>
      </c>
      <c r="O391" s="15"/>
    </row>
    <row r="392" spans="1:15" ht="31.5" x14ac:dyDescent="0.25">
      <c r="A392" s="26" t="s">
        <v>758</v>
      </c>
      <c r="B392" s="24" t="s">
        <v>766</v>
      </c>
      <c r="C392" s="25" t="s">
        <v>767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4" t="s">
        <v>861</v>
      </c>
      <c r="O392" s="15"/>
    </row>
    <row r="393" spans="1:15" ht="31.5" x14ac:dyDescent="0.25">
      <c r="A393" s="26" t="s">
        <v>758</v>
      </c>
      <c r="B393" s="24" t="s">
        <v>768</v>
      </c>
      <c r="C393" s="25" t="s">
        <v>769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4" t="s">
        <v>861</v>
      </c>
      <c r="O393" s="15"/>
    </row>
    <row r="394" spans="1:15" ht="31.5" x14ac:dyDescent="0.25">
      <c r="A394" s="26" t="s">
        <v>758</v>
      </c>
      <c r="B394" s="24" t="s">
        <v>770</v>
      </c>
      <c r="C394" s="25" t="s">
        <v>771</v>
      </c>
      <c r="D394" s="23">
        <v>0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4" t="s">
        <v>861</v>
      </c>
      <c r="O394" s="15"/>
    </row>
    <row r="395" spans="1:15" ht="31.5" x14ac:dyDescent="0.25">
      <c r="A395" s="26" t="s">
        <v>758</v>
      </c>
      <c r="B395" s="24" t="s">
        <v>772</v>
      </c>
      <c r="C395" s="25" t="s">
        <v>773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4" t="s">
        <v>861</v>
      </c>
      <c r="O395" s="15"/>
    </row>
    <row r="396" spans="1:15" ht="31.5" x14ac:dyDescent="0.25">
      <c r="A396" s="26" t="s">
        <v>758</v>
      </c>
      <c r="B396" s="24" t="s">
        <v>774</v>
      </c>
      <c r="C396" s="25" t="s">
        <v>775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4" t="s">
        <v>861</v>
      </c>
      <c r="O396" s="15"/>
    </row>
    <row r="397" spans="1:15" ht="47.25" x14ac:dyDescent="0.25">
      <c r="A397" s="26" t="s">
        <v>758</v>
      </c>
      <c r="B397" s="24" t="s">
        <v>776</v>
      </c>
      <c r="C397" s="25" t="s">
        <v>777</v>
      </c>
      <c r="D397" s="23">
        <v>0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4" t="s">
        <v>861</v>
      </c>
      <c r="O397" s="15"/>
    </row>
    <row r="398" spans="1:15" ht="31.5" x14ac:dyDescent="0.25">
      <c r="A398" s="26" t="s">
        <v>758</v>
      </c>
      <c r="B398" s="24" t="s">
        <v>778</v>
      </c>
      <c r="C398" s="25" t="s">
        <v>779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4" t="s">
        <v>861</v>
      </c>
      <c r="O398" s="15"/>
    </row>
    <row r="399" spans="1:15" ht="31.5" x14ac:dyDescent="0.25">
      <c r="A399" s="26" t="s">
        <v>758</v>
      </c>
      <c r="B399" s="24" t="s">
        <v>780</v>
      </c>
      <c r="C399" s="25" t="s">
        <v>781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4" t="s">
        <v>861</v>
      </c>
      <c r="O399" s="15"/>
    </row>
    <row r="400" spans="1:15" ht="31.5" x14ac:dyDescent="0.25">
      <c r="A400" s="26" t="s">
        <v>758</v>
      </c>
      <c r="B400" s="24" t="s">
        <v>782</v>
      </c>
      <c r="C400" s="25" t="s">
        <v>783</v>
      </c>
      <c r="D400" s="23">
        <v>0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4" t="s">
        <v>861</v>
      </c>
      <c r="O400" s="15"/>
    </row>
    <row r="401" spans="1:15" ht="31.5" x14ac:dyDescent="0.25">
      <c r="A401" s="26" t="s">
        <v>758</v>
      </c>
      <c r="B401" s="24" t="s">
        <v>784</v>
      </c>
      <c r="C401" s="25" t="s">
        <v>785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4" t="s">
        <v>861</v>
      </c>
      <c r="O401" s="15"/>
    </row>
    <row r="402" spans="1:15" ht="31.5" x14ac:dyDescent="0.25">
      <c r="A402" s="26" t="s">
        <v>758</v>
      </c>
      <c r="B402" s="24" t="s">
        <v>786</v>
      </c>
      <c r="C402" s="25" t="s">
        <v>787</v>
      </c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4" t="s">
        <v>861</v>
      </c>
      <c r="O402" s="15"/>
    </row>
    <row r="403" spans="1:15" ht="31.5" x14ac:dyDescent="0.25">
      <c r="A403" s="26" t="s">
        <v>758</v>
      </c>
      <c r="B403" s="24" t="s">
        <v>788</v>
      </c>
      <c r="C403" s="25" t="s">
        <v>789</v>
      </c>
      <c r="D403" s="23">
        <v>0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4" t="s">
        <v>861</v>
      </c>
      <c r="O403" s="15"/>
    </row>
    <row r="404" spans="1:15" ht="31.5" x14ac:dyDescent="0.25">
      <c r="A404" s="26" t="s">
        <v>758</v>
      </c>
      <c r="B404" s="24" t="s">
        <v>790</v>
      </c>
      <c r="C404" s="25" t="s">
        <v>791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4" t="s">
        <v>861</v>
      </c>
      <c r="O404" s="15"/>
    </row>
    <row r="405" spans="1:15" ht="47.25" x14ac:dyDescent="0.25">
      <c r="A405" s="26" t="s">
        <v>758</v>
      </c>
      <c r="B405" s="24" t="s">
        <v>792</v>
      </c>
      <c r="C405" s="25" t="s">
        <v>793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4" t="s">
        <v>861</v>
      </c>
      <c r="O405" s="15"/>
    </row>
    <row r="406" spans="1:15" ht="47.25" x14ac:dyDescent="0.25">
      <c r="A406" s="26" t="s">
        <v>758</v>
      </c>
      <c r="B406" s="24" t="s">
        <v>794</v>
      </c>
      <c r="C406" s="25" t="s">
        <v>795</v>
      </c>
      <c r="D406" s="23">
        <v>0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4" t="s">
        <v>861</v>
      </c>
      <c r="O406" s="15"/>
    </row>
    <row r="407" spans="1:15" ht="31.5" x14ac:dyDescent="0.25">
      <c r="A407" s="26" t="s">
        <v>758</v>
      </c>
      <c r="B407" s="24" t="s">
        <v>796</v>
      </c>
      <c r="C407" s="25" t="s">
        <v>797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4" t="s">
        <v>861</v>
      </c>
      <c r="O407" s="15"/>
    </row>
    <row r="408" spans="1:15" ht="31.5" x14ac:dyDescent="0.25">
      <c r="A408" s="26" t="s">
        <v>758</v>
      </c>
      <c r="B408" s="24" t="s">
        <v>798</v>
      </c>
      <c r="C408" s="25" t="s">
        <v>799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4" t="s">
        <v>861</v>
      </c>
      <c r="O408" s="15"/>
    </row>
    <row r="409" spans="1:15" ht="31.5" x14ac:dyDescent="0.25">
      <c r="A409" s="26" t="s">
        <v>758</v>
      </c>
      <c r="B409" s="24" t="s">
        <v>800</v>
      </c>
      <c r="C409" s="25" t="s">
        <v>801</v>
      </c>
      <c r="D409" s="23">
        <v>0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4" t="s">
        <v>861</v>
      </c>
      <c r="O409" s="15"/>
    </row>
    <row r="410" spans="1:15" ht="47.25" x14ac:dyDescent="0.25">
      <c r="A410" s="26" t="s">
        <v>802</v>
      </c>
      <c r="B410" s="24" t="s">
        <v>803</v>
      </c>
      <c r="C410" s="25" t="s">
        <v>36</v>
      </c>
      <c r="D410" s="23">
        <f t="shared" ref="D410:M410" si="37">IFERROR(SUM(0,D411,D412),"нд")</f>
        <v>290.36800000000005</v>
      </c>
      <c r="E410" s="23">
        <f t="shared" si="37"/>
        <v>0</v>
      </c>
      <c r="F410" s="23">
        <f t="shared" si="37"/>
        <v>0</v>
      </c>
      <c r="G410" s="23">
        <f t="shared" si="37"/>
        <v>0</v>
      </c>
      <c r="H410" s="23">
        <f t="shared" si="37"/>
        <v>0</v>
      </c>
      <c r="I410" s="23">
        <f t="shared" si="37"/>
        <v>1.02908921762738</v>
      </c>
      <c r="J410" s="23">
        <f t="shared" si="37"/>
        <v>0</v>
      </c>
      <c r="K410" s="23">
        <f t="shared" si="37"/>
        <v>0</v>
      </c>
      <c r="L410" s="23">
        <f t="shared" si="37"/>
        <v>0</v>
      </c>
      <c r="M410" s="23">
        <f t="shared" si="37"/>
        <v>0</v>
      </c>
      <c r="N410" s="24" t="s">
        <v>860</v>
      </c>
      <c r="O410" s="15"/>
    </row>
    <row r="411" spans="1:15" ht="47.25" x14ac:dyDescent="0.25">
      <c r="A411" s="26" t="s">
        <v>804</v>
      </c>
      <c r="B411" s="24" t="s">
        <v>805</v>
      </c>
      <c r="C411" s="25" t="s">
        <v>36</v>
      </c>
      <c r="D411" s="23">
        <f t="shared" ref="D411:M411" si="38">IFERROR(SUM(0),"нд")</f>
        <v>0</v>
      </c>
      <c r="E411" s="23">
        <f t="shared" si="38"/>
        <v>0</v>
      </c>
      <c r="F411" s="23">
        <f t="shared" si="38"/>
        <v>0</v>
      </c>
      <c r="G411" s="23">
        <f t="shared" si="38"/>
        <v>0</v>
      </c>
      <c r="H411" s="23">
        <f t="shared" si="38"/>
        <v>0</v>
      </c>
      <c r="I411" s="23">
        <f t="shared" si="38"/>
        <v>0</v>
      </c>
      <c r="J411" s="23">
        <f t="shared" si="38"/>
        <v>0</v>
      </c>
      <c r="K411" s="23">
        <f t="shared" si="38"/>
        <v>0</v>
      </c>
      <c r="L411" s="23">
        <f t="shared" si="38"/>
        <v>0</v>
      </c>
      <c r="M411" s="23">
        <f t="shared" si="38"/>
        <v>0</v>
      </c>
      <c r="N411" s="24" t="s">
        <v>860</v>
      </c>
      <c r="O411" s="15"/>
    </row>
    <row r="412" spans="1:15" ht="47.25" x14ac:dyDescent="0.25">
      <c r="A412" s="26" t="s">
        <v>806</v>
      </c>
      <c r="B412" s="24" t="s">
        <v>807</v>
      </c>
      <c r="C412" s="25" t="s">
        <v>36</v>
      </c>
      <c r="D412" s="23">
        <f t="shared" ref="D412:M412" si="39">IFERROR(SUM(D413:D420),"нд")</f>
        <v>290.36800000000005</v>
      </c>
      <c r="E412" s="23">
        <f t="shared" si="39"/>
        <v>0</v>
      </c>
      <c r="F412" s="23">
        <f t="shared" si="39"/>
        <v>0</v>
      </c>
      <c r="G412" s="23">
        <f t="shared" si="39"/>
        <v>0</v>
      </c>
      <c r="H412" s="23">
        <f t="shared" si="39"/>
        <v>0</v>
      </c>
      <c r="I412" s="23">
        <f t="shared" si="39"/>
        <v>1.02908921762738</v>
      </c>
      <c r="J412" s="23">
        <f t="shared" si="39"/>
        <v>0</v>
      </c>
      <c r="K412" s="23">
        <f t="shared" si="39"/>
        <v>0</v>
      </c>
      <c r="L412" s="23">
        <f t="shared" si="39"/>
        <v>0</v>
      </c>
      <c r="M412" s="23">
        <f t="shared" si="39"/>
        <v>0</v>
      </c>
      <c r="N412" s="24" t="s">
        <v>860</v>
      </c>
      <c r="O412" s="15"/>
    </row>
    <row r="413" spans="1:15" ht="47.25" x14ac:dyDescent="0.25">
      <c r="A413" s="26" t="s">
        <v>806</v>
      </c>
      <c r="B413" s="24" t="s">
        <v>808</v>
      </c>
      <c r="C413" s="25" t="s">
        <v>809</v>
      </c>
      <c r="D413" s="23">
        <v>35.716000000000001</v>
      </c>
      <c r="E413" s="23">
        <v>0</v>
      </c>
      <c r="F413" s="23">
        <v>0</v>
      </c>
      <c r="G413" s="23">
        <v>0</v>
      </c>
      <c r="H413" s="23">
        <v>0</v>
      </c>
      <c r="I413" s="23">
        <v>0.12658058221560001</v>
      </c>
      <c r="J413" s="23">
        <v>0</v>
      </c>
      <c r="K413" s="23">
        <v>0</v>
      </c>
      <c r="L413" s="23">
        <v>0</v>
      </c>
      <c r="M413" s="23">
        <v>0</v>
      </c>
      <c r="N413" s="24" t="s">
        <v>861</v>
      </c>
      <c r="O413" s="15"/>
    </row>
    <row r="414" spans="1:15" ht="47.25" x14ac:dyDescent="0.25">
      <c r="A414" s="26" t="s">
        <v>806</v>
      </c>
      <c r="B414" s="24" t="s">
        <v>810</v>
      </c>
      <c r="C414" s="25" t="s">
        <v>811</v>
      </c>
      <c r="D414" s="23">
        <v>26.215</v>
      </c>
      <c r="E414" s="23">
        <v>0</v>
      </c>
      <c r="F414" s="23">
        <v>0</v>
      </c>
      <c r="G414" s="23">
        <v>0</v>
      </c>
      <c r="H414" s="23">
        <v>0</v>
      </c>
      <c r="I414" s="23">
        <v>9.2908219363359995E-2</v>
      </c>
      <c r="J414" s="23">
        <v>0</v>
      </c>
      <c r="K414" s="23">
        <v>0</v>
      </c>
      <c r="L414" s="23">
        <v>0</v>
      </c>
      <c r="M414" s="23">
        <v>0</v>
      </c>
      <c r="N414" s="24" t="s">
        <v>861</v>
      </c>
      <c r="O414" s="15"/>
    </row>
    <row r="415" spans="1:15" ht="47.25" x14ac:dyDescent="0.25">
      <c r="A415" s="26" t="s">
        <v>806</v>
      </c>
      <c r="B415" s="24" t="s">
        <v>812</v>
      </c>
      <c r="C415" s="25" t="s">
        <v>813</v>
      </c>
      <c r="D415" s="23">
        <v>163.059</v>
      </c>
      <c r="E415" s="23">
        <v>0</v>
      </c>
      <c r="F415" s="23">
        <v>0</v>
      </c>
      <c r="G415" s="23">
        <v>0</v>
      </c>
      <c r="H415" s="23">
        <v>0</v>
      </c>
      <c r="I415" s="23">
        <v>0.57789514938665998</v>
      </c>
      <c r="J415" s="23">
        <v>0</v>
      </c>
      <c r="K415" s="23">
        <v>0</v>
      </c>
      <c r="L415" s="23">
        <v>0</v>
      </c>
      <c r="M415" s="23">
        <v>0</v>
      </c>
      <c r="N415" s="24" t="s">
        <v>861</v>
      </c>
      <c r="O415" s="15"/>
    </row>
    <row r="416" spans="1:15" ht="47.25" x14ac:dyDescent="0.25">
      <c r="A416" s="26" t="s">
        <v>806</v>
      </c>
      <c r="B416" s="24" t="s">
        <v>814</v>
      </c>
      <c r="C416" s="25" t="s">
        <v>815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4" t="s">
        <v>861</v>
      </c>
      <c r="O416" s="15"/>
    </row>
    <row r="417" spans="1:15" ht="31.5" x14ac:dyDescent="0.25">
      <c r="A417" s="26" t="s">
        <v>806</v>
      </c>
      <c r="B417" s="24" t="s">
        <v>816</v>
      </c>
      <c r="C417" s="25" t="s">
        <v>817</v>
      </c>
      <c r="D417" s="23">
        <v>28.896000000000001</v>
      </c>
      <c r="E417" s="23">
        <v>0</v>
      </c>
      <c r="F417" s="23">
        <v>0</v>
      </c>
      <c r="G417" s="23">
        <v>0</v>
      </c>
      <c r="H417" s="23">
        <v>0</v>
      </c>
      <c r="I417" s="23">
        <v>0.10240991442776</v>
      </c>
      <c r="J417" s="23">
        <v>0</v>
      </c>
      <c r="K417" s="23">
        <v>0</v>
      </c>
      <c r="L417" s="23">
        <v>0</v>
      </c>
      <c r="M417" s="23">
        <v>0</v>
      </c>
      <c r="N417" s="24" t="s">
        <v>861</v>
      </c>
      <c r="O417" s="15"/>
    </row>
    <row r="418" spans="1:15" ht="47.25" x14ac:dyDescent="0.25">
      <c r="A418" s="26" t="s">
        <v>806</v>
      </c>
      <c r="B418" s="24" t="s">
        <v>818</v>
      </c>
      <c r="C418" s="25" t="s">
        <v>819</v>
      </c>
      <c r="D418" s="23">
        <v>13.634</v>
      </c>
      <c r="E418" s="23">
        <v>0</v>
      </c>
      <c r="F418" s="23">
        <v>0</v>
      </c>
      <c r="G418" s="23">
        <v>0</v>
      </c>
      <c r="H418" s="23">
        <v>0</v>
      </c>
      <c r="I418" s="23">
        <v>4.8320071058560003E-2</v>
      </c>
      <c r="J418" s="23">
        <v>0</v>
      </c>
      <c r="K418" s="23">
        <v>0</v>
      </c>
      <c r="L418" s="23">
        <v>0</v>
      </c>
      <c r="M418" s="23">
        <v>0</v>
      </c>
      <c r="N418" s="24" t="s">
        <v>861</v>
      </c>
      <c r="O418" s="15"/>
    </row>
    <row r="419" spans="1:15" ht="63" x14ac:dyDescent="0.25">
      <c r="A419" s="26" t="s">
        <v>806</v>
      </c>
      <c r="B419" s="24" t="s">
        <v>820</v>
      </c>
      <c r="C419" s="25" t="s">
        <v>821</v>
      </c>
      <c r="D419" s="23">
        <v>22.847999999999999</v>
      </c>
      <c r="E419" s="23">
        <v>0</v>
      </c>
      <c r="F419" s="23">
        <v>0</v>
      </c>
      <c r="G419" s="23">
        <v>0</v>
      </c>
      <c r="H419" s="23">
        <v>0</v>
      </c>
      <c r="I419" s="23">
        <v>8.0975281175440006E-2</v>
      </c>
      <c r="J419" s="23">
        <v>0</v>
      </c>
      <c r="K419" s="23">
        <v>0</v>
      </c>
      <c r="L419" s="23">
        <v>0</v>
      </c>
      <c r="M419" s="23">
        <v>0</v>
      </c>
      <c r="N419" s="24" t="s">
        <v>861</v>
      </c>
      <c r="O419" s="15"/>
    </row>
    <row r="420" spans="1:15" ht="63" x14ac:dyDescent="0.25">
      <c r="A420" s="26" t="s">
        <v>806</v>
      </c>
      <c r="B420" s="24" t="s">
        <v>822</v>
      </c>
      <c r="C420" s="25" t="s">
        <v>823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4" t="s">
        <v>861</v>
      </c>
      <c r="O420" s="15"/>
    </row>
    <row r="421" spans="1:15" ht="31.5" x14ac:dyDescent="0.25">
      <c r="A421" s="26" t="s">
        <v>824</v>
      </c>
      <c r="B421" s="24" t="s">
        <v>825</v>
      </c>
      <c r="C421" s="25" t="s">
        <v>36</v>
      </c>
      <c r="D421" s="23">
        <f t="shared" ref="D421:M421" si="40">IFERROR(SUM(D422:D425),"нд")</f>
        <v>0</v>
      </c>
      <c r="E421" s="23">
        <f t="shared" si="40"/>
        <v>0</v>
      </c>
      <c r="F421" s="23">
        <f t="shared" si="40"/>
        <v>0</v>
      </c>
      <c r="G421" s="23">
        <f t="shared" si="40"/>
        <v>0</v>
      </c>
      <c r="H421" s="23">
        <f t="shared" si="40"/>
        <v>0</v>
      </c>
      <c r="I421" s="23">
        <f t="shared" si="40"/>
        <v>0</v>
      </c>
      <c r="J421" s="23">
        <f t="shared" si="40"/>
        <v>0</v>
      </c>
      <c r="K421" s="23">
        <f t="shared" si="40"/>
        <v>0</v>
      </c>
      <c r="L421" s="23">
        <f t="shared" si="40"/>
        <v>0</v>
      </c>
      <c r="M421" s="23">
        <f t="shared" si="40"/>
        <v>0</v>
      </c>
      <c r="N421" s="24" t="s">
        <v>860</v>
      </c>
      <c r="O421" s="15"/>
    </row>
    <row r="422" spans="1:15" ht="31.5" x14ac:dyDescent="0.25">
      <c r="A422" s="26" t="s">
        <v>824</v>
      </c>
      <c r="B422" s="24" t="s">
        <v>826</v>
      </c>
      <c r="C422" s="25" t="s">
        <v>827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4" t="s">
        <v>861</v>
      </c>
      <c r="O422" s="15"/>
    </row>
    <row r="423" spans="1:15" ht="47.25" x14ac:dyDescent="0.25">
      <c r="A423" s="26" t="s">
        <v>824</v>
      </c>
      <c r="B423" s="24" t="s">
        <v>828</v>
      </c>
      <c r="C423" s="25" t="s">
        <v>829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4" t="s">
        <v>861</v>
      </c>
      <c r="O423" s="15"/>
    </row>
    <row r="424" spans="1:15" ht="47.25" x14ac:dyDescent="0.25">
      <c r="A424" s="26" t="s">
        <v>824</v>
      </c>
      <c r="B424" s="24" t="s">
        <v>830</v>
      </c>
      <c r="C424" s="25" t="s">
        <v>831</v>
      </c>
      <c r="D424" s="23">
        <v>0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4" t="s">
        <v>861</v>
      </c>
      <c r="O424" s="15"/>
    </row>
    <row r="425" spans="1:15" ht="63" x14ac:dyDescent="0.25">
      <c r="A425" s="26" t="s">
        <v>824</v>
      </c>
      <c r="B425" s="24" t="s">
        <v>832</v>
      </c>
      <c r="C425" s="25" t="s">
        <v>833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4" t="s">
        <v>861</v>
      </c>
      <c r="O425" s="15"/>
    </row>
    <row r="426" spans="1:15" ht="31.5" x14ac:dyDescent="0.25">
      <c r="A426" s="26" t="s">
        <v>834</v>
      </c>
      <c r="B426" s="24" t="s">
        <v>835</v>
      </c>
      <c r="C426" s="25" t="s">
        <v>36</v>
      </c>
      <c r="D426" s="23">
        <f t="shared" ref="D426:M426" si="41">IFERROR(SUM(0),"нд")</f>
        <v>0</v>
      </c>
      <c r="E426" s="23">
        <f t="shared" si="41"/>
        <v>0</v>
      </c>
      <c r="F426" s="23">
        <f t="shared" si="41"/>
        <v>0</v>
      </c>
      <c r="G426" s="23">
        <f t="shared" si="41"/>
        <v>0</v>
      </c>
      <c r="H426" s="23">
        <f t="shared" si="41"/>
        <v>0</v>
      </c>
      <c r="I426" s="23">
        <f t="shared" si="41"/>
        <v>0</v>
      </c>
      <c r="J426" s="23">
        <f t="shared" si="41"/>
        <v>0</v>
      </c>
      <c r="K426" s="23">
        <f t="shared" si="41"/>
        <v>0</v>
      </c>
      <c r="L426" s="23">
        <f t="shared" si="41"/>
        <v>0</v>
      </c>
      <c r="M426" s="23">
        <f t="shared" si="41"/>
        <v>0</v>
      </c>
      <c r="N426" s="24" t="s">
        <v>860</v>
      </c>
      <c r="O426" s="15"/>
    </row>
    <row r="427" spans="1:15" x14ac:dyDescent="0.25">
      <c r="A427" s="26" t="s">
        <v>836</v>
      </c>
      <c r="B427" s="24" t="s">
        <v>837</v>
      </c>
      <c r="C427" s="25" t="s">
        <v>36</v>
      </c>
      <c r="D427" s="23">
        <f t="shared" ref="D427:M427" si="42">IFERROR(SUM(D428:D438),"нд")</f>
        <v>0</v>
      </c>
      <c r="E427" s="23">
        <f t="shared" si="42"/>
        <v>0</v>
      </c>
      <c r="F427" s="23">
        <f t="shared" si="42"/>
        <v>0</v>
      </c>
      <c r="G427" s="23">
        <f t="shared" si="42"/>
        <v>0</v>
      </c>
      <c r="H427" s="23">
        <f t="shared" si="42"/>
        <v>0</v>
      </c>
      <c r="I427" s="23">
        <f t="shared" si="42"/>
        <v>0</v>
      </c>
      <c r="J427" s="23">
        <f t="shared" si="42"/>
        <v>0</v>
      </c>
      <c r="K427" s="23">
        <f t="shared" si="42"/>
        <v>0</v>
      </c>
      <c r="L427" s="23">
        <f t="shared" si="42"/>
        <v>0</v>
      </c>
      <c r="M427" s="23">
        <f t="shared" si="42"/>
        <v>0</v>
      </c>
      <c r="N427" s="24" t="s">
        <v>860</v>
      </c>
      <c r="O427" s="15"/>
    </row>
    <row r="428" spans="1:15" ht="94.5" x14ac:dyDescent="0.25">
      <c r="A428" s="26" t="s">
        <v>836</v>
      </c>
      <c r="B428" s="24" t="s">
        <v>838</v>
      </c>
      <c r="C428" s="25" t="s">
        <v>839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4" t="s">
        <v>861</v>
      </c>
      <c r="O428" s="15"/>
    </row>
    <row r="429" spans="1:15" ht="63" x14ac:dyDescent="0.25">
      <c r="A429" s="26" t="s">
        <v>836</v>
      </c>
      <c r="B429" s="24" t="s">
        <v>840</v>
      </c>
      <c r="C429" s="25" t="s">
        <v>841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4" t="s">
        <v>861</v>
      </c>
      <c r="O429" s="15"/>
    </row>
    <row r="430" spans="1:15" x14ac:dyDescent="0.25">
      <c r="A430" s="26" t="s">
        <v>836</v>
      </c>
      <c r="B430" s="24" t="s">
        <v>842</v>
      </c>
      <c r="C430" s="25" t="s">
        <v>843</v>
      </c>
      <c r="D430" s="23">
        <v>0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4" t="s">
        <v>861</v>
      </c>
      <c r="O430" s="15"/>
    </row>
    <row r="431" spans="1:15" x14ac:dyDescent="0.25">
      <c r="A431" s="26" t="s">
        <v>836</v>
      </c>
      <c r="B431" s="24" t="s">
        <v>844</v>
      </c>
      <c r="C431" s="25" t="s">
        <v>845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4" t="s">
        <v>861</v>
      </c>
      <c r="O431" s="15"/>
    </row>
    <row r="432" spans="1:15" ht="31.5" x14ac:dyDescent="0.25">
      <c r="A432" s="26" t="s">
        <v>836</v>
      </c>
      <c r="B432" s="24" t="s">
        <v>846</v>
      </c>
      <c r="C432" s="25" t="s">
        <v>847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4" t="s">
        <v>861</v>
      </c>
      <c r="O432" s="15"/>
    </row>
    <row r="433" spans="1:15" ht="31.5" x14ac:dyDescent="0.25">
      <c r="A433" s="26" t="s">
        <v>836</v>
      </c>
      <c r="B433" s="24" t="s">
        <v>848</v>
      </c>
      <c r="C433" s="25" t="s">
        <v>849</v>
      </c>
      <c r="D433" s="23">
        <v>0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4" t="s">
        <v>861</v>
      </c>
      <c r="O433" s="15"/>
    </row>
    <row r="434" spans="1:15" ht="78.75" x14ac:dyDescent="0.25">
      <c r="A434" s="26" t="s">
        <v>836</v>
      </c>
      <c r="B434" s="24" t="s">
        <v>850</v>
      </c>
      <c r="C434" s="25" t="s">
        <v>851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4" t="s">
        <v>861</v>
      </c>
      <c r="O434" s="15"/>
    </row>
    <row r="435" spans="1:15" ht="63" x14ac:dyDescent="0.25">
      <c r="A435" s="26" t="s">
        <v>836</v>
      </c>
      <c r="B435" s="24" t="s">
        <v>852</v>
      </c>
      <c r="C435" s="25" t="s">
        <v>853</v>
      </c>
      <c r="D435" s="23">
        <v>0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4" t="s">
        <v>861</v>
      </c>
      <c r="O435" s="15"/>
    </row>
    <row r="436" spans="1:15" ht="94.5" x14ac:dyDescent="0.25">
      <c r="A436" s="26" t="s">
        <v>836</v>
      </c>
      <c r="B436" s="24" t="s">
        <v>854</v>
      </c>
      <c r="C436" s="25" t="s">
        <v>855</v>
      </c>
      <c r="D436" s="23">
        <v>0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4" t="s">
        <v>861</v>
      </c>
      <c r="O436" s="15"/>
    </row>
    <row r="437" spans="1:15" ht="47.25" x14ac:dyDescent="0.25">
      <c r="A437" s="26" t="s">
        <v>836</v>
      </c>
      <c r="B437" s="24" t="s">
        <v>856</v>
      </c>
      <c r="C437" s="25" t="s">
        <v>857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4" t="s">
        <v>861</v>
      </c>
      <c r="O437" s="15"/>
    </row>
    <row r="438" spans="1:15" ht="78.75" x14ac:dyDescent="0.25">
      <c r="A438" s="26" t="s">
        <v>836</v>
      </c>
      <c r="B438" s="24" t="s">
        <v>858</v>
      </c>
      <c r="C438" s="25" t="s">
        <v>859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4" t="s">
        <v>861</v>
      </c>
      <c r="O438" s="15"/>
    </row>
    <row r="439" spans="1:15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 s="15"/>
    </row>
    <row r="440" spans="1:15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 s="15"/>
    </row>
    <row r="441" spans="1:15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 s="15"/>
    </row>
    <row r="442" spans="1:15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 s="15"/>
    </row>
    <row r="443" spans="1:15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 s="15"/>
    </row>
    <row r="444" spans="1:15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 s="15"/>
    </row>
    <row r="445" spans="1:15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 s="15"/>
    </row>
    <row r="446" spans="1:15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 s="15"/>
    </row>
    <row r="447" spans="1:15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 s="15"/>
    </row>
    <row r="448" spans="1:15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 s="15"/>
    </row>
    <row r="449" spans="1:15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 s="15"/>
    </row>
    <row r="450" spans="1:15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 s="15"/>
    </row>
    <row r="451" spans="1:15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 s="15"/>
    </row>
    <row r="452" spans="1:15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 s="15"/>
    </row>
    <row r="453" spans="1:15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 s="15"/>
    </row>
    <row r="454" spans="1:15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 s="15"/>
    </row>
    <row r="455" spans="1:15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 s="15"/>
    </row>
    <row r="456" spans="1:15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 s="15"/>
    </row>
    <row r="457" spans="1:15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 s="15"/>
    </row>
    <row r="458" spans="1:15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 s="15"/>
    </row>
    <row r="459" spans="1:15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 s="15"/>
    </row>
    <row r="460" spans="1:15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 s="15"/>
    </row>
    <row r="461" spans="1:15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 s="15"/>
    </row>
    <row r="462" spans="1:15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 s="15"/>
    </row>
    <row r="463" spans="1:15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 s="15"/>
    </row>
    <row r="464" spans="1:15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 s="15"/>
    </row>
    <row r="465" spans="1:15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 s="15"/>
    </row>
    <row r="466" spans="1:15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 s="15"/>
    </row>
    <row r="467" spans="1:15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 s="15"/>
    </row>
    <row r="468" spans="1:15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 s="15"/>
    </row>
    <row r="469" spans="1:15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 s="15"/>
    </row>
    <row r="470" spans="1:15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 s="15"/>
    </row>
    <row r="471" spans="1:15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 s="15"/>
    </row>
    <row r="472" spans="1:15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 s="15"/>
    </row>
    <row r="473" spans="1:15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 s="15"/>
    </row>
    <row r="474" spans="1:15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 s="15"/>
    </row>
    <row r="475" spans="1:15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 s="15"/>
    </row>
    <row r="476" spans="1:15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 s="15"/>
    </row>
    <row r="477" spans="1:15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 s="15"/>
    </row>
    <row r="478" spans="1:15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 s="15"/>
    </row>
    <row r="479" spans="1:15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 s="15"/>
    </row>
    <row r="480" spans="1:15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 s="15"/>
    </row>
    <row r="481" spans="1:15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 s="15"/>
    </row>
    <row r="482" spans="1:15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 s="15"/>
    </row>
    <row r="483" spans="1:15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 s="15"/>
    </row>
    <row r="484" spans="1:15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 s="15"/>
    </row>
    <row r="485" spans="1:15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 s="15"/>
    </row>
    <row r="486" spans="1:15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 s="15"/>
    </row>
    <row r="487" spans="1:15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 s="15"/>
    </row>
    <row r="488" spans="1:15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 s="15"/>
    </row>
    <row r="489" spans="1:15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 s="15"/>
    </row>
    <row r="490" spans="1:15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 s="15"/>
    </row>
    <row r="491" spans="1:15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 s="15"/>
    </row>
    <row r="492" spans="1:15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 s="15"/>
    </row>
    <row r="493" spans="1:15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 s="15"/>
    </row>
    <row r="494" spans="1:15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 s="15"/>
    </row>
    <row r="495" spans="1:15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 s="15"/>
    </row>
    <row r="496" spans="1:15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 s="15"/>
    </row>
    <row r="497" spans="1:15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 s="15"/>
    </row>
    <row r="498" spans="1:15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 s="15"/>
    </row>
    <row r="499" spans="1:15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 s="15"/>
    </row>
    <row r="500" spans="1:15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 s="15"/>
    </row>
    <row r="501" spans="1:15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 s="15"/>
    </row>
    <row r="502" spans="1:15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 s="15"/>
    </row>
    <row r="503" spans="1:15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 s="15"/>
    </row>
    <row r="504" spans="1:15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 s="15"/>
    </row>
    <row r="505" spans="1:15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 s="15"/>
    </row>
    <row r="506" spans="1:15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 s="15"/>
    </row>
    <row r="507" spans="1:15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 s="15"/>
    </row>
    <row r="508" spans="1:15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 s="15"/>
    </row>
    <row r="509" spans="1:15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 s="15"/>
    </row>
    <row r="510" spans="1:15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 s="15"/>
    </row>
    <row r="511" spans="1:15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 s="15"/>
    </row>
    <row r="512" spans="1:15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 s="15"/>
    </row>
    <row r="513" spans="1:15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 s="15"/>
    </row>
    <row r="514" spans="1:15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 s="15"/>
    </row>
    <row r="515" spans="1:15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 s="15"/>
    </row>
    <row r="516" spans="1:15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 s="15"/>
    </row>
    <row r="517" spans="1:15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 s="15"/>
    </row>
    <row r="518" spans="1:15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 s="15"/>
    </row>
    <row r="519" spans="1:15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 s="15"/>
    </row>
    <row r="520" spans="1:15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 s="15"/>
    </row>
    <row r="521" spans="1:15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 s="15"/>
    </row>
    <row r="522" spans="1:15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 s="15"/>
    </row>
    <row r="523" spans="1:15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 s="15"/>
    </row>
    <row r="524" spans="1:15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 s="15"/>
    </row>
    <row r="525" spans="1:15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 s="15"/>
    </row>
    <row r="526" spans="1:15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 s="15"/>
    </row>
    <row r="527" spans="1:15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 s="15"/>
    </row>
    <row r="528" spans="1:15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 s="15"/>
    </row>
    <row r="529" spans="1:15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 s="15"/>
    </row>
    <row r="530" spans="1:15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 s="15"/>
    </row>
    <row r="531" spans="1:15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 s="15"/>
    </row>
    <row r="532" spans="1:15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 s="15"/>
    </row>
    <row r="533" spans="1:15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 s="15"/>
    </row>
    <row r="534" spans="1:15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 s="15"/>
    </row>
    <row r="535" spans="1:15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 s="15"/>
    </row>
    <row r="536" spans="1:15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 s="15"/>
    </row>
    <row r="537" spans="1:15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 s="15"/>
    </row>
    <row r="538" spans="1:15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 s="15"/>
    </row>
    <row r="539" spans="1:15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 s="15"/>
    </row>
    <row r="540" spans="1:15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 s="15"/>
    </row>
    <row r="541" spans="1:15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 s="15"/>
    </row>
    <row r="542" spans="1:15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 s="15"/>
    </row>
    <row r="543" spans="1:15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 s="15"/>
    </row>
    <row r="544" spans="1:15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 s="15"/>
    </row>
    <row r="545" spans="1:15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 s="15"/>
    </row>
    <row r="546" spans="1:15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 s="15"/>
    </row>
    <row r="547" spans="1:15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 s="15"/>
    </row>
    <row r="548" spans="1:15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 s="15"/>
    </row>
    <row r="549" spans="1:15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 s="15"/>
    </row>
    <row r="550" spans="1:15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 s="15"/>
    </row>
    <row r="551" spans="1:15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 s="15"/>
    </row>
    <row r="552" spans="1:15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 s="15"/>
    </row>
    <row r="553" spans="1:15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 s="15"/>
    </row>
    <row r="554" spans="1:15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 s="15"/>
    </row>
    <row r="555" spans="1:15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 s="15"/>
    </row>
    <row r="556" spans="1:15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 s="15"/>
    </row>
    <row r="557" spans="1:15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 s="15"/>
    </row>
    <row r="558" spans="1:15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 s="15"/>
    </row>
    <row r="559" spans="1:15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 s="15"/>
    </row>
    <row r="560" spans="1:15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 s="15"/>
    </row>
    <row r="561" spans="1:15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 s="15"/>
    </row>
    <row r="562" spans="1:15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 s="15"/>
    </row>
    <row r="563" spans="1:15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 s="15"/>
    </row>
    <row r="564" spans="1:15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 s="15"/>
    </row>
    <row r="565" spans="1:15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 s="15"/>
    </row>
    <row r="566" spans="1:15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 s="15"/>
    </row>
    <row r="567" spans="1:15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 s="15"/>
    </row>
    <row r="568" spans="1:15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 s="15"/>
    </row>
    <row r="569" spans="1:15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 s="15"/>
    </row>
    <row r="570" spans="1:15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 s="15"/>
    </row>
    <row r="571" spans="1:15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 s="15"/>
    </row>
    <row r="572" spans="1:15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 s="15"/>
    </row>
    <row r="573" spans="1:15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 s="15"/>
    </row>
    <row r="574" spans="1:15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 s="15"/>
    </row>
    <row r="575" spans="1:15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 s="15"/>
    </row>
    <row r="576" spans="1:15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 s="15"/>
    </row>
    <row r="577" spans="1:15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 s="15"/>
    </row>
    <row r="578" spans="1:15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 s="15"/>
    </row>
    <row r="579" spans="1:15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 s="15"/>
    </row>
    <row r="580" spans="1:15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 s="15"/>
    </row>
    <row r="581" spans="1:15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 s="15"/>
    </row>
    <row r="582" spans="1:15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 s="15"/>
    </row>
    <row r="583" spans="1:15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 s="15"/>
    </row>
    <row r="584" spans="1:15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 s="15"/>
    </row>
    <row r="585" spans="1:15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 s="15"/>
    </row>
    <row r="586" spans="1:15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 s="15"/>
    </row>
    <row r="587" spans="1:15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 s="15"/>
    </row>
    <row r="588" spans="1:15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 s="15"/>
    </row>
    <row r="589" spans="1:15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 s="15"/>
    </row>
    <row r="590" spans="1:15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 s="15"/>
    </row>
    <row r="591" spans="1:15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 s="15"/>
    </row>
    <row r="592" spans="1:15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 s="15"/>
    </row>
    <row r="593" spans="1:15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 s="15"/>
    </row>
    <row r="594" spans="1:15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 s="15"/>
    </row>
    <row r="595" spans="1:15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 s="15"/>
    </row>
    <row r="596" spans="1:15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 s="15"/>
    </row>
    <row r="597" spans="1:15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 s="15"/>
    </row>
    <row r="598" spans="1:15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 s="15"/>
    </row>
    <row r="599" spans="1:15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 s="15"/>
    </row>
    <row r="600" spans="1:15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 s="15"/>
    </row>
    <row r="601" spans="1:15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 s="15"/>
    </row>
    <row r="602" spans="1:15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 s="15"/>
    </row>
    <row r="603" spans="1:15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 s="15"/>
    </row>
    <row r="604" spans="1:15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 s="15"/>
    </row>
    <row r="605" spans="1:15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 s="15"/>
    </row>
    <row r="606" spans="1:15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 s="15"/>
    </row>
    <row r="607" spans="1:15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 s="15"/>
    </row>
    <row r="608" spans="1:15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 s="15"/>
    </row>
    <row r="609" spans="1:15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 s="15"/>
    </row>
    <row r="610" spans="1:15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 s="15"/>
    </row>
    <row r="611" spans="1:15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 s="15"/>
    </row>
    <row r="612" spans="1:15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 s="15"/>
    </row>
    <row r="613" spans="1:15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 s="15"/>
    </row>
    <row r="614" spans="1:15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 s="15"/>
    </row>
    <row r="615" spans="1:15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 s="15"/>
    </row>
    <row r="616" spans="1:15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 s="15"/>
    </row>
    <row r="617" spans="1:15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 s="15"/>
    </row>
    <row r="618" spans="1:15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 s="15"/>
    </row>
    <row r="619" spans="1:15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 s="15"/>
    </row>
    <row r="620" spans="1:15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 s="15"/>
    </row>
    <row r="621" spans="1:15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 s="15"/>
    </row>
    <row r="622" spans="1:15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 s="15"/>
    </row>
    <row r="623" spans="1:15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 s="15"/>
    </row>
    <row r="624" spans="1:15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 s="15"/>
    </row>
    <row r="625" spans="1:15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 s="15"/>
    </row>
    <row r="626" spans="1:15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 s="15"/>
    </row>
    <row r="627" spans="1:15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 s="15"/>
    </row>
    <row r="628" spans="1:15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 s="15"/>
    </row>
    <row r="629" spans="1:15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 s="15"/>
    </row>
    <row r="630" spans="1:15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 s="15"/>
    </row>
    <row r="631" spans="1:15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 s="15"/>
    </row>
    <row r="632" spans="1:15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 s="15"/>
    </row>
    <row r="633" spans="1:15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 s="15"/>
    </row>
    <row r="634" spans="1:15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 s="15"/>
    </row>
    <row r="635" spans="1:15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 s="15"/>
    </row>
    <row r="636" spans="1:15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 s="15"/>
    </row>
    <row r="637" spans="1:15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 s="15"/>
    </row>
    <row r="638" spans="1:15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 s="15"/>
    </row>
    <row r="639" spans="1:15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 s="15"/>
    </row>
    <row r="640" spans="1:15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 s="15"/>
    </row>
    <row r="641" spans="1:15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 s="15"/>
    </row>
    <row r="642" spans="1:15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 s="15"/>
    </row>
    <row r="643" spans="1:15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 s="15"/>
    </row>
    <row r="644" spans="1:15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 s="15"/>
    </row>
    <row r="645" spans="1:15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 s="15"/>
    </row>
    <row r="646" spans="1:15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 s="15"/>
    </row>
    <row r="647" spans="1:15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 s="15"/>
    </row>
    <row r="648" spans="1:15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 s="15"/>
    </row>
    <row r="649" spans="1:15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 s="15"/>
    </row>
    <row r="650" spans="1:15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 s="15"/>
    </row>
    <row r="651" spans="1:15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 s="15"/>
    </row>
    <row r="652" spans="1:15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 s="15"/>
    </row>
    <row r="653" spans="1:15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 s="15"/>
    </row>
    <row r="654" spans="1:15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 s="15"/>
    </row>
    <row r="655" spans="1:15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 s="15"/>
    </row>
    <row r="656" spans="1:15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 s="15"/>
    </row>
    <row r="657" spans="1:15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 s="15"/>
    </row>
    <row r="658" spans="1:15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 s="15"/>
    </row>
    <row r="659" spans="1:15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 s="15"/>
    </row>
    <row r="660" spans="1:15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 s="15"/>
    </row>
    <row r="661" spans="1:15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 s="15"/>
    </row>
    <row r="662" spans="1:15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 s="15"/>
    </row>
    <row r="663" spans="1:15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 s="15"/>
    </row>
    <row r="664" spans="1:15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 s="15"/>
    </row>
    <row r="665" spans="1:15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 s="15"/>
    </row>
    <row r="666" spans="1:15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 s="15"/>
    </row>
    <row r="667" spans="1:15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 s="15"/>
    </row>
    <row r="668" spans="1:15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 s="15"/>
    </row>
    <row r="669" spans="1:15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 s="15"/>
    </row>
    <row r="670" spans="1:15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 s="15"/>
    </row>
    <row r="671" spans="1:15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 s="15"/>
    </row>
    <row r="672" spans="1:15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 s="15"/>
    </row>
    <row r="673" spans="1:15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 s="15"/>
    </row>
    <row r="674" spans="1:15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 s="15"/>
    </row>
    <row r="675" spans="1:15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 s="15"/>
    </row>
    <row r="676" spans="1:15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 s="15"/>
    </row>
    <row r="677" spans="1:15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 s="15"/>
    </row>
    <row r="678" spans="1:15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 s="15"/>
    </row>
    <row r="679" spans="1:15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 s="15"/>
    </row>
    <row r="680" spans="1:15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 s="15"/>
    </row>
    <row r="681" spans="1:15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 s="15"/>
    </row>
    <row r="682" spans="1:15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 s="15"/>
    </row>
    <row r="683" spans="1:15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 s="15"/>
    </row>
    <row r="684" spans="1:15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 s="15"/>
    </row>
    <row r="685" spans="1:15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 s="15"/>
    </row>
    <row r="686" spans="1:15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 s="15"/>
    </row>
    <row r="687" spans="1:15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 s="15"/>
    </row>
    <row r="688" spans="1:15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 s="15"/>
    </row>
    <row r="689" spans="1:15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 s="15"/>
    </row>
    <row r="690" spans="1:15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 s="15"/>
    </row>
    <row r="691" spans="1:15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 s="15"/>
    </row>
    <row r="692" spans="1:15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 s="15"/>
    </row>
    <row r="693" spans="1:15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 s="15"/>
    </row>
    <row r="694" spans="1:15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 s="15"/>
    </row>
    <row r="695" spans="1:15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 s="15"/>
    </row>
    <row r="696" spans="1:15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 s="15"/>
    </row>
    <row r="697" spans="1:15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 s="15"/>
    </row>
    <row r="698" spans="1:15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 s="15"/>
    </row>
    <row r="699" spans="1:15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 s="15"/>
    </row>
    <row r="700" spans="1:15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 s="15"/>
    </row>
    <row r="701" spans="1:15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 s="15"/>
    </row>
    <row r="702" spans="1:15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 s="15"/>
    </row>
    <row r="703" spans="1:15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 s="15"/>
    </row>
    <row r="704" spans="1:15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 s="15"/>
    </row>
    <row r="705" spans="1:15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 s="15"/>
    </row>
    <row r="706" spans="1:15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 s="15"/>
    </row>
    <row r="707" spans="1:15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 s="15"/>
    </row>
    <row r="708" spans="1:15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 s="15"/>
    </row>
    <row r="709" spans="1:15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 s="15"/>
    </row>
    <row r="710" spans="1:15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 s="15"/>
    </row>
    <row r="711" spans="1:15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 s="15"/>
    </row>
    <row r="712" spans="1:15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 s="15"/>
    </row>
    <row r="713" spans="1:15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 s="15"/>
    </row>
    <row r="714" spans="1:15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 s="15"/>
    </row>
    <row r="715" spans="1:15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 s="15"/>
    </row>
    <row r="716" spans="1:15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 s="15"/>
    </row>
    <row r="717" spans="1:15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 s="15"/>
    </row>
    <row r="718" spans="1:15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 s="15"/>
    </row>
    <row r="719" spans="1:15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 s="15"/>
    </row>
    <row r="720" spans="1:15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 s="15"/>
    </row>
    <row r="721" spans="1:15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 s="15"/>
    </row>
    <row r="722" spans="1:15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 s="15"/>
    </row>
    <row r="723" spans="1:15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 s="15"/>
    </row>
    <row r="724" spans="1:15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 s="15"/>
    </row>
    <row r="725" spans="1:15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 s="15"/>
    </row>
    <row r="726" spans="1:15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 s="15"/>
    </row>
    <row r="727" spans="1:15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 s="15"/>
    </row>
    <row r="728" spans="1:15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 s="15"/>
    </row>
    <row r="729" spans="1:15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 s="15"/>
    </row>
    <row r="730" spans="1:15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 s="15"/>
    </row>
    <row r="731" spans="1:15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 s="15"/>
    </row>
    <row r="732" spans="1:15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 s="15"/>
    </row>
    <row r="733" spans="1:15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 s="15"/>
    </row>
    <row r="734" spans="1:15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 s="15"/>
    </row>
    <row r="735" spans="1:15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 s="15"/>
    </row>
    <row r="736" spans="1:15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 s="15"/>
    </row>
    <row r="737" spans="1:15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 s="15"/>
    </row>
    <row r="738" spans="1:15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 s="15"/>
    </row>
    <row r="739" spans="1:15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 s="15"/>
    </row>
    <row r="740" spans="1:15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 s="15"/>
    </row>
    <row r="741" spans="1:15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 s="15"/>
    </row>
    <row r="742" spans="1:15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 s="15"/>
    </row>
    <row r="743" spans="1:15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 s="15"/>
    </row>
    <row r="744" spans="1:15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 s="15"/>
    </row>
    <row r="745" spans="1:15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 s="15"/>
    </row>
    <row r="746" spans="1:15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 s="15"/>
    </row>
    <row r="747" spans="1:15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 s="15"/>
    </row>
    <row r="748" spans="1:15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 s="15"/>
    </row>
    <row r="749" spans="1:15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 s="15"/>
    </row>
    <row r="750" spans="1:15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 s="15"/>
    </row>
    <row r="751" spans="1:15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 s="15"/>
    </row>
    <row r="752" spans="1:15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 s="15"/>
    </row>
    <row r="753" spans="1:15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 s="15"/>
    </row>
    <row r="754" spans="1:15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 s="15"/>
    </row>
    <row r="755" spans="1:15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 s="15"/>
    </row>
    <row r="756" spans="1:15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 s="15"/>
    </row>
    <row r="757" spans="1:15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 s="15"/>
    </row>
    <row r="758" spans="1:15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 s="15"/>
    </row>
    <row r="759" spans="1:15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 s="15"/>
    </row>
    <row r="760" spans="1:15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 s="15"/>
    </row>
    <row r="761" spans="1:15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 s="15"/>
    </row>
    <row r="762" spans="1:15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 s="15"/>
    </row>
    <row r="763" spans="1:15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 s="15"/>
    </row>
    <row r="764" spans="1:15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 s="15"/>
    </row>
    <row r="765" spans="1:15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 s="15"/>
    </row>
    <row r="766" spans="1:15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 s="15"/>
    </row>
    <row r="767" spans="1:15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 s="15"/>
    </row>
    <row r="768" spans="1:15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 s="15"/>
    </row>
    <row r="769" spans="1:15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 s="15"/>
    </row>
    <row r="770" spans="1:15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 s="15"/>
    </row>
    <row r="771" spans="1:15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 s="15"/>
    </row>
    <row r="772" spans="1:15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 s="15"/>
    </row>
    <row r="773" spans="1:15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 s="15"/>
    </row>
    <row r="774" spans="1:15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 s="15"/>
    </row>
    <row r="775" spans="1:15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 s="15"/>
    </row>
    <row r="776" spans="1:15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 s="15"/>
    </row>
    <row r="777" spans="1:15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 s="15"/>
    </row>
    <row r="778" spans="1:15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 s="15"/>
    </row>
    <row r="779" spans="1:15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 s="15"/>
    </row>
    <row r="780" spans="1:15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 s="15"/>
    </row>
    <row r="781" spans="1:15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 s="15"/>
    </row>
    <row r="782" spans="1:15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 s="15"/>
    </row>
    <row r="783" spans="1:15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 s="15"/>
    </row>
    <row r="784" spans="1:15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 s="15"/>
    </row>
    <row r="785" spans="1:15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 s="15"/>
    </row>
    <row r="786" spans="1:15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 s="15"/>
    </row>
    <row r="787" spans="1:15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 s="15"/>
    </row>
    <row r="788" spans="1:15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 s="15"/>
    </row>
    <row r="789" spans="1:15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 s="15"/>
    </row>
    <row r="790" spans="1:15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 s="15"/>
    </row>
    <row r="791" spans="1:15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 s="15"/>
    </row>
    <row r="792" spans="1:15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 s="15"/>
    </row>
    <row r="793" spans="1:15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 s="15"/>
    </row>
    <row r="794" spans="1:15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 s="15"/>
    </row>
    <row r="795" spans="1:15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 s="15"/>
    </row>
    <row r="796" spans="1:15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 s="15"/>
    </row>
    <row r="797" spans="1:15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 s="15"/>
    </row>
    <row r="798" spans="1:15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 s="15"/>
    </row>
    <row r="799" spans="1:15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 s="15"/>
    </row>
    <row r="800" spans="1:15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 s="15"/>
    </row>
    <row r="801" spans="1:15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 s="15"/>
    </row>
    <row r="802" spans="1:15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 s="15"/>
    </row>
    <row r="803" spans="1:15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 s="15"/>
    </row>
    <row r="804" spans="1:15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 s="15"/>
    </row>
    <row r="805" spans="1:15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 s="15"/>
    </row>
    <row r="806" spans="1:15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 s="15"/>
    </row>
    <row r="807" spans="1:15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 s="15"/>
    </row>
    <row r="808" spans="1:15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 s="15"/>
    </row>
    <row r="809" spans="1:15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 s="15"/>
    </row>
    <row r="810" spans="1:15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 s="15"/>
    </row>
    <row r="811" spans="1:15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 s="15"/>
    </row>
    <row r="812" spans="1:15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 s="15"/>
    </row>
    <row r="813" spans="1:15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 s="15"/>
    </row>
    <row r="814" spans="1:15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 s="15"/>
    </row>
    <row r="815" spans="1:15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 s="15"/>
    </row>
    <row r="816" spans="1:15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 s="15"/>
    </row>
    <row r="817" spans="1:15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 s="15"/>
    </row>
    <row r="818" spans="1:15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 s="15"/>
    </row>
    <row r="819" spans="1:15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 s="15"/>
    </row>
    <row r="820" spans="1:15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 s="15"/>
    </row>
    <row r="821" spans="1:15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 s="15"/>
    </row>
    <row r="822" spans="1:15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 s="15"/>
    </row>
    <row r="823" spans="1:15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 s="15"/>
    </row>
    <row r="824" spans="1:15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 s="15"/>
    </row>
    <row r="825" spans="1:15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 s="15"/>
    </row>
    <row r="826" spans="1:15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 s="15"/>
    </row>
    <row r="827" spans="1:15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 s="15"/>
    </row>
    <row r="828" spans="1:15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 s="15"/>
    </row>
    <row r="829" spans="1:15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 s="15"/>
    </row>
    <row r="830" spans="1:15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 s="15"/>
    </row>
    <row r="831" spans="1:15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 s="15"/>
    </row>
    <row r="832" spans="1:15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 s="15"/>
    </row>
    <row r="833" spans="1:15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 s="15"/>
    </row>
    <row r="834" spans="1:15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 s="15"/>
    </row>
    <row r="835" spans="1:15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 s="15"/>
    </row>
    <row r="836" spans="1:15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 s="15"/>
    </row>
    <row r="837" spans="1:15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 s="15"/>
    </row>
    <row r="838" spans="1:15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 s="15"/>
    </row>
    <row r="839" spans="1:15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 s="15"/>
    </row>
    <row r="840" spans="1:15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 s="15"/>
    </row>
    <row r="841" spans="1:15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 s="15"/>
    </row>
    <row r="842" spans="1:15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 s="15"/>
    </row>
    <row r="843" spans="1:15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 s="15"/>
    </row>
    <row r="844" spans="1:15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 s="15"/>
    </row>
    <row r="845" spans="1:15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 s="15"/>
    </row>
    <row r="846" spans="1:15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 s="15"/>
    </row>
    <row r="847" spans="1:15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 s="15"/>
    </row>
    <row r="848" spans="1:15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 s="15"/>
    </row>
    <row r="849" spans="1:15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 s="15"/>
    </row>
    <row r="850" spans="1:15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 s="15"/>
    </row>
    <row r="851" spans="1:15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 s="15"/>
    </row>
    <row r="852" spans="1:15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 s="15"/>
    </row>
    <row r="853" spans="1:15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 s="15"/>
    </row>
    <row r="854" spans="1:15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 s="15"/>
    </row>
    <row r="855" spans="1:15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 s="15"/>
    </row>
    <row r="856" spans="1:15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 s="15"/>
    </row>
    <row r="857" spans="1:15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 s="15"/>
    </row>
    <row r="858" spans="1:15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 s="15"/>
    </row>
    <row r="859" spans="1:15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 s="15"/>
    </row>
    <row r="860" spans="1:15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 s="15"/>
    </row>
    <row r="861" spans="1:15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 s="15"/>
    </row>
    <row r="862" spans="1:15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 s="15"/>
    </row>
    <row r="863" spans="1:15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 s="15"/>
    </row>
    <row r="864" spans="1:15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 s="15"/>
    </row>
    <row r="865" spans="1:15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 s="15"/>
    </row>
    <row r="866" spans="1:15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 s="15"/>
    </row>
    <row r="867" spans="1:15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 s="15"/>
    </row>
    <row r="868" spans="1:15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 s="15"/>
    </row>
    <row r="869" spans="1:15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 s="15"/>
    </row>
    <row r="870" spans="1:15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 s="15"/>
    </row>
    <row r="871" spans="1:15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 s="15"/>
    </row>
    <row r="872" spans="1:15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 s="15"/>
    </row>
    <row r="873" spans="1:15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 s="15"/>
    </row>
    <row r="874" spans="1:15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 s="15"/>
    </row>
    <row r="875" spans="1:15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 s="15"/>
    </row>
    <row r="876" spans="1:15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 s="15"/>
    </row>
    <row r="877" spans="1:15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 s="15"/>
    </row>
    <row r="878" spans="1:15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 s="15"/>
    </row>
    <row r="879" spans="1:15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 s="15"/>
    </row>
    <row r="880" spans="1:15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 s="15"/>
    </row>
    <row r="881" spans="1:15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 s="15"/>
    </row>
    <row r="882" spans="1:15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 s="15"/>
    </row>
    <row r="883" spans="1:15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 s="15"/>
    </row>
    <row r="884" spans="1:15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 s="15"/>
    </row>
    <row r="885" spans="1:15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 s="15"/>
    </row>
    <row r="886" spans="1:15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 s="15"/>
    </row>
    <row r="887" spans="1:15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 s="15"/>
    </row>
    <row r="888" spans="1:15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 s="15"/>
    </row>
    <row r="889" spans="1:15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 s="15"/>
    </row>
    <row r="890" spans="1:15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 s="15"/>
    </row>
    <row r="891" spans="1:15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 s="15"/>
    </row>
    <row r="892" spans="1:15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 s="15"/>
    </row>
    <row r="893" spans="1:15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 s="15"/>
    </row>
    <row r="894" spans="1:15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 s="15"/>
    </row>
    <row r="895" spans="1:15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 s="15"/>
    </row>
    <row r="896" spans="1:15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 s="15"/>
    </row>
    <row r="897" spans="1:15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 s="15"/>
    </row>
    <row r="898" spans="1:15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 s="15"/>
    </row>
    <row r="899" spans="1:15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 s="15"/>
    </row>
    <row r="900" spans="1:15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 s="15"/>
    </row>
    <row r="901" spans="1:15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 s="15"/>
    </row>
    <row r="902" spans="1:15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 s="15"/>
    </row>
    <row r="903" spans="1:15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 s="15"/>
    </row>
    <row r="904" spans="1:15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 s="15"/>
    </row>
    <row r="905" spans="1:15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 s="15"/>
    </row>
    <row r="906" spans="1:15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 s="15"/>
    </row>
    <row r="907" spans="1:15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 s="15"/>
    </row>
    <row r="908" spans="1:15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 s="15"/>
    </row>
    <row r="909" spans="1:15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 s="15"/>
    </row>
    <row r="910" spans="1:15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 s="15"/>
    </row>
    <row r="911" spans="1:15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 s="15"/>
    </row>
    <row r="912" spans="1:15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 s="15"/>
    </row>
    <row r="913" spans="1:15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 s="15"/>
    </row>
    <row r="914" spans="1:15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 s="15"/>
    </row>
    <row r="915" spans="1:15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 s="15"/>
    </row>
    <row r="916" spans="1:15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 s="15"/>
    </row>
    <row r="917" spans="1:15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 s="15"/>
    </row>
    <row r="918" spans="1:15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 s="15"/>
    </row>
    <row r="919" spans="1:15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 s="15"/>
    </row>
    <row r="920" spans="1:15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 s="15"/>
    </row>
    <row r="921" spans="1:15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 s="15"/>
    </row>
    <row r="922" spans="1:15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 s="15"/>
    </row>
    <row r="923" spans="1:15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 s="15"/>
    </row>
    <row r="924" spans="1:15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 s="15"/>
    </row>
    <row r="925" spans="1:15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 s="15"/>
    </row>
    <row r="926" spans="1:15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 s="15"/>
    </row>
    <row r="927" spans="1:15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 s="15"/>
    </row>
    <row r="928" spans="1:15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 s="15"/>
    </row>
    <row r="929" spans="1:15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 s="15"/>
    </row>
    <row r="930" spans="1:15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 s="15"/>
    </row>
    <row r="931" spans="1:15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 s="15"/>
    </row>
    <row r="932" spans="1:15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 s="15"/>
    </row>
    <row r="933" spans="1:15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 s="15"/>
    </row>
    <row r="934" spans="1:15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 s="15"/>
    </row>
    <row r="935" spans="1:15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 s="15"/>
    </row>
    <row r="936" spans="1:15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 s="15"/>
    </row>
    <row r="937" spans="1:15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 s="15"/>
    </row>
    <row r="938" spans="1:15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 s="15"/>
    </row>
    <row r="939" spans="1:15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 s="15"/>
    </row>
    <row r="940" spans="1:15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 s="15"/>
    </row>
    <row r="941" spans="1:15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 s="15"/>
    </row>
    <row r="942" spans="1:15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 s="15"/>
    </row>
    <row r="943" spans="1:15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 s="15"/>
    </row>
    <row r="944" spans="1:15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 s="15"/>
    </row>
    <row r="945" spans="1:15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 s="15"/>
    </row>
    <row r="946" spans="1:15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 s="15"/>
    </row>
    <row r="947" spans="1:15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 s="15"/>
    </row>
    <row r="948" spans="1:15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 s="15"/>
    </row>
    <row r="949" spans="1:15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 s="15"/>
    </row>
    <row r="950" spans="1:15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 s="15"/>
    </row>
    <row r="951" spans="1:15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 s="15"/>
    </row>
    <row r="952" spans="1:15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 s="15"/>
    </row>
    <row r="953" spans="1:15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 s="15"/>
    </row>
    <row r="954" spans="1:15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 s="15"/>
    </row>
    <row r="955" spans="1:15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 s="15"/>
    </row>
    <row r="956" spans="1:15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 s="15"/>
    </row>
    <row r="957" spans="1:15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 s="15"/>
    </row>
    <row r="958" spans="1:15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 s="15"/>
    </row>
    <row r="959" spans="1:15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 s="15"/>
    </row>
    <row r="960" spans="1:15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 s="15"/>
    </row>
    <row r="961" spans="1:15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 s="15"/>
    </row>
    <row r="962" spans="1:15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 s="15"/>
    </row>
    <row r="963" spans="1:15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 s="15"/>
    </row>
    <row r="964" spans="1:15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 s="15"/>
    </row>
    <row r="965" spans="1:15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 s="15"/>
    </row>
    <row r="966" spans="1:15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 s="15"/>
    </row>
    <row r="967" spans="1:15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 s="15"/>
    </row>
    <row r="968" spans="1:15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 s="15"/>
    </row>
    <row r="969" spans="1:15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 s="15"/>
    </row>
    <row r="970" spans="1:15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 s="15"/>
    </row>
    <row r="971" spans="1:15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 s="15"/>
    </row>
    <row r="972" spans="1:15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 s="15"/>
    </row>
    <row r="973" spans="1:15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 s="15"/>
    </row>
    <row r="974" spans="1:15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 s="15"/>
    </row>
    <row r="975" spans="1:15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 s="15"/>
    </row>
    <row r="976" spans="1:15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 s="15"/>
    </row>
    <row r="977" spans="1:15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 s="15"/>
    </row>
    <row r="978" spans="1:15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 s="15"/>
    </row>
    <row r="979" spans="1:15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 s="15"/>
    </row>
    <row r="980" spans="1:15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 s="15"/>
    </row>
    <row r="981" spans="1:15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 s="15"/>
    </row>
    <row r="982" spans="1:15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 s="15"/>
    </row>
    <row r="983" spans="1:15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 s="15"/>
    </row>
    <row r="984" spans="1:15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 s="15"/>
    </row>
    <row r="985" spans="1:15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 s="15"/>
    </row>
    <row r="986" spans="1:15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 s="15"/>
    </row>
    <row r="987" spans="1:15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 s="15"/>
    </row>
    <row r="988" spans="1:15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 s="15"/>
    </row>
    <row r="989" spans="1:15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 s="15"/>
    </row>
    <row r="990" spans="1:15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 s="15"/>
    </row>
    <row r="991" spans="1:15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 s="15"/>
    </row>
    <row r="992" spans="1:15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 s="15"/>
    </row>
    <row r="993" spans="1:15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 s="15"/>
    </row>
    <row r="994" spans="1:15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 s="15"/>
    </row>
    <row r="995" spans="1:15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 s="15"/>
    </row>
    <row r="996" spans="1:15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 s="15"/>
    </row>
    <row r="997" spans="1:15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 s="15"/>
    </row>
    <row r="998" spans="1:15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 s="15"/>
    </row>
    <row r="999" spans="1:15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 s="15"/>
    </row>
    <row r="1000" spans="1:15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 s="15"/>
    </row>
    <row r="1001" spans="1:15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 s="15"/>
    </row>
    <row r="1002" spans="1:15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 s="15"/>
    </row>
    <row r="1003" spans="1:15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 s="15"/>
    </row>
    <row r="1004" spans="1:15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 s="15"/>
    </row>
    <row r="1005" spans="1:15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 s="15"/>
    </row>
    <row r="1006" spans="1:15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 s="15"/>
    </row>
    <row r="1007" spans="1:15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 s="15"/>
    </row>
    <row r="1008" spans="1:15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 s="15"/>
    </row>
    <row r="1009" spans="1:15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 s="15"/>
    </row>
    <row r="1010" spans="1:15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 s="15"/>
    </row>
    <row r="1011" spans="1:15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 s="15"/>
    </row>
    <row r="1012" spans="1:15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 s="15"/>
    </row>
    <row r="1013" spans="1:15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 s="15"/>
    </row>
    <row r="1014" spans="1:15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 s="15"/>
    </row>
    <row r="1015" spans="1:15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 s="15"/>
    </row>
    <row r="1016" spans="1:15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 s="15"/>
    </row>
    <row r="1017" spans="1:15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 s="15"/>
    </row>
    <row r="1018" spans="1:15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 s="15"/>
    </row>
    <row r="1019" spans="1:15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 s="15"/>
    </row>
    <row r="1020" spans="1:15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 s="15"/>
    </row>
    <row r="1021" spans="1:15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 s="15"/>
    </row>
    <row r="1022" spans="1:15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 s="15"/>
    </row>
    <row r="1023" spans="1:15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 s="15"/>
    </row>
    <row r="1024" spans="1:15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 s="15"/>
    </row>
    <row r="1025" spans="1:15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 s="15"/>
    </row>
    <row r="1026" spans="1:15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 s="15"/>
    </row>
    <row r="1027" spans="1:15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 s="15"/>
    </row>
    <row r="1028" spans="1:15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 s="15"/>
    </row>
    <row r="1029" spans="1:15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 s="15"/>
    </row>
    <row r="1030" spans="1:15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 s="15"/>
    </row>
    <row r="1031" spans="1:15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 s="15"/>
    </row>
    <row r="1032" spans="1:15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 s="15"/>
    </row>
    <row r="1033" spans="1:15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 s="15"/>
    </row>
    <row r="1034" spans="1:15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 s="15"/>
    </row>
    <row r="1035" spans="1:15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 s="15"/>
    </row>
    <row r="1036" spans="1:15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 s="15"/>
    </row>
    <row r="1037" spans="1:15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 s="15"/>
    </row>
    <row r="1038" spans="1:15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 s="15"/>
    </row>
    <row r="1039" spans="1:15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 s="15"/>
    </row>
    <row r="1040" spans="1:15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 s="15"/>
    </row>
    <row r="1041" spans="1:15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 s="15"/>
    </row>
    <row r="1042" spans="1:15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 s="15"/>
    </row>
    <row r="1043" spans="1:15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 s="15"/>
    </row>
    <row r="1044" spans="1:15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 s="15"/>
    </row>
    <row r="1045" spans="1:15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 s="15"/>
    </row>
    <row r="1046" spans="1:15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 s="15"/>
    </row>
    <row r="1047" spans="1:15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 s="15"/>
    </row>
    <row r="1048" spans="1:15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 s="15"/>
    </row>
    <row r="1049" spans="1:15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 s="15"/>
    </row>
    <row r="1050" spans="1:15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 s="15"/>
    </row>
    <row r="1051" spans="1:15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 s="15"/>
    </row>
    <row r="1052" spans="1:15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 s="15"/>
    </row>
    <row r="1053" spans="1:15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 s="15"/>
    </row>
    <row r="1054" spans="1:15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 s="15"/>
    </row>
    <row r="1055" spans="1:15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 s="15"/>
    </row>
    <row r="1056" spans="1:15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 s="15"/>
    </row>
    <row r="1057" spans="1:15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 s="15"/>
    </row>
    <row r="1058" spans="1:15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 s="15"/>
    </row>
    <row r="1059" spans="1:15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 s="15"/>
    </row>
    <row r="1060" spans="1:15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 s="15"/>
    </row>
    <row r="1061" spans="1:15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 s="15"/>
    </row>
    <row r="1062" spans="1:15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 s="15"/>
    </row>
    <row r="1063" spans="1:15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 s="15"/>
    </row>
    <row r="1064" spans="1:15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 s="15"/>
    </row>
    <row r="1065" spans="1:15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 s="15"/>
    </row>
    <row r="1066" spans="1:15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 s="15"/>
    </row>
    <row r="1067" spans="1:15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 s="15"/>
    </row>
    <row r="1068" spans="1:15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 s="15"/>
    </row>
    <row r="1069" spans="1:15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 s="15"/>
    </row>
    <row r="1070" spans="1:15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 s="15"/>
    </row>
    <row r="1071" spans="1:15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 s="15"/>
    </row>
    <row r="1072" spans="1:15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 s="15"/>
    </row>
    <row r="1073" spans="1:15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 s="15"/>
    </row>
    <row r="1074" spans="1:15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 s="15"/>
    </row>
    <row r="1075" spans="1:15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 s="15"/>
    </row>
    <row r="1076" spans="1:15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 s="15"/>
    </row>
    <row r="1077" spans="1:15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 s="15"/>
    </row>
    <row r="1078" spans="1:15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 s="15"/>
    </row>
    <row r="1079" spans="1:15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 s="15"/>
    </row>
    <row r="1080" spans="1:15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 s="15"/>
    </row>
    <row r="1081" spans="1:15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 s="15"/>
    </row>
    <row r="1082" spans="1:15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 s="15"/>
    </row>
    <row r="1083" spans="1:15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 s="15"/>
    </row>
    <row r="1084" spans="1:15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 s="15"/>
    </row>
    <row r="1085" spans="1:15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 s="15"/>
    </row>
    <row r="1086" spans="1:15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 s="15"/>
    </row>
    <row r="1087" spans="1:15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 s="15"/>
    </row>
    <row r="1088" spans="1:15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 s="15"/>
    </row>
    <row r="1089" spans="1:15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 s="15"/>
    </row>
    <row r="1090" spans="1:15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 s="15"/>
    </row>
    <row r="1091" spans="1:15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 s="15"/>
    </row>
    <row r="1092" spans="1:15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 s="15"/>
    </row>
    <row r="1093" spans="1:15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 s="15"/>
    </row>
    <row r="1094" spans="1:15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 s="15"/>
    </row>
    <row r="1095" spans="1:15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 s="15"/>
    </row>
    <row r="1096" spans="1:15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 s="15"/>
    </row>
    <row r="1097" spans="1:15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 s="15"/>
    </row>
    <row r="1098" spans="1:15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 s="15"/>
    </row>
    <row r="1099" spans="1:15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 s="15"/>
    </row>
    <row r="1100" spans="1:15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 s="15"/>
    </row>
    <row r="1101" spans="1:15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 s="15"/>
    </row>
    <row r="1102" spans="1:15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 s="15"/>
    </row>
    <row r="1103" spans="1:15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 s="15"/>
    </row>
    <row r="1104" spans="1:15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 s="15"/>
    </row>
    <row r="1105" spans="1:15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 s="15"/>
    </row>
    <row r="1106" spans="1:15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 s="15"/>
    </row>
    <row r="1107" spans="1:15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 s="15"/>
    </row>
    <row r="1108" spans="1:15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 s="15"/>
    </row>
    <row r="1109" spans="1:15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 s="15"/>
    </row>
    <row r="1110" spans="1:15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 s="15"/>
    </row>
    <row r="1111" spans="1:15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 s="15"/>
    </row>
    <row r="1112" spans="1:15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 s="15"/>
    </row>
    <row r="1113" spans="1:15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 s="15"/>
    </row>
    <row r="1114" spans="1:15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 s="15"/>
    </row>
    <row r="1115" spans="1:15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 s="15"/>
    </row>
    <row r="1116" spans="1:15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 s="15"/>
    </row>
    <row r="1117" spans="1:15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 s="15"/>
    </row>
    <row r="1118" spans="1:15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 s="15"/>
    </row>
    <row r="1119" spans="1:15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 s="15"/>
    </row>
    <row r="1120" spans="1:15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 s="15"/>
    </row>
    <row r="1121" spans="1:15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 s="15"/>
    </row>
    <row r="1122" spans="1:15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 s="15"/>
    </row>
    <row r="1123" spans="1:15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 s="15"/>
    </row>
    <row r="1124" spans="1:15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 s="15"/>
    </row>
    <row r="1125" spans="1:15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 s="15"/>
    </row>
    <row r="1126" spans="1:15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 s="15"/>
    </row>
    <row r="1127" spans="1:15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 s="15"/>
    </row>
    <row r="1128" spans="1:15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 s="15"/>
    </row>
    <row r="1129" spans="1:15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 s="15"/>
    </row>
    <row r="1130" spans="1:15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 s="15"/>
    </row>
    <row r="1131" spans="1:15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 s="15"/>
    </row>
    <row r="1132" spans="1:15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 s="15"/>
    </row>
    <row r="1133" spans="1:15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 s="15"/>
    </row>
    <row r="1134" spans="1:15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 s="15"/>
    </row>
    <row r="1135" spans="1:15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 s="15"/>
    </row>
    <row r="1136" spans="1:15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 s="15"/>
    </row>
    <row r="1137" spans="1:15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 s="15"/>
    </row>
    <row r="1138" spans="1:15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 s="15"/>
    </row>
    <row r="1139" spans="1:15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 s="15"/>
    </row>
    <row r="1140" spans="1:15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 s="15"/>
    </row>
    <row r="1141" spans="1:15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 s="15"/>
    </row>
    <row r="1142" spans="1:15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 s="15"/>
    </row>
    <row r="1143" spans="1:15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 s="15"/>
    </row>
    <row r="1144" spans="1:15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 s="15"/>
    </row>
    <row r="1145" spans="1:15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 s="15"/>
    </row>
    <row r="1146" spans="1:15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 s="15"/>
    </row>
    <row r="1147" spans="1:15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 s="15"/>
    </row>
    <row r="1148" spans="1:15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 s="15"/>
    </row>
    <row r="1149" spans="1:15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 s="15"/>
    </row>
    <row r="1150" spans="1:15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 s="15"/>
    </row>
    <row r="1151" spans="1:15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 s="15"/>
    </row>
    <row r="1152" spans="1:15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 s="15"/>
    </row>
    <row r="1153" spans="1:15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 s="15"/>
    </row>
    <row r="1154" spans="1:15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 s="15"/>
    </row>
    <row r="1155" spans="1:15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 s="15"/>
    </row>
    <row r="1156" spans="1:15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 s="15"/>
    </row>
    <row r="1157" spans="1:15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 s="15"/>
    </row>
    <row r="1158" spans="1:15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 s="15"/>
    </row>
    <row r="1159" spans="1:15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 s="15"/>
    </row>
    <row r="1160" spans="1:15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 s="15"/>
    </row>
    <row r="1161" spans="1:15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 s="15"/>
    </row>
    <row r="1162" spans="1:15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 s="15"/>
    </row>
    <row r="1163" spans="1:15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 s="15"/>
    </row>
    <row r="1164" spans="1:15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 s="15"/>
    </row>
    <row r="1165" spans="1:15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 s="15"/>
    </row>
    <row r="1166" spans="1:15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 s="15"/>
    </row>
    <row r="1167" spans="1:15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 s="15"/>
    </row>
    <row r="1168" spans="1:15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 s="15"/>
    </row>
    <row r="1169" spans="1:15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 s="15"/>
    </row>
    <row r="1170" spans="1:15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 s="15"/>
    </row>
    <row r="1171" spans="1:15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 s="15"/>
    </row>
    <row r="1172" spans="1:15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 s="15"/>
    </row>
    <row r="1173" spans="1:15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 s="15"/>
    </row>
    <row r="1174" spans="1:15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 s="15"/>
    </row>
    <row r="1175" spans="1:15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 s="15"/>
    </row>
    <row r="1176" spans="1:15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 s="15"/>
    </row>
    <row r="1177" spans="1:15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 s="15"/>
    </row>
    <row r="1178" spans="1:15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 s="15"/>
    </row>
    <row r="1179" spans="1:15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 s="15"/>
    </row>
    <row r="1180" spans="1:15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 s="15"/>
    </row>
    <row r="1181" spans="1:15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 s="15"/>
    </row>
    <row r="1182" spans="1:15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 s="15"/>
    </row>
    <row r="1183" spans="1:15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 s="15"/>
    </row>
    <row r="1184" spans="1:15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 s="15"/>
    </row>
    <row r="1185" spans="1:15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 s="15"/>
    </row>
    <row r="1186" spans="1:15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 s="15"/>
    </row>
    <row r="1187" spans="1:15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 s="15"/>
    </row>
    <row r="1188" spans="1:15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 s="15"/>
    </row>
    <row r="1189" spans="1:15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 s="15"/>
    </row>
    <row r="1190" spans="1:15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 s="15"/>
    </row>
    <row r="1191" spans="1:15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 s="15"/>
    </row>
    <row r="1192" spans="1:15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 s="15"/>
    </row>
    <row r="1193" spans="1:15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 s="15"/>
    </row>
    <row r="1194" spans="1:15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 s="15"/>
    </row>
    <row r="1195" spans="1:15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 s="15"/>
    </row>
    <row r="1196" spans="1:15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 s="15"/>
    </row>
    <row r="1197" spans="1:15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 s="15"/>
    </row>
    <row r="1198" spans="1:15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 s="15"/>
    </row>
    <row r="1199" spans="1:15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 s="15"/>
    </row>
    <row r="1200" spans="1:15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 s="15"/>
    </row>
    <row r="1201" spans="1:15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 s="15"/>
    </row>
    <row r="1202" spans="1:15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 s="15"/>
    </row>
    <row r="1203" spans="1:15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 s="15"/>
    </row>
    <row r="1204" spans="1:15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 s="15"/>
    </row>
    <row r="1205" spans="1:15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 s="15"/>
    </row>
    <row r="1206" spans="1:15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 s="15"/>
    </row>
    <row r="1207" spans="1:15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 s="15"/>
    </row>
    <row r="1208" spans="1:15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 s="15"/>
    </row>
    <row r="1209" spans="1:15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 s="15"/>
    </row>
    <row r="1210" spans="1:15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 s="15"/>
    </row>
    <row r="1211" spans="1:15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 s="15"/>
    </row>
    <row r="1212" spans="1:15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 s="15"/>
    </row>
    <row r="1213" spans="1:15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 s="15"/>
    </row>
    <row r="1214" spans="1:15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 s="15"/>
    </row>
    <row r="1215" spans="1:15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 s="15"/>
    </row>
    <row r="1216" spans="1:15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 s="15"/>
    </row>
    <row r="1217" spans="1:15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 s="15"/>
    </row>
    <row r="1218" spans="1:15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 s="15"/>
    </row>
    <row r="1219" spans="1:15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 s="15"/>
    </row>
    <row r="1220" spans="1:15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 s="15"/>
    </row>
    <row r="1221" spans="1:15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 s="15"/>
    </row>
    <row r="1222" spans="1:15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 s="15"/>
    </row>
    <row r="1223" spans="1:15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 s="15"/>
    </row>
    <row r="1224" spans="1:15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 s="15"/>
    </row>
    <row r="1225" spans="1:15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 s="15"/>
    </row>
    <row r="1226" spans="1:15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 s="15"/>
    </row>
    <row r="1227" spans="1:15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 s="15"/>
    </row>
    <row r="1228" spans="1:15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 s="15"/>
    </row>
    <row r="1229" spans="1:15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 s="15"/>
    </row>
    <row r="1230" spans="1:15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 s="15"/>
    </row>
    <row r="1231" spans="1:15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 s="15"/>
    </row>
    <row r="1232" spans="1:15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 s="15"/>
    </row>
    <row r="1233" spans="1:15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 s="15"/>
    </row>
    <row r="1234" spans="1:15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 s="15"/>
    </row>
    <row r="1235" spans="1:15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 s="15"/>
    </row>
    <row r="1236" spans="1:15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 s="15"/>
    </row>
    <row r="1237" spans="1:15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 s="15"/>
    </row>
    <row r="1238" spans="1:15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 s="15"/>
    </row>
    <row r="1239" spans="1:15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 s="15"/>
    </row>
    <row r="1240" spans="1:15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 s="15"/>
    </row>
    <row r="1241" spans="1:15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 s="15"/>
    </row>
    <row r="1242" spans="1:15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 s="15"/>
    </row>
    <row r="1243" spans="1:15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 s="15"/>
    </row>
    <row r="1244" spans="1:15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 s="15"/>
    </row>
    <row r="1245" spans="1:15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 s="15"/>
    </row>
    <row r="1246" spans="1:15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 s="15"/>
    </row>
    <row r="1247" spans="1:15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 s="15"/>
    </row>
    <row r="1248" spans="1:15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 s="15"/>
    </row>
    <row r="1249" spans="1:15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 s="15"/>
    </row>
    <row r="1250" spans="1:15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 s="15"/>
    </row>
    <row r="1251" spans="1:15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 s="15"/>
    </row>
    <row r="1252" spans="1:15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 s="15"/>
    </row>
    <row r="1253" spans="1:15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 s="15"/>
    </row>
    <row r="1254" spans="1:15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 s="15"/>
    </row>
    <row r="1255" spans="1:15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 s="15"/>
    </row>
    <row r="1256" spans="1:15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 s="15"/>
    </row>
    <row r="1257" spans="1:15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 s="15"/>
    </row>
    <row r="1258" spans="1:15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 s="15"/>
    </row>
    <row r="1259" spans="1:15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 s="15"/>
    </row>
    <row r="1260" spans="1:15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 s="15"/>
    </row>
    <row r="1261" spans="1:15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 s="15"/>
    </row>
    <row r="1262" spans="1:15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 s="15"/>
    </row>
    <row r="1263" spans="1:15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 s="15"/>
    </row>
    <row r="1264" spans="1:15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 s="15"/>
    </row>
    <row r="1265" spans="1:15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 s="15"/>
    </row>
    <row r="1266" spans="1:15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 s="15"/>
    </row>
    <row r="1267" spans="1:15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 s="15"/>
    </row>
    <row r="1268" spans="1:15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 s="15"/>
    </row>
    <row r="1269" spans="1:15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 s="15"/>
    </row>
    <row r="1270" spans="1:15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 s="15"/>
    </row>
    <row r="1271" spans="1:15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 s="15"/>
    </row>
    <row r="1272" spans="1:15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 s="15"/>
    </row>
    <row r="1273" spans="1:15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 s="15"/>
    </row>
    <row r="1274" spans="1:15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 s="15"/>
    </row>
    <row r="1275" spans="1:15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 s="15"/>
    </row>
    <row r="1276" spans="1:15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 s="15"/>
    </row>
    <row r="1277" spans="1:15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 s="15"/>
    </row>
    <row r="1278" spans="1:15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 s="15"/>
    </row>
    <row r="1279" spans="1:15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 s="15"/>
    </row>
    <row r="1280" spans="1:15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 s="15"/>
    </row>
    <row r="1281" spans="1:15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 s="15"/>
    </row>
    <row r="1282" spans="1:15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 s="15"/>
    </row>
    <row r="1283" spans="1:15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 s="15"/>
    </row>
    <row r="1284" spans="1:15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 s="15"/>
    </row>
    <row r="1285" spans="1:15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 s="15"/>
    </row>
    <row r="1286" spans="1:15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 s="15"/>
    </row>
    <row r="1287" spans="1:15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 s="15"/>
    </row>
    <row r="1288" spans="1:15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 s="15"/>
    </row>
    <row r="1289" spans="1:15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 s="15"/>
    </row>
    <row r="1290" spans="1:15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 s="15"/>
    </row>
    <row r="1291" spans="1:15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 s="15"/>
    </row>
    <row r="1292" spans="1:15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 s="15"/>
    </row>
    <row r="1293" spans="1:15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 s="15"/>
    </row>
    <row r="1294" spans="1:15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 s="15"/>
    </row>
    <row r="1295" spans="1:15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 s="15"/>
    </row>
    <row r="1296" spans="1:15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 s="15"/>
    </row>
    <row r="1297" spans="1:15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 s="15"/>
    </row>
    <row r="1298" spans="1:15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 s="15"/>
    </row>
    <row r="1299" spans="1:15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 s="15"/>
    </row>
    <row r="1300" spans="1:15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 s="15"/>
    </row>
    <row r="1301" spans="1:15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 s="15"/>
    </row>
    <row r="1302" spans="1:15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 s="15"/>
    </row>
    <row r="1303" spans="1:15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 s="15"/>
    </row>
    <row r="1304" spans="1:15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 s="15"/>
    </row>
    <row r="1305" spans="1:15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 s="15"/>
    </row>
    <row r="1306" spans="1:15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 s="15"/>
    </row>
    <row r="1307" spans="1:15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 s="15"/>
    </row>
    <row r="1308" spans="1:15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 s="15"/>
    </row>
    <row r="1309" spans="1:15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 s="15"/>
    </row>
    <row r="1310" spans="1:15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 s="15"/>
    </row>
    <row r="1311" spans="1:15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 s="15"/>
    </row>
    <row r="1312" spans="1:15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 s="15"/>
    </row>
    <row r="1313" spans="1:15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 s="15"/>
    </row>
    <row r="1314" spans="1:15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 s="15"/>
    </row>
    <row r="1315" spans="1:15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 s="15"/>
    </row>
    <row r="1316" spans="1:15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 s="15"/>
    </row>
    <row r="1317" spans="1:15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 s="15"/>
    </row>
    <row r="1318" spans="1:15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 s="15"/>
    </row>
    <row r="1319" spans="1:15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 s="15"/>
    </row>
    <row r="1320" spans="1:15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 s="15"/>
    </row>
    <row r="1321" spans="1:15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 s="15"/>
    </row>
    <row r="1322" spans="1:15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 s="15"/>
    </row>
    <row r="1323" spans="1:15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 s="15"/>
    </row>
    <row r="1324" spans="1:15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 s="15"/>
    </row>
    <row r="1325" spans="1:15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 s="15"/>
    </row>
    <row r="1326" spans="1:15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 s="15"/>
    </row>
    <row r="1327" spans="1:15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 s="15"/>
    </row>
    <row r="1328" spans="1:15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 s="15"/>
    </row>
    <row r="1329" spans="1:15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 s="15"/>
    </row>
    <row r="1330" spans="1:15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 s="15"/>
    </row>
    <row r="1331" spans="1:15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 s="15"/>
    </row>
    <row r="1332" spans="1:15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 s="15"/>
    </row>
    <row r="1333" spans="1:15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 s="15"/>
    </row>
    <row r="1334" spans="1:15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 s="15"/>
    </row>
    <row r="1335" spans="1:15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 s="15"/>
    </row>
    <row r="1336" spans="1:15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 s="15"/>
    </row>
    <row r="1337" spans="1:15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 s="15"/>
    </row>
    <row r="1338" spans="1:15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 s="15"/>
    </row>
    <row r="1339" spans="1:15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 s="15"/>
    </row>
    <row r="1340" spans="1:15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 s="15"/>
    </row>
    <row r="1341" spans="1:15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 s="15"/>
    </row>
    <row r="1342" spans="1:15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 s="15"/>
    </row>
    <row r="1343" spans="1:15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 s="15"/>
    </row>
    <row r="1344" spans="1:15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 s="15"/>
    </row>
    <row r="1345" spans="1:15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 s="15"/>
    </row>
    <row r="1346" spans="1:15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 s="15"/>
    </row>
    <row r="1347" spans="1:15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 s="15"/>
    </row>
    <row r="1348" spans="1:15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 s="15"/>
    </row>
    <row r="1349" spans="1:15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 s="15"/>
    </row>
    <row r="1350" spans="1:15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 s="15"/>
    </row>
    <row r="1351" spans="1:15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 s="15"/>
    </row>
    <row r="1352" spans="1:15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 s="15"/>
    </row>
    <row r="1353" spans="1:15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 s="15"/>
    </row>
    <row r="1354" spans="1:15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 s="15"/>
    </row>
    <row r="1355" spans="1:15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 s="15"/>
    </row>
    <row r="1356" spans="1:15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 s="15"/>
    </row>
    <row r="1357" spans="1:15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 s="15"/>
    </row>
    <row r="1358" spans="1:15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 s="15"/>
    </row>
    <row r="1359" spans="1:15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 s="15"/>
    </row>
    <row r="1360" spans="1:15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 s="15"/>
    </row>
    <row r="1361" spans="1:15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 s="15"/>
    </row>
    <row r="1362" spans="1:15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 s="15"/>
    </row>
    <row r="1363" spans="1:15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 s="15"/>
    </row>
    <row r="1364" spans="1:15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 s="15"/>
    </row>
    <row r="1365" spans="1:15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 s="15"/>
    </row>
    <row r="1366" spans="1:15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 s="15"/>
    </row>
    <row r="1367" spans="1:15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 s="15"/>
    </row>
    <row r="1368" spans="1:15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 s="15"/>
    </row>
    <row r="1369" spans="1:15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 s="15"/>
    </row>
    <row r="1370" spans="1:15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 s="15"/>
    </row>
    <row r="1371" spans="1:15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 s="15"/>
    </row>
    <row r="1372" spans="1:15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 s="15"/>
    </row>
    <row r="1373" spans="1:15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 s="15"/>
    </row>
    <row r="1374" spans="1:15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 s="15"/>
    </row>
    <row r="1375" spans="1:15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 s="15"/>
    </row>
    <row r="1376" spans="1:15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 s="15"/>
    </row>
    <row r="1377" spans="1:15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 s="15"/>
    </row>
    <row r="1378" spans="1:15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 s="15"/>
    </row>
    <row r="1379" spans="1:15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 s="15"/>
    </row>
    <row r="1380" spans="1:15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 s="15"/>
    </row>
    <row r="1381" spans="1:15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 s="15"/>
    </row>
    <row r="1382" spans="1:15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 s="15"/>
    </row>
    <row r="1383" spans="1:15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 s="15"/>
    </row>
    <row r="1384" spans="1:15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 s="15"/>
    </row>
    <row r="1385" spans="1: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 s="15"/>
    </row>
    <row r="1386" spans="1: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 s="15"/>
    </row>
    <row r="1387" spans="1: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 s="15"/>
    </row>
    <row r="1388" spans="1: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 s="15"/>
    </row>
    <row r="1389" spans="1: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 s="15"/>
    </row>
    <row r="1390" spans="1: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 s="15"/>
    </row>
    <row r="1391" spans="1: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 s="15"/>
    </row>
    <row r="1392" spans="1: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 s="15"/>
    </row>
    <row r="1393" spans="1: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 s="15"/>
    </row>
    <row r="1394" spans="1: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 s="15"/>
    </row>
    <row r="1395" spans="1: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 s="15"/>
    </row>
    <row r="1396" spans="1: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 s="15"/>
    </row>
    <row r="1397" spans="1: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 s="15"/>
    </row>
    <row r="1398" spans="1: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 s="15"/>
    </row>
    <row r="1399" spans="1: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 s="15"/>
    </row>
    <row r="1400" spans="1: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 s="15"/>
    </row>
    <row r="1401" spans="1: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 s="15"/>
    </row>
    <row r="1402" spans="1: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 s="15"/>
    </row>
    <row r="1403" spans="1: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 s="15"/>
    </row>
    <row r="1404" spans="1: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 s="15"/>
    </row>
    <row r="1405" spans="1: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 s="15"/>
    </row>
    <row r="1406" spans="1: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 s="15"/>
    </row>
    <row r="1407" spans="1: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 s="15"/>
    </row>
    <row r="1408" spans="1: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 s="15"/>
    </row>
    <row r="1409" spans="1: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 s="15"/>
    </row>
    <row r="1410" spans="1: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 s="15"/>
    </row>
    <row r="1411" spans="1: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 s="15"/>
    </row>
    <row r="1412" spans="1: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 s="15"/>
    </row>
    <row r="1413" spans="1: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 s="15"/>
    </row>
    <row r="1414" spans="1: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 s="15"/>
    </row>
    <row r="1415" spans="1: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 s="15"/>
    </row>
    <row r="1416" spans="1: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 s="15"/>
    </row>
    <row r="1417" spans="1: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 s="15"/>
    </row>
    <row r="1418" spans="1: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 s="15"/>
    </row>
    <row r="1419" spans="1: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 s="15"/>
    </row>
    <row r="1420" spans="1: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 s="15"/>
    </row>
    <row r="1421" spans="1: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 s="15"/>
    </row>
    <row r="1422" spans="1: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 s="15"/>
    </row>
    <row r="1423" spans="1: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 s="15"/>
    </row>
    <row r="1424" spans="1: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 s="15"/>
    </row>
    <row r="1425" spans="1: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 s="15"/>
    </row>
    <row r="1426" spans="1: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 s="15"/>
    </row>
    <row r="1427" spans="1: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 s="15"/>
    </row>
    <row r="1428" spans="1: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 s="15"/>
    </row>
    <row r="1429" spans="1: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 s="15"/>
    </row>
    <row r="1430" spans="1: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 s="15"/>
    </row>
    <row r="1431" spans="1: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 s="15"/>
    </row>
    <row r="1432" spans="1: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 s="15"/>
    </row>
    <row r="1433" spans="1: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 s="15"/>
    </row>
    <row r="1434" spans="1: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 s="15"/>
    </row>
    <row r="1435" spans="1: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 s="15"/>
    </row>
    <row r="1436" spans="1: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 s="15"/>
    </row>
    <row r="1437" spans="1: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 s="15"/>
    </row>
    <row r="1438" spans="1: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 s="15"/>
    </row>
    <row r="1439" spans="1: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 s="15"/>
    </row>
    <row r="1440" spans="1: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 s="15"/>
    </row>
    <row r="1441" spans="1: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 s="15"/>
    </row>
    <row r="1442" spans="1: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 s="15"/>
    </row>
    <row r="1443" spans="1: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 s="15"/>
    </row>
    <row r="1444" spans="1: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 s="15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 s="15"/>
    </row>
    <row r="2789" spans="1: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 s="15"/>
    </row>
    <row r="2790" spans="1: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 s="15"/>
    </row>
    <row r="2791" spans="1: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 s="15"/>
    </row>
    <row r="2792" spans="1: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 s="15"/>
    </row>
    <row r="2793" spans="1: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 s="15"/>
    </row>
    <row r="2794" spans="1: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 s="15"/>
    </row>
    <row r="2795" spans="1:15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 s="15"/>
    </row>
    <row r="2796" spans="1:15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 s="15"/>
    </row>
    <row r="2797" spans="1:15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 s="15"/>
    </row>
    <row r="2798" spans="1:15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  <c r="O2798" s="15"/>
    </row>
    <row r="2799" spans="1:15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  <c r="O2799" s="15"/>
    </row>
    <row r="2800" spans="1:15" x14ac:dyDescent="0.25">
      <c r="A2800"/>
      <c r="B2800"/>
      <c r="C2800"/>
      <c r="D2800"/>
      <c r="E2800"/>
      <c r="F2800"/>
      <c r="G2800"/>
      <c r="H2800"/>
      <c r="I2800"/>
      <c r="J2800"/>
      <c r="K2800"/>
      <c r="L2800"/>
      <c r="M2800"/>
      <c r="N2800"/>
      <c r="O2800" s="15"/>
    </row>
    <row r="2801" spans="1:15" x14ac:dyDescent="0.25">
      <c r="A2801"/>
      <c r="B2801"/>
      <c r="C2801"/>
      <c r="D2801"/>
      <c r="E2801"/>
      <c r="F2801"/>
      <c r="G2801"/>
      <c r="H2801"/>
      <c r="I2801"/>
      <c r="J2801"/>
      <c r="K2801"/>
      <c r="L2801"/>
      <c r="M2801"/>
      <c r="N2801"/>
      <c r="O2801" s="15"/>
    </row>
    <row r="2802" spans="1:15" x14ac:dyDescent="0.25">
      <c r="A2802"/>
      <c r="B2802"/>
      <c r="C2802"/>
      <c r="D2802"/>
      <c r="E2802"/>
      <c r="F2802"/>
      <c r="G2802"/>
      <c r="H2802"/>
      <c r="I2802"/>
      <c r="J2802"/>
      <c r="K2802"/>
      <c r="L2802"/>
      <c r="M2802"/>
      <c r="N2802"/>
      <c r="O2802" s="15"/>
    </row>
    <row r="2803" spans="1:15" x14ac:dyDescent="0.25">
      <c r="A2803"/>
      <c r="B2803"/>
      <c r="C2803"/>
      <c r="D2803"/>
      <c r="E2803"/>
      <c r="F2803"/>
      <c r="G2803"/>
      <c r="H2803"/>
      <c r="I2803"/>
      <c r="J2803"/>
      <c r="K2803"/>
      <c r="L2803"/>
      <c r="M2803"/>
      <c r="N2803"/>
      <c r="O2803" s="15"/>
    </row>
  </sheetData>
  <autoFilter ref="A19:N2803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Пыткин Алексей Дмитриевич</cp:lastModifiedBy>
  <cp:lastPrinted>2016-06-03T16:38:03Z</cp:lastPrinted>
  <dcterms:created xsi:type="dcterms:W3CDTF">2009-07-27T10:10:26Z</dcterms:created>
  <dcterms:modified xsi:type="dcterms:W3CDTF">2021-03-29T12:38:42Z</dcterms:modified>
</cp:coreProperties>
</file>