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бщественные обсуждения  02.2021\F0220_1075260020043_01\"/>
    </mc:Choice>
  </mc:AlternateContent>
  <bookViews>
    <workbookView xWindow="0" yWindow="0" windowWidth="28800" windowHeight="12225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62913"/>
</workbook>
</file>

<file path=xl/calcChain.xml><?xml version="1.0" encoding="utf-8"?>
<calcChain xmlns="http://schemas.openxmlformats.org/spreadsheetml/2006/main">
  <c r="F138" i="188" l="1"/>
  <c r="F137" i="188"/>
  <c r="F136" i="188"/>
  <c r="F135" i="188"/>
  <c r="F134" i="188"/>
  <c r="F132" i="188"/>
  <c r="F131" i="188"/>
  <c r="F130" i="188"/>
  <c r="F129" i="188"/>
  <c r="F128" i="188"/>
  <c r="F125" i="188"/>
  <c r="F124" i="188"/>
  <c r="F123" i="188"/>
  <c r="F122" i="188"/>
  <c r="F121" i="188"/>
  <c r="F119" i="188"/>
  <c r="F118" i="188"/>
  <c r="F117" i="188"/>
  <c r="F116" i="188"/>
  <c r="F115" i="188"/>
  <c r="F112" i="188"/>
  <c r="F111" i="188"/>
  <c r="F110" i="188"/>
  <c r="F109" i="188"/>
  <c r="F108" i="188"/>
  <c r="F107" i="188"/>
  <c r="F105" i="188"/>
  <c r="F104" i="188"/>
  <c r="F103" i="188"/>
  <c r="F102" i="188"/>
  <c r="F101" i="188"/>
  <c r="F100" i="188"/>
  <c r="F97" i="188"/>
  <c r="F96" i="188"/>
  <c r="F95" i="188"/>
  <c r="F94" i="188"/>
  <c r="F93" i="188"/>
  <c r="F91" i="188"/>
  <c r="F90" i="188"/>
  <c r="F89" i="188"/>
  <c r="F88" i="188"/>
  <c r="F87" i="188"/>
  <c r="F84" i="188"/>
  <c r="F83" i="188"/>
  <c r="F82" i="188"/>
  <c r="F81" i="188"/>
  <c r="F80" i="188"/>
  <c r="F78" i="188"/>
  <c r="F77" i="188"/>
  <c r="F76" i="188"/>
  <c r="F75" i="188"/>
  <c r="F74" i="188"/>
  <c r="F71" i="188"/>
  <c r="F70" i="188"/>
  <c r="F69" i="188"/>
  <c r="F68" i="188"/>
  <c r="F67" i="188"/>
  <c r="F66" i="188"/>
  <c r="F64" i="188"/>
  <c r="F63" i="188"/>
  <c r="F62" i="188"/>
  <c r="F61" i="188"/>
  <c r="F60" i="188"/>
  <c r="F59" i="188"/>
  <c r="F58" i="188"/>
  <c r="F57" i="188"/>
  <c r="F54" i="188"/>
  <c r="F53" i="188"/>
  <c r="F52" i="188"/>
  <c r="F51" i="188"/>
  <c r="F50" i="188"/>
  <c r="F48" i="188"/>
  <c r="F47" i="188"/>
  <c r="F46" i="188"/>
  <c r="F45" i="188"/>
  <c r="F44" i="188"/>
  <c r="F41" i="188"/>
  <c r="F40" i="188"/>
  <c r="F39" i="188"/>
  <c r="F38" i="188"/>
  <c r="F37" i="188"/>
  <c r="F36" i="188"/>
  <c r="F34" i="188"/>
  <c r="F33" i="188"/>
  <c r="F32" i="188"/>
  <c r="F31" i="188"/>
  <c r="F30" i="188"/>
  <c r="F29" i="188"/>
  <c r="F26" i="188"/>
  <c r="F25" i="188"/>
  <c r="F24" i="188"/>
  <c r="F23" i="188"/>
  <c r="F22" i="188"/>
  <c r="F20" i="188"/>
  <c r="F19" i="188"/>
  <c r="F18" i="188"/>
  <c r="F17" i="188"/>
  <c r="F16" i="188" l="1"/>
</calcChain>
</file>

<file path=xl/sharedStrings.xml><?xml version="1.0" encoding="utf-8"?>
<sst xmlns="http://schemas.openxmlformats.org/spreadsheetml/2006/main" count="733" uniqueCount="67">
  <si>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</si>
  <si>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</si>
  <si>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</si>
  <si>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</si>
  <si>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</si>
  <si>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</si>
  <si>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</si>
  <si>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</si>
  <si>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</si>
  <si>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</si>
  <si>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</si>
  <si>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</si>
  <si>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</si>
  <si>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</si>
  <si>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</si>
  <si>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</si>
  <si>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</si>
  <si>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</si>
  <si>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</si>
  <si>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</si>
  <si>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</si>
  <si>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</si>
  <si>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</si>
  <si>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</si>
  <si>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</si>
  <si>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</si>
  <si>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</si>
  <si>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</si>
  <si>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</si>
  <si>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</si>
  <si>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</si>
  <si>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</si>
  <si>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</si>
  <si>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</si>
  <si>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</si>
  <si>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</si>
  <si>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</si>
  <si>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</si>
  <si>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</si>
  <si>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</si>
  <si>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</si>
  <si>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</si>
  <si>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</si>
  <si>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</si>
  <si>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</si>
  <si>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</si>
  <si>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</si>
  <si>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</si>
  <si>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</si>
  <si>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</si>
  <si>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</si>
  <si>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</si>
  <si>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</si>
  <si>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</si>
  <si>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</si>
  <si>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</si>
  <si>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</si>
  <si>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</si>
  <si>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</si>
  <si>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</si>
  <si>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</si>
  <si>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</si>
  <si>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2019 год</t>
  </si>
  <si>
    <t>Год раскрытия информации: 2021 год</t>
  </si>
  <si>
    <t>2020 год</t>
  </si>
  <si>
    <t>Значения стандартизированных ставок за 2020 год, тыс. рублей</t>
  </si>
  <si>
    <t>Плановые значения стоимости на 2021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</si>
</sst>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8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46" fillId="0" borderId="13" xfId="0" applyFont="1" applyFill="1" applyBorder="1" applyAlignment="1"/>
    <xf numFmtId="0" fontId="47" fillId="0" borderId="0" xfId="37" applyFont="1"/>
    <xf numFmtId="0" fontId="32" fillId="0" borderId="10" xfId="0" applyFont="1" applyFill="1" applyBorder="1" applyAlignment="1">
      <alignment horizontal="center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2" fontId="30" fillId="0" borderId="0" xfId="37" applyNumberFormat="1" applyFont="1" applyFill="1" applyAlignment="1">
      <alignment vertical="center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71"/>
  <sheetViews>
    <sheetView showGridLines="0" tabSelected="1" view="pageBreakPreview" zoomScale="60" zoomScaleNormal="50" workbookViewId="0">
      <selection activeCell="O25" sqref="O25"/>
    </sheetView>
  </sheetViews>
  <sheetFormatPr defaultRowHeight="15" x14ac:dyDescent="0.25"/>
  <cols>
    <col min="1" max="1" width="12.5" style="3" customWidth="1"/>
    <col min="2" max="2" width="55.375" style="1" customWidth="1"/>
    <col min="3" max="6" width="22.125" style="1" customWidth="1"/>
    <col min="7" max="8" width="22.125" style="7" customWidth="1"/>
    <col min="9" max="9" width="22.125" style="1" customWidth="1"/>
    <col min="10" max="16384" width="9" style="2"/>
  </cols>
  <sheetData>
    <row r="1" spans="1:9" ht="18.75" x14ac:dyDescent="0.25">
      <c r="G1" s="35" t="s">
        <v>50</v>
      </c>
      <c r="H1" s="35"/>
      <c r="I1" s="35"/>
    </row>
    <row r="2" spans="1:9" ht="18.75" x14ac:dyDescent="0.25">
      <c r="G2" s="35"/>
      <c r="H2" s="35"/>
      <c r="I2" s="35"/>
    </row>
    <row r="3" spans="1:9" ht="18.75" x14ac:dyDescent="0.25">
      <c r="G3" s="35"/>
      <c r="H3" s="35"/>
      <c r="I3" s="35"/>
    </row>
    <row r="4" spans="1:9" ht="16.5" x14ac:dyDescent="0.25">
      <c r="A4" s="30" t="s">
        <v>21</v>
      </c>
      <c r="B4" s="30"/>
      <c r="C4" s="30"/>
      <c r="D4" s="30"/>
      <c r="E4" s="30"/>
      <c r="F4" s="30"/>
      <c r="G4" s="30"/>
      <c r="H4" s="30"/>
      <c r="I4" s="30"/>
    </row>
    <row r="5" spans="1:9" ht="16.5" x14ac:dyDescent="0.25">
      <c r="A5" s="4"/>
      <c r="B5" s="4"/>
      <c r="C5" s="4"/>
      <c r="D5" s="4"/>
      <c r="E5" s="4"/>
      <c r="F5" s="4"/>
      <c r="G5" s="5"/>
      <c r="H5" s="5"/>
      <c r="I5" s="4"/>
    </row>
    <row r="6" spans="1:9" ht="18.75" x14ac:dyDescent="0.25">
      <c r="A6" s="36" t="s">
        <v>58</v>
      </c>
      <c r="B6" s="36"/>
      <c r="C6" s="36"/>
      <c r="D6" s="36"/>
      <c r="E6" s="36"/>
      <c r="F6" s="36"/>
      <c r="G6" s="36"/>
      <c r="H6" s="36"/>
      <c r="I6" s="36"/>
    </row>
    <row r="7" spans="1:9" ht="15.75" x14ac:dyDescent="0.25">
      <c r="A7" s="37" t="s">
        <v>52</v>
      </c>
      <c r="B7" s="37"/>
      <c r="C7" s="37"/>
      <c r="D7" s="37"/>
      <c r="E7" s="37"/>
      <c r="F7" s="37"/>
      <c r="G7" s="37"/>
      <c r="H7" s="37"/>
      <c r="I7" s="37"/>
    </row>
    <row r="8" spans="1:9" ht="15.75" x14ac:dyDescent="0.25">
      <c r="A8" s="8"/>
      <c r="B8" s="8"/>
      <c r="C8" s="8"/>
      <c r="D8" s="8"/>
      <c r="E8" s="8"/>
      <c r="F8" s="8"/>
      <c r="G8" s="6"/>
      <c r="H8" s="6"/>
      <c r="I8" s="8"/>
    </row>
    <row r="9" spans="1:9" ht="18.75" x14ac:dyDescent="0.3">
      <c r="A9" s="29" t="s">
        <v>63</v>
      </c>
      <c r="B9" s="29"/>
      <c r="C9" s="29"/>
      <c r="D9" s="29"/>
      <c r="E9" s="29"/>
      <c r="F9" s="29"/>
      <c r="G9" s="29"/>
      <c r="H9" s="29"/>
      <c r="I9" s="29"/>
    </row>
    <row r="10" spans="1:9" s="25" customFormat="1" ht="15.75" x14ac:dyDescent="0.25">
      <c r="A10" s="24"/>
      <c r="B10" s="24"/>
      <c r="C10" s="24"/>
      <c r="D10" s="24"/>
      <c r="E10" s="24"/>
      <c r="F10" s="24"/>
      <c r="G10" s="24"/>
      <c r="H10" s="24"/>
      <c r="I10" s="24"/>
    </row>
    <row r="11" spans="1:9" ht="33" customHeight="1" x14ac:dyDescent="0.25">
      <c r="A11" s="33" t="s">
        <v>0</v>
      </c>
      <c r="B11" s="34" t="s">
        <v>1</v>
      </c>
      <c r="C11" s="34" t="s">
        <v>22</v>
      </c>
      <c r="D11" s="34"/>
      <c r="E11" s="34"/>
      <c r="F11" s="34" t="s">
        <v>51</v>
      </c>
      <c r="G11" s="34" t="s">
        <v>65</v>
      </c>
      <c r="H11" s="31" t="s">
        <v>61</v>
      </c>
      <c r="I11" s="31" t="s">
        <v>66</v>
      </c>
    </row>
    <row r="12" spans="1:9" ht="47.25" customHeight="1" x14ac:dyDescent="0.25">
      <c r="A12" s="33"/>
      <c r="B12" s="34"/>
      <c r="C12" s="10" t="s">
        <v>59</v>
      </c>
      <c r="D12" s="10" t="s">
        <v>62</v>
      </c>
      <c r="E12" s="10" t="s">
        <v>64</v>
      </c>
      <c r="F12" s="34"/>
      <c r="G12" s="34"/>
      <c r="H12" s="32"/>
      <c r="I12" s="32"/>
    </row>
    <row r="13" spans="1:9" ht="15.75" x14ac:dyDescent="0.25">
      <c r="A13" s="11">
        <v>1</v>
      </c>
      <c r="B13" s="10">
        <v>2</v>
      </c>
      <c r="C13" s="10">
        <v>5</v>
      </c>
      <c r="D13" s="10">
        <v>5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</row>
    <row r="14" spans="1:9" ht="47.25" x14ac:dyDescent="0.25">
      <c r="A14" s="12"/>
      <c r="B14" s="13" t="s">
        <v>41</v>
      </c>
      <c r="C14" s="23" t="s">
        <v>53</v>
      </c>
      <c r="D14" s="23" t="s">
        <v>53</v>
      </c>
      <c r="E14" s="26" t="s">
        <v>53</v>
      </c>
      <c r="F14" s="23" t="s">
        <v>53</v>
      </c>
      <c r="G14" s="23" t="s">
        <v>53</v>
      </c>
      <c r="H14" s="23" t="s">
        <v>53</v>
      </c>
      <c r="I14" s="23" t="s">
        <v>53</v>
      </c>
    </row>
    <row r="15" spans="1:9" ht="81.75" x14ac:dyDescent="0.25">
      <c r="A15" s="11" t="s">
        <v>2</v>
      </c>
      <c r="B15" s="13" t="s">
        <v>23</v>
      </c>
      <c r="C15" s="23" t="s">
        <v>53</v>
      </c>
      <c r="D15" s="23" t="s">
        <v>53</v>
      </c>
      <c r="E15" s="26" t="s">
        <v>53</v>
      </c>
      <c r="F15" s="23" t="s">
        <v>53</v>
      </c>
      <c r="G15" s="23" t="s">
        <v>53</v>
      </c>
      <c r="H15" s="23" t="s">
        <v>53</v>
      </c>
      <c r="I15" s="23" t="s">
        <v>53</v>
      </c>
    </row>
    <row r="16" spans="1:9" ht="15.75" x14ac:dyDescent="0.25">
      <c r="A16" s="11" t="s">
        <v>4</v>
      </c>
      <c r="B16" s="13" t="s">
        <v>16</v>
      </c>
      <c r="C16" s="14">
        <v>247.74499999999998</v>
      </c>
      <c r="D16" s="14">
        <v>231.54300000000001</v>
      </c>
      <c r="E16" s="26">
        <v>131.03699999999998</v>
      </c>
      <c r="F16" s="14">
        <f>(C16+D16+E16)/3</f>
        <v>203.44166666666669</v>
      </c>
      <c r="G16" s="23" t="s">
        <v>53</v>
      </c>
      <c r="H16" s="23" t="s">
        <v>53</v>
      </c>
      <c r="I16" s="14" t="s">
        <v>53</v>
      </c>
    </row>
    <row r="17" spans="1:9" ht="31.5" customHeight="1" x14ac:dyDescent="0.25">
      <c r="A17" s="11" t="s">
        <v>5</v>
      </c>
      <c r="B17" s="13" t="s">
        <v>17</v>
      </c>
      <c r="C17" s="14">
        <v>0</v>
      </c>
      <c r="D17" s="14">
        <v>0</v>
      </c>
      <c r="E17" s="26">
        <v>0</v>
      </c>
      <c r="F17" s="14">
        <f t="shared" ref="F17:F20" si="0">(C17+D17+E17)/3</f>
        <v>0</v>
      </c>
      <c r="G17" s="23" t="s">
        <v>53</v>
      </c>
      <c r="H17" s="23" t="s">
        <v>53</v>
      </c>
      <c r="I17" s="14" t="s">
        <v>53</v>
      </c>
    </row>
    <row r="18" spans="1:9" ht="31.5" x14ac:dyDescent="0.25">
      <c r="A18" s="11" t="s">
        <v>6</v>
      </c>
      <c r="B18" s="13" t="s">
        <v>18</v>
      </c>
      <c r="C18" s="14">
        <v>0</v>
      </c>
      <c r="D18" s="14">
        <v>0</v>
      </c>
      <c r="E18" s="26">
        <v>0</v>
      </c>
      <c r="F18" s="14">
        <f t="shared" si="0"/>
        <v>0</v>
      </c>
      <c r="G18" s="23" t="s">
        <v>53</v>
      </c>
      <c r="H18" s="23" t="s">
        <v>53</v>
      </c>
      <c r="I18" s="14" t="s">
        <v>53</v>
      </c>
    </row>
    <row r="19" spans="1:9" ht="32.25" customHeight="1" x14ac:dyDescent="0.25">
      <c r="A19" s="11" t="s">
        <v>7</v>
      </c>
      <c r="B19" s="13" t="s">
        <v>19</v>
      </c>
      <c r="C19" s="14">
        <v>6641.13</v>
      </c>
      <c r="D19" s="14">
        <v>8863.83</v>
      </c>
      <c r="E19" s="26">
        <v>4653.72</v>
      </c>
      <c r="F19" s="14">
        <f t="shared" si="0"/>
        <v>6719.56</v>
      </c>
      <c r="G19" s="23" t="s">
        <v>53</v>
      </c>
      <c r="H19" s="23" t="s">
        <v>53</v>
      </c>
      <c r="I19" s="14" t="s">
        <v>53</v>
      </c>
    </row>
    <row r="20" spans="1:9" ht="47.25" x14ac:dyDescent="0.25">
      <c r="A20" s="11" t="s">
        <v>12</v>
      </c>
      <c r="B20" s="13" t="s">
        <v>20</v>
      </c>
      <c r="C20" s="14">
        <v>0</v>
      </c>
      <c r="D20" s="14">
        <v>0</v>
      </c>
      <c r="E20" s="27">
        <v>0</v>
      </c>
      <c r="F20" s="14">
        <f t="shared" si="0"/>
        <v>0</v>
      </c>
      <c r="G20" s="23" t="s">
        <v>53</v>
      </c>
      <c r="H20" s="23" t="s">
        <v>53</v>
      </c>
      <c r="I20" s="14" t="s">
        <v>53</v>
      </c>
    </row>
    <row r="21" spans="1:9" ht="81.75" x14ac:dyDescent="0.25">
      <c r="A21" s="11" t="s">
        <v>3</v>
      </c>
      <c r="B21" s="13" t="s">
        <v>24</v>
      </c>
      <c r="C21" s="23" t="s">
        <v>53</v>
      </c>
      <c r="D21" s="23" t="s">
        <v>53</v>
      </c>
      <c r="E21" s="26" t="s">
        <v>53</v>
      </c>
      <c r="F21" s="23" t="s">
        <v>53</v>
      </c>
      <c r="G21" s="23" t="s">
        <v>53</v>
      </c>
      <c r="H21" s="23" t="s">
        <v>53</v>
      </c>
      <c r="I21" s="23" t="s">
        <v>53</v>
      </c>
    </row>
    <row r="22" spans="1:9" ht="15.75" x14ac:dyDescent="0.25">
      <c r="A22" s="11" t="s">
        <v>8</v>
      </c>
      <c r="B22" s="13" t="s">
        <v>16</v>
      </c>
      <c r="C22" s="14">
        <v>42.521999999999998</v>
      </c>
      <c r="D22" s="14">
        <v>102.688</v>
      </c>
      <c r="E22" s="26">
        <v>50.122999999999998</v>
      </c>
      <c r="F22" s="14">
        <f t="shared" ref="F22:F26" si="1">(C22+D22+E22)/3</f>
        <v>65.111000000000004</v>
      </c>
      <c r="G22" s="23" t="s">
        <v>53</v>
      </c>
      <c r="H22" s="23" t="s">
        <v>53</v>
      </c>
      <c r="I22" s="14" t="s">
        <v>53</v>
      </c>
    </row>
    <row r="23" spans="1:9" ht="15.75" x14ac:dyDescent="0.25">
      <c r="A23" s="11" t="s">
        <v>9</v>
      </c>
      <c r="B23" s="13" t="s">
        <v>17</v>
      </c>
      <c r="C23" s="14">
        <v>0</v>
      </c>
      <c r="D23" s="14">
        <v>0</v>
      </c>
      <c r="E23" s="26">
        <v>0</v>
      </c>
      <c r="F23" s="14">
        <f t="shared" si="1"/>
        <v>0</v>
      </c>
      <c r="G23" s="23" t="s">
        <v>53</v>
      </c>
      <c r="H23" s="23" t="s">
        <v>53</v>
      </c>
      <c r="I23" s="14" t="s">
        <v>53</v>
      </c>
    </row>
    <row r="24" spans="1:9" ht="31.5" x14ac:dyDescent="0.25">
      <c r="A24" s="11" t="s">
        <v>10</v>
      </c>
      <c r="B24" s="13" t="s">
        <v>18</v>
      </c>
      <c r="C24" s="14">
        <v>0</v>
      </c>
      <c r="D24" s="14">
        <v>0</v>
      </c>
      <c r="E24" s="26">
        <v>0</v>
      </c>
      <c r="F24" s="14">
        <f t="shared" si="1"/>
        <v>0</v>
      </c>
      <c r="G24" s="23" t="s">
        <v>53</v>
      </c>
      <c r="H24" s="23" t="s">
        <v>53</v>
      </c>
      <c r="I24" s="14" t="s">
        <v>53</v>
      </c>
    </row>
    <row r="25" spans="1:9" ht="63" x14ac:dyDescent="0.25">
      <c r="A25" s="11" t="s">
        <v>11</v>
      </c>
      <c r="B25" s="13" t="s">
        <v>19</v>
      </c>
      <c r="C25" s="14">
        <v>7973.8200000000006</v>
      </c>
      <c r="D25" s="14">
        <v>18069.900000000001</v>
      </c>
      <c r="E25" s="26">
        <v>7973.8200000000006</v>
      </c>
      <c r="F25" s="14">
        <f t="shared" si="1"/>
        <v>11339.18</v>
      </c>
      <c r="G25" s="23" t="s">
        <v>53</v>
      </c>
      <c r="H25" s="23" t="s">
        <v>53</v>
      </c>
      <c r="I25" s="14" t="s">
        <v>53</v>
      </c>
    </row>
    <row r="26" spans="1:9" ht="47.25" x14ac:dyDescent="0.25">
      <c r="A26" s="11" t="s">
        <v>14</v>
      </c>
      <c r="B26" s="13" t="s">
        <v>20</v>
      </c>
      <c r="C26" s="14">
        <v>0</v>
      </c>
      <c r="D26" s="14">
        <v>0</v>
      </c>
      <c r="E26" s="27">
        <v>0</v>
      </c>
      <c r="F26" s="14">
        <f t="shared" si="1"/>
        <v>0</v>
      </c>
      <c r="G26" s="23" t="s">
        <v>53</v>
      </c>
      <c r="H26" s="23" t="s">
        <v>53</v>
      </c>
      <c r="I26" s="14" t="s">
        <v>53</v>
      </c>
    </row>
    <row r="27" spans="1:9" ht="47.25" x14ac:dyDescent="0.25">
      <c r="A27" s="12"/>
      <c r="B27" s="13" t="s">
        <v>42</v>
      </c>
      <c r="C27" s="23" t="s">
        <v>53</v>
      </c>
      <c r="D27" s="23" t="s">
        <v>53</v>
      </c>
      <c r="E27" s="26" t="s">
        <v>53</v>
      </c>
      <c r="F27" s="23" t="s">
        <v>53</v>
      </c>
      <c r="G27" s="23" t="s">
        <v>53</v>
      </c>
      <c r="H27" s="23" t="s">
        <v>53</v>
      </c>
      <c r="I27" s="23" t="s">
        <v>53</v>
      </c>
    </row>
    <row r="28" spans="1:9" ht="81.75" x14ac:dyDescent="0.25">
      <c r="A28" s="11" t="s">
        <v>2</v>
      </c>
      <c r="B28" s="13" t="s">
        <v>23</v>
      </c>
      <c r="C28" s="23" t="s">
        <v>53</v>
      </c>
      <c r="D28" s="23" t="s">
        <v>53</v>
      </c>
      <c r="E28" s="26" t="s">
        <v>53</v>
      </c>
      <c r="F28" s="23" t="s">
        <v>53</v>
      </c>
      <c r="G28" s="23" t="s">
        <v>53</v>
      </c>
      <c r="H28" s="23" t="s">
        <v>53</v>
      </c>
      <c r="I28" s="23" t="s">
        <v>53</v>
      </c>
    </row>
    <row r="29" spans="1:9" ht="31.5" x14ac:dyDescent="0.25">
      <c r="A29" s="11" t="s">
        <v>4</v>
      </c>
      <c r="B29" s="13" t="s">
        <v>25</v>
      </c>
      <c r="C29" s="14">
        <v>4.79</v>
      </c>
      <c r="D29" s="14">
        <v>5.4290000000000003</v>
      </c>
      <c r="E29" s="26">
        <v>2.1694547738693473</v>
      </c>
      <c r="F29" s="14">
        <f t="shared" ref="F29:F34" si="2">(C29+D29+E29)/3</f>
        <v>4.1294849246231164</v>
      </c>
      <c r="G29" s="23" t="s">
        <v>53</v>
      </c>
      <c r="H29" s="23" t="s">
        <v>53</v>
      </c>
      <c r="I29" s="14" t="s">
        <v>53</v>
      </c>
    </row>
    <row r="30" spans="1:9" ht="31.5" x14ac:dyDescent="0.25">
      <c r="A30" s="11" t="s">
        <v>5</v>
      </c>
      <c r="B30" s="13" t="s">
        <v>26</v>
      </c>
      <c r="C30" s="14">
        <v>64.393000000000001</v>
      </c>
      <c r="D30" s="14">
        <v>58.42</v>
      </c>
      <c r="E30" s="26">
        <v>35.37154522613065</v>
      </c>
      <c r="F30" s="14">
        <f t="shared" si="2"/>
        <v>52.728181742043546</v>
      </c>
      <c r="G30" s="23" t="s">
        <v>53</v>
      </c>
      <c r="H30" s="23" t="s">
        <v>53</v>
      </c>
      <c r="I30" s="14" t="s">
        <v>53</v>
      </c>
    </row>
    <row r="31" spans="1:9" ht="15.75" x14ac:dyDescent="0.25">
      <c r="A31" s="11" t="s">
        <v>6</v>
      </c>
      <c r="B31" s="13" t="s">
        <v>17</v>
      </c>
      <c r="C31" s="14">
        <v>0</v>
      </c>
      <c r="D31" s="14">
        <v>0</v>
      </c>
      <c r="E31" s="26">
        <v>0</v>
      </c>
      <c r="F31" s="14">
        <f t="shared" si="2"/>
        <v>0</v>
      </c>
      <c r="G31" s="23" t="s">
        <v>53</v>
      </c>
      <c r="H31" s="23" t="s">
        <v>53</v>
      </c>
      <c r="I31" s="14" t="s">
        <v>53</v>
      </c>
    </row>
    <row r="32" spans="1:9" ht="31.5" x14ac:dyDescent="0.25">
      <c r="A32" s="11" t="s">
        <v>7</v>
      </c>
      <c r="B32" s="13" t="s">
        <v>18</v>
      </c>
      <c r="C32" s="14">
        <v>0</v>
      </c>
      <c r="D32" s="14">
        <v>0</v>
      </c>
      <c r="E32" s="26">
        <v>0</v>
      </c>
      <c r="F32" s="14">
        <f t="shared" si="2"/>
        <v>0</v>
      </c>
      <c r="G32" s="23" t="s">
        <v>53</v>
      </c>
      <c r="H32" s="23" t="s">
        <v>53</v>
      </c>
      <c r="I32" s="14" t="s">
        <v>53</v>
      </c>
    </row>
    <row r="33" spans="1:9" ht="63" x14ac:dyDescent="0.25">
      <c r="A33" s="11" t="s">
        <v>12</v>
      </c>
      <c r="B33" s="13" t="s">
        <v>27</v>
      </c>
      <c r="C33" s="14">
        <v>2745.36</v>
      </c>
      <c r="D33" s="14">
        <v>2700.7200000000003</v>
      </c>
      <c r="E33" s="26">
        <v>1932.5400000000002</v>
      </c>
      <c r="F33" s="14">
        <f t="shared" si="2"/>
        <v>2459.54</v>
      </c>
      <c r="G33" s="23" t="s">
        <v>53</v>
      </c>
      <c r="H33" s="23" t="s">
        <v>53</v>
      </c>
      <c r="I33" s="14" t="s">
        <v>53</v>
      </c>
    </row>
    <row r="34" spans="1:9" ht="47.25" x14ac:dyDescent="0.25">
      <c r="A34" s="11" t="s">
        <v>13</v>
      </c>
      <c r="B34" s="13" t="s">
        <v>20</v>
      </c>
      <c r="C34" s="14">
        <v>0</v>
      </c>
      <c r="D34" s="14">
        <v>0</v>
      </c>
      <c r="E34" s="27">
        <v>0</v>
      </c>
      <c r="F34" s="14">
        <f t="shared" si="2"/>
        <v>0</v>
      </c>
      <c r="G34" s="23" t="s">
        <v>53</v>
      </c>
      <c r="H34" s="23" t="s">
        <v>53</v>
      </c>
      <c r="I34" s="14" t="s">
        <v>53</v>
      </c>
    </row>
    <row r="35" spans="1:9" ht="81.75" x14ac:dyDescent="0.25">
      <c r="A35" s="11" t="s">
        <v>3</v>
      </c>
      <c r="B35" s="13" t="s">
        <v>24</v>
      </c>
      <c r="C35" s="23" t="s">
        <v>53</v>
      </c>
      <c r="D35" s="23" t="s">
        <v>53</v>
      </c>
      <c r="E35" s="26" t="s">
        <v>53</v>
      </c>
      <c r="F35" s="23" t="s">
        <v>53</v>
      </c>
      <c r="G35" s="23" t="s">
        <v>53</v>
      </c>
      <c r="H35" s="23" t="s">
        <v>53</v>
      </c>
      <c r="I35" s="23" t="s">
        <v>53</v>
      </c>
    </row>
    <row r="36" spans="1:9" ht="31.5" x14ac:dyDescent="0.25">
      <c r="A36" s="11" t="s">
        <v>8</v>
      </c>
      <c r="B36" s="13" t="s">
        <v>25</v>
      </c>
      <c r="C36" s="14">
        <v>2.859</v>
      </c>
      <c r="D36" s="14">
        <v>6.89</v>
      </c>
      <c r="E36" s="26">
        <v>4.3312060836501898</v>
      </c>
      <c r="F36" s="14">
        <f t="shared" ref="F36:F41" si="3">(C36+D36+E36)/3</f>
        <v>4.6934020278833968</v>
      </c>
      <c r="G36" s="23" t="s">
        <v>53</v>
      </c>
      <c r="H36" s="23" t="s">
        <v>53</v>
      </c>
      <c r="I36" s="14" t="s">
        <v>53</v>
      </c>
    </row>
    <row r="37" spans="1:9" ht="31.5" x14ac:dyDescent="0.25">
      <c r="A37" s="11" t="s">
        <v>9</v>
      </c>
      <c r="B37" s="13" t="s">
        <v>26</v>
      </c>
      <c r="C37" s="14">
        <v>1.117</v>
      </c>
      <c r="D37" s="14">
        <v>1.008</v>
      </c>
      <c r="E37" s="26">
        <v>1.5647939163498099</v>
      </c>
      <c r="F37" s="14">
        <f t="shared" si="3"/>
        <v>1.2299313054499368</v>
      </c>
      <c r="G37" s="23" t="s">
        <v>53</v>
      </c>
      <c r="H37" s="23" t="s">
        <v>53</v>
      </c>
      <c r="I37" s="14" t="s">
        <v>53</v>
      </c>
    </row>
    <row r="38" spans="1:9" ht="15.75" x14ac:dyDescent="0.25">
      <c r="A38" s="11" t="s">
        <v>10</v>
      </c>
      <c r="B38" s="13" t="s">
        <v>17</v>
      </c>
      <c r="C38" s="14">
        <v>0</v>
      </c>
      <c r="D38" s="14">
        <v>0</v>
      </c>
      <c r="E38" s="26">
        <v>0</v>
      </c>
      <c r="F38" s="14">
        <f t="shared" si="3"/>
        <v>0</v>
      </c>
      <c r="G38" s="23" t="s">
        <v>53</v>
      </c>
      <c r="H38" s="23" t="s">
        <v>53</v>
      </c>
      <c r="I38" s="14" t="s">
        <v>53</v>
      </c>
    </row>
    <row r="39" spans="1:9" ht="31.5" x14ac:dyDescent="0.25">
      <c r="A39" s="11" t="s">
        <v>11</v>
      </c>
      <c r="B39" s="13" t="s">
        <v>18</v>
      </c>
      <c r="C39" s="14">
        <v>0</v>
      </c>
      <c r="D39" s="14">
        <v>0</v>
      </c>
      <c r="E39" s="26">
        <v>0</v>
      </c>
      <c r="F39" s="14">
        <f t="shared" si="3"/>
        <v>0</v>
      </c>
      <c r="G39" s="23" t="s">
        <v>53</v>
      </c>
      <c r="H39" s="23" t="s">
        <v>53</v>
      </c>
      <c r="I39" s="14" t="s">
        <v>53</v>
      </c>
    </row>
    <row r="40" spans="1:9" ht="63" x14ac:dyDescent="0.25">
      <c r="A40" s="11" t="s">
        <v>14</v>
      </c>
      <c r="B40" s="13" t="s">
        <v>27</v>
      </c>
      <c r="C40" s="14">
        <v>539.4</v>
      </c>
      <c r="D40" s="14">
        <v>2682.1200000000003</v>
      </c>
      <c r="E40" s="26">
        <v>585.9</v>
      </c>
      <c r="F40" s="14">
        <f t="shared" si="3"/>
        <v>1269.1400000000001</v>
      </c>
      <c r="G40" s="23" t="s">
        <v>53</v>
      </c>
      <c r="H40" s="23" t="s">
        <v>53</v>
      </c>
      <c r="I40" s="14" t="s">
        <v>53</v>
      </c>
    </row>
    <row r="41" spans="1:9" ht="47.25" x14ac:dyDescent="0.25">
      <c r="A41" s="11" t="s">
        <v>15</v>
      </c>
      <c r="B41" s="13" t="s">
        <v>20</v>
      </c>
      <c r="C41" s="14">
        <v>0</v>
      </c>
      <c r="D41" s="14">
        <v>0</v>
      </c>
      <c r="E41" s="27">
        <v>0</v>
      </c>
      <c r="F41" s="14">
        <f t="shared" si="3"/>
        <v>0</v>
      </c>
      <c r="G41" s="23" t="s">
        <v>53</v>
      </c>
      <c r="H41" s="23" t="s">
        <v>53</v>
      </c>
      <c r="I41" s="14" t="s">
        <v>53</v>
      </c>
    </row>
    <row r="42" spans="1:9" ht="47.25" x14ac:dyDescent="0.25">
      <c r="A42" s="12"/>
      <c r="B42" s="13" t="s">
        <v>43</v>
      </c>
      <c r="C42" s="23" t="s">
        <v>53</v>
      </c>
      <c r="D42" s="23" t="s">
        <v>53</v>
      </c>
      <c r="E42" s="26" t="s">
        <v>53</v>
      </c>
      <c r="F42" s="23" t="s">
        <v>53</v>
      </c>
      <c r="G42" s="23" t="s">
        <v>53</v>
      </c>
      <c r="H42" s="23" t="s">
        <v>53</v>
      </c>
      <c r="I42" s="23" t="s">
        <v>53</v>
      </c>
    </row>
    <row r="43" spans="1:9" ht="81.75" x14ac:dyDescent="0.25">
      <c r="A43" s="11" t="s">
        <v>2</v>
      </c>
      <c r="B43" s="13" t="s">
        <v>23</v>
      </c>
      <c r="C43" s="23" t="s">
        <v>53</v>
      </c>
      <c r="D43" s="23" t="s">
        <v>53</v>
      </c>
      <c r="E43" s="26" t="s">
        <v>53</v>
      </c>
      <c r="F43" s="23" t="s">
        <v>53</v>
      </c>
      <c r="G43" s="23" t="s">
        <v>53</v>
      </c>
      <c r="H43" s="23" t="s">
        <v>53</v>
      </c>
      <c r="I43" s="23" t="s">
        <v>53</v>
      </c>
    </row>
    <row r="44" spans="1:9" ht="15.75" x14ac:dyDescent="0.25">
      <c r="A44" s="11" t="s">
        <v>4</v>
      </c>
      <c r="B44" s="13" t="s">
        <v>16</v>
      </c>
      <c r="C44" s="14">
        <v>225.56399999999999</v>
      </c>
      <c r="D44" s="14">
        <v>153.64400000000001</v>
      </c>
      <c r="E44" s="26">
        <v>155.96299999999999</v>
      </c>
      <c r="F44" s="14">
        <f t="shared" ref="F44:F48" si="4">(C44+D44+E44)/3</f>
        <v>178.3903333333333</v>
      </c>
      <c r="G44" s="23" t="s">
        <v>53</v>
      </c>
      <c r="H44" s="23" t="s">
        <v>53</v>
      </c>
      <c r="I44" s="14" t="s">
        <v>53</v>
      </c>
    </row>
    <row r="45" spans="1:9" ht="31.5" x14ac:dyDescent="0.25">
      <c r="A45" s="11" t="s">
        <v>5</v>
      </c>
      <c r="B45" s="13" t="s">
        <v>55</v>
      </c>
      <c r="C45" s="14">
        <v>0.48099999999999998</v>
      </c>
      <c r="D45" s="14">
        <v>2.9710000000000001</v>
      </c>
      <c r="E45" s="26">
        <v>1.155</v>
      </c>
      <c r="F45" s="14">
        <f t="shared" si="4"/>
        <v>1.5356666666666667</v>
      </c>
      <c r="G45" s="23" t="s">
        <v>53</v>
      </c>
      <c r="H45" s="23" t="s">
        <v>53</v>
      </c>
      <c r="I45" s="14" t="s">
        <v>53</v>
      </c>
    </row>
    <row r="46" spans="1:9" ht="31.5" x14ac:dyDescent="0.25">
      <c r="A46" s="11" t="s">
        <v>6</v>
      </c>
      <c r="B46" s="13" t="s">
        <v>18</v>
      </c>
      <c r="C46" s="14">
        <v>0</v>
      </c>
      <c r="D46" s="14">
        <v>0</v>
      </c>
      <c r="E46" s="26">
        <v>0</v>
      </c>
      <c r="F46" s="14">
        <f t="shared" si="4"/>
        <v>0</v>
      </c>
      <c r="G46" s="23" t="s">
        <v>53</v>
      </c>
      <c r="H46" s="23" t="s">
        <v>53</v>
      </c>
      <c r="I46" s="14" t="s">
        <v>53</v>
      </c>
    </row>
    <row r="47" spans="1:9" ht="63" x14ac:dyDescent="0.25">
      <c r="A47" s="11" t="s">
        <v>7</v>
      </c>
      <c r="B47" s="13" t="s">
        <v>19</v>
      </c>
      <c r="C47" s="14">
        <v>3830.67</v>
      </c>
      <c r="D47" s="14">
        <v>2131.56</v>
      </c>
      <c r="E47" s="26">
        <v>2377.08</v>
      </c>
      <c r="F47" s="14">
        <f t="shared" si="4"/>
        <v>2779.77</v>
      </c>
      <c r="G47" s="23" t="s">
        <v>53</v>
      </c>
      <c r="H47" s="23" t="s">
        <v>53</v>
      </c>
      <c r="I47" s="14" t="s">
        <v>53</v>
      </c>
    </row>
    <row r="48" spans="1:9" ht="47.25" x14ac:dyDescent="0.25">
      <c r="A48" s="11" t="s">
        <v>12</v>
      </c>
      <c r="B48" s="13" t="s">
        <v>20</v>
      </c>
      <c r="C48" s="14">
        <v>0</v>
      </c>
      <c r="D48" s="14">
        <v>0</v>
      </c>
      <c r="E48" s="27">
        <v>0</v>
      </c>
      <c r="F48" s="14">
        <f t="shared" si="4"/>
        <v>0</v>
      </c>
      <c r="G48" s="23" t="s">
        <v>53</v>
      </c>
      <c r="H48" s="23" t="s">
        <v>53</v>
      </c>
      <c r="I48" s="14" t="s">
        <v>53</v>
      </c>
    </row>
    <row r="49" spans="1:9" ht="81.75" x14ac:dyDescent="0.25">
      <c r="A49" s="11" t="s">
        <v>3</v>
      </c>
      <c r="B49" s="13" t="s">
        <v>24</v>
      </c>
      <c r="C49" s="23" t="s">
        <v>53</v>
      </c>
      <c r="D49" s="23" t="s">
        <v>53</v>
      </c>
      <c r="E49" s="26" t="s">
        <v>53</v>
      </c>
      <c r="F49" s="23" t="s">
        <v>53</v>
      </c>
      <c r="G49" s="23" t="s">
        <v>53</v>
      </c>
      <c r="H49" s="23" t="s">
        <v>53</v>
      </c>
      <c r="I49" s="23" t="s">
        <v>53</v>
      </c>
    </row>
    <row r="50" spans="1:9" ht="15.75" x14ac:dyDescent="0.25">
      <c r="A50" s="11" t="s">
        <v>8</v>
      </c>
      <c r="B50" s="13" t="s">
        <v>16</v>
      </c>
      <c r="C50" s="14">
        <v>65.738</v>
      </c>
      <c r="D50" s="14">
        <v>52.902000000000001</v>
      </c>
      <c r="E50" s="26">
        <v>61.313499999999998</v>
      </c>
      <c r="F50" s="14">
        <f t="shared" ref="F50:F54" si="5">(C50+D50+E50)/3</f>
        <v>59.984499999999997</v>
      </c>
      <c r="G50" s="23" t="s">
        <v>53</v>
      </c>
      <c r="H50" s="23" t="s">
        <v>53</v>
      </c>
      <c r="I50" s="14" t="s">
        <v>53</v>
      </c>
    </row>
    <row r="51" spans="1:9" ht="15.75" x14ac:dyDescent="0.25">
      <c r="A51" s="11" t="s">
        <v>9</v>
      </c>
      <c r="B51" s="13" t="s">
        <v>60</v>
      </c>
      <c r="C51" s="14">
        <v>8.3160000000000007</v>
      </c>
      <c r="D51" s="14">
        <v>13</v>
      </c>
      <c r="E51" s="26">
        <v>9.0374999999999996</v>
      </c>
      <c r="F51" s="14">
        <f t="shared" si="5"/>
        <v>10.117833333333335</v>
      </c>
      <c r="G51" s="23" t="s">
        <v>53</v>
      </c>
      <c r="H51" s="23" t="s">
        <v>53</v>
      </c>
      <c r="I51" s="14" t="s">
        <v>53</v>
      </c>
    </row>
    <row r="52" spans="1:9" ht="31.5" x14ac:dyDescent="0.25">
      <c r="A52" s="11" t="s">
        <v>10</v>
      </c>
      <c r="B52" s="13" t="s">
        <v>18</v>
      </c>
      <c r="C52" s="14">
        <v>0</v>
      </c>
      <c r="D52" s="14">
        <v>0</v>
      </c>
      <c r="E52" s="26">
        <v>0</v>
      </c>
      <c r="F52" s="14">
        <f t="shared" si="5"/>
        <v>0</v>
      </c>
      <c r="G52" s="23" t="s">
        <v>53</v>
      </c>
      <c r="H52" s="23" t="s">
        <v>53</v>
      </c>
      <c r="I52" s="14" t="s">
        <v>53</v>
      </c>
    </row>
    <row r="53" spans="1:9" ht="63" x14ac:dyDescent="0.25">
      <c r="A53" s="11" t="s">
        <v>11</v>
      </c>
      <c r="B53" s="13" t="s">
        <v>19</v>
      </c>
      <c r="C53" s="14">
        <v>14136</v>
      </c>
      <c r="D53" s="14">
        <v>18105.240000000002</v>
      </c>
      <c r="E53" s="26">
        <v>13449.66</v>
      </c>
      <c r="F53" s="14">
        <f t="shared" si="5"/>
        <v>15230.300000000001</v>
      </c>
      <c r="G53" s="23" t="s">
        <v>53</v>
      </c>
      <c r="H53" s="23" t="s">
        <v>53</v>
      </c>
      <c r="I53" s="14" t="s">
        <v>53</v>
      </c>
    </row>
    <row r="54" spans="1:9" ht="47.25" x14ac:dyDescent="0.25">
      <c r="A54" s="11" t="s">
        <v>14</v>
      </c>
      <c r="B54" s="13" t="s">
        <v>20</v>
      </c>
      <c r="C54" s="14">
        <v>0</v>
      </c>
      <c r="D54" s="14">
        <v>0</v>
      </c>
      <c r="E54" s="27">
        <v>0</v>
      </c>
      <c r="F54" s="14">
        <f t="shared" si="5"/>
        <v>0</v>
      </c>
      <c r="G54" s="23" t="s">
        <v>53</v>
      </c>
      <c r="H54" s="23" t="s">
        <v>53</v>
      </c>
      <c r="I54" s="14" t="s">
        <v>53</v>
      </c>
    </row>
    <row r="55" spans="1:9" s="9" customFormat="1" ht="47.25" x14ac:dyDescent="0.25">
      <c r="A55" s="15"/>
      <c r="B55" s="13" t="s">
        <v>44</v>
      </c>
      <c r="C55" s="23" t="s">
        <v>53</v>
      </c>
      <c r="D55" s="23" t="s">
        <v>53</v>
      </c>
      <c r="E55" s="26" t="s">
        <v>53</v>
      </c>
      <c r="F55" s="23" t="s">
        <v>53</v>
      </c>
      <c r="G55" s="23" t="s">
        <v>53</v>
      </c>
      <c r="H55" s="23" t="s">
        <v>53</v>
      </c>
      <c r="I55" s="23" t="s">
        <v>53</v>
      </c>
    </row>
    <row r="56" spans="1:9" s="9" customFormat="1" ht="81.75" x14ac:dyDescent="0.25">
      <c r="A56" s="16" t="s">
        <v>2</v>
      </c>
      <c r="B56" s="17" t="s">
        <v>23</v>
      </c>
      <c r="C56" s="23" t="s">
        <v>53</v>
      </c>
      <c r="D56" s="23" t="s">
        <v>53</v>
      </c>
      <c r="E56" s="26" t="s">
        <v>53</v>
      </c>
      <c r="F56" s="23" t="s">
        <v>53</v>
      </c>
      <c r="G56" s="23" t="s">
        <v>53</v>
      </c>
      <c r="H56" s="23" t="s">
        <v>53</v>
      </c>
      <c r="I56" s="23" t="s">
        <v>53</v>
      </c>
    </row>
    <row r="57" spans="1:9" s="9" customFormat="1" ht="31.5" x14ac:dyDescent="0.25">
      <c r="A57" s="16" t="s">
        <v>4</v>
      </c>
      <c r="B57" s="18" t="s">
        <v>28</v>
      </c>
      <c r="C57" s="14">
        <v>62.302</v>
      </c>
      <c r="D57" s="14">
        <v>69.549000000000007</v>
      </c>
      <c r="E57" s="26">
        <v>45.405000000000001</v>
      </c>
      <c r="F57" s="14">
        <f t="shared" ref="F57:F64" si="6">(C57+D57+E57)/3</f>
        <v>59.085333333333331</v>
      </c>
      <c r="G57" s="23" t="s">
        <v>53</v>
      </c>
      <c r="H57" s="23" t="s">
        <v>53</v>
      </c>
      <c r="I57" s="14" t="s">
        <v>53</v>
      </c>
    </row>
    <row r="58" spans="1:9" s="9" customFormat="1" ht="31.5" x14ac:dyDescent="0.25">
      <c r="A58" s="16" t="s">
        <v>5</v>
      </c>
      <c r="B58" s="18" t="s">
        <v>29</v>
      </c>
      <c r="C58" s="14">
        <v>0</v>
      </c>
      <c r="D58" s="14">
        <v>0</v>
      </c>
      <c r="E58" s="26">
        <v>0</v>
      </c>
      <c r="F58" s="14">
        <f t="shared" si="6"/>
        <v>0</v>
      </c>
      <c r="G58" s="23" t="s">
        <v>53</v>
      </c>
      <c r="H58" s="23" t="s">
        <v>53</v>
      </c>
      <c r="I58" s="14" t="s">
        <v>53</v>
      </c>
    </row>
    <row r="59" spans="1:9" s="9" customFormat="1" ht="31.5" x14ac:dyDescent="0.25">
      <c r="A59" s="16" t="s">
        <v>6</v>
      </c>
      <c r="B59" s="19" t="s">
        <v>30</v>
      </c>
      <c r="C59" s="14">
        <v>15.645</v>
      </c>
      <c r="D59" s="14">
        <v>16.198</v>
      </c>
      <c r="E59" s="26">
        <v>18.443000000000001</v>
      </c>
      <c r="F59" s="14">
        <f t="shared" si="6"/>
        <v>16.762</v>
      </c>
      <c r="G59" s="23" t="s">
        <v>53</v>
      </c>
      <c r="H59" s="23" t="s">
        <v>53</v>
      </c>
      <c r="I59" s="14" t="s">
        <v>53</v>
      </c>
    </row>
    <row r="60" spans="1:9" s="9" customFormat="1" ht="15.75" x14ac:dyDescent="0.25">
      <c r="A60" s="16" t="s">
        <v>7</v>
      </c>
      <c r="B60" s="13" t="s">
        <v>17</v>
      </c>
      <c r="C60" s="14">
        <v>2.2640000000000002</v>
      </c>
      <c r="D60" s="14">
        <v>1.0860000000000001</v>
      </c>
      <c r="E60" s="26">
        <v>6.7880000000000003</v>
      </c>
      <c r="F60" s="14">
        <f t="shared" si="6"/>
        <v>3.3793333333333337</v>
      </c>
      <c r="G60" s="23" t="s">
        <v>53</v>
      </c>
      <c r="H60" s="23" t="s">
        <v>53</v>
      </c>
      <c r="I60" s="14" t="s">
        <v>53</v>
      </c>
    </row>
    <row r="61" spans="1:9" s="9" customFormat="1" ht="31.5" x14ac:dyDescent="0.25">
      <c r="A61" s="16" t="s">
        <v>12</v>
      </c>
      <c r="B61" s="17" t="s">
        <v>18</v>
      </c>
      <c r="C61" s="14">
        <v>0</v>
      </c>
      <c r="D61" s="14">
        <v>0</v>
      </c>
      <c r="E61" s="26">
        <v>0</v>
      </c>
      <c r="F61" s="14">
        <f t="shared" si="6"/>
        <v>0</v>
      </c>
      <c r="G61" s="23" t="s">
        <v>53</v>
      </c>
      <c r="H61" s="23" t="s">
        <v>53</v>
      </c>
      <c r="I61" s="14" t="s">
        <v>53</v>
      </c>
    </row>
    <row r="62" spans="1:9" s="9" customFormat="1" ht="63" x14ac:dyDescent="0.25">
      <c r="A62" s="16" t="s">
        <v>13</v>
      </c>
      <c r="B62" s="17" t="s">
        <v>31</v>
      </c>
      <c r="C62" s="14">
        <v>549</v>
      </c>
      <c r="D62" s="14">
        <v>585.9</v>
      </c>
      <c r="E62" s="26">
        <v>465</v>
      </c>
      <c r="F62" s="14">
        <f t="shared" si="6"/>
        <v>533.30000000000007</v>
      </c>
      <c r="G62" s="23" t="s">
        <v>53</v>
      </c>
      <c r="H62" s="23" t="s">
        <v>53</v>
      </c>
      <c r="I62" s="14" t="s">
        <v>53</v>
      </c>
    </row>
    <row r="63" spans="1:9" s="9" customFormat="1" ht="63" x14ac:dyDescent="0.25">
      <c r="A63" s="16" t="s">
        <v>56</v>
      </c>
      <c r="B63" s="17" t="s">
        <v>32</v>
      </c>
      <c r="C63" s="14">
        <v>2929.2000000000003</v>
      </c>
      <c r="D63" s="14">
        <v>2856.96</v>
      </c>
      <c r="E63" s="26">
        <v>1619.13</v>
      </c>
      <c r="F63" s="14">
        <f t="shared" si="6"/>
        <v>2468.4299999999998</v>
      </c>
      <c r="G63" s="23" t="s">
        <v>53</v>
      </c>
      <c r="H63" s="23" t="s">
        <v>53</v>
      </c>
      <c r="I63" s="14" t="s">
        <v>53</v>
      </c>
    </row>
    <row r="64" spans="1:9" s="9" customFormat="1" ht="47.25" x14ac:dyDescent="0.25">
      <c r="A64" s="16" t="s">
        <v>57</v>
      </c>
      <c r="B64" s="17" t="s">
        <v>20</v>
      </c>
      <c r="C64" s="14">
        <v>0</v>
      </c>
      <c r="D64" s="14">
        <v>0</v>
      </c>
      <c r="E64" s="27">
        <v>0</v>
      </c>
      <c r="F64" s="14">
        <f t="shared" si="6"/>
        <v>0</v>
      </c>
      <c r="G64" s="23" t="s">
        <v>53</v>
      </c>
      <c r="H64" s="23" t="s">
        <v>53</v>
      </c>
      <c r="I64" s="14" t="s">
        <v>53</v>
      </c>
    </row>
    <row r="65" spans="1:9" s="9" customFormat="1" ht="81.75" x14ac:dyDescent="0.25">
      <c r="A65" s="16" t="s">
        <v>3</v>
      </c>
      <c r="B65" s="17" t="s">
        <v>24</v>
      </c>
      <c r="C65" s="23" t="s">
        <v>53</v>
      </c>
      <c r="D65" s="23" t="s">
        <v>53</v>
      </c>
      <c r="E65" s="26" t="s">
        <v>53</v>
      </c>
      <c r="F65" s="23" t="s">
        <v>53</v>
      </c>
      <c r="G65" s="23" t="s">
        <v>53</v>
      </c>
      <c r="H65" s="23" t="s">
        <v>53</v>
      </c>
      <c r="I65" s="23" t="s">
        <v>53</v>
      </c>
    </row>
    <row r="66" spans="1:9" s="9" customFormat="1" ht="31.5" x14ac:dyDescent="0.25">
      <c r="A66" s="16" t="s">
        <v>8</v>
      </c>
      <c r="B66" s="18" t="s">
        <v>28</v>
      </c>
      <c r="C66" s="14">
        <v>8.9260000000000002</v>
      </c>
      <c r="D66" s="14">
        <v>9.8989999999999991</v>
      </c>
      <c r="E66" s="26">
        <v>6.1269999999999998</v>
      </c>
      <c r="F66" s="14">
        <f t="shared" ref="F66:F71" si="7">(C66+D66+E66)/3</f>
        <v>8.3173333333333321</v>
      </c>
      <c r="G66" s="23" t="s">
        <v>53</v>
      </c>
      <c r="H66" s="23" t="s">
        <v>53</v>
      </c>
      <c r="I66" s="14" t="s">
        <v>53</v>
      </c>
    </row>
    <row r="67" spans="1:9" s="9" customFormat="1" ht="31.5" x14ac:dyDescent="0.25">
      <c r="A67" s="16" t="s">
        <v>9</v>
      </c>
      <c r="B67" s="18" t="s">
        <v>30</v>
      </c>
      <c r="C67" s="14">
        <v>4.0060000000000002</v>
      </c>
      <c r="D67" s="14">
        <v>13.117000000000001</v>
      </c>
      <c r="E67" s="26">
        <v>1.895</v>
      </c>
      <c r="F67" s="14">
        <f t="shared" si="7"/>
        <v>6.3393333333333333</v>
      </c>
      <c r="G67" s="23" t="s">
        <v>53</v>
      </c>
      <c r="H67" s="23" t="s">
        <v>53</v>
      </c>
      <c r="I67" s="14" t="s">
        <v>53</v>
      </c>
    </row>
    <row r="68" spans="1:9" s="9" customFormat="1" ht="15.75" x14ac:dyDescent="0.25">
      <c r="A68" s="16" t="s">
        <v>10</v>
      </c>
      <c r="B68" s="13" t="s">
        <v>17</v>
      </c>
      <c r="C68" s="14">
        <v>2.7890000000000001</v>
      </c>
      <c r="D68" s="14">
        <v>0.25800000000000001</v>
      </c>
      <c r="E68" s="26">
        <v>7.8E-2</v>
      </c>
      <c r="F68" s="14">
        <f t="shared" si="7"/>
        <v>1.0416666666666667</v>
      </c>
      <c r="G68" s="23" t="s">
        <v>53</v>
      </c>
      <c r="H68" s="23" t="s">
        <v>53</v>
      </c>
      <c r="I68" s="14" t="s">
        <v>53</v>
      </c>
    </row>
    <row r="69" spans="1:9" s="9" customFormat="1" ht="31.5" x14ac:dyDescent="0.25">
      <c r="A69" s="16" t="s">
        <v>34</v>
      </c>
      <c r="B69" s="17" t="s">
        <v>18</v>
      </c>
      <c r="C69" s="14">
        <v>0</v>
      </c>
      <c r="D69" s="14">
        <v>0</v>
      </c>
      <c r="E69" s="26">
        <v>0</v>
      </c>
      <c r="F69" s="14">
        <f t="shared" si="7"/>
        <v>0</v>
      </c>
      <c r="G69" s="23" t="s">
        <v>53</v>
      </c>
      <c r="H69" s="23" t="s">
        <v>53</v>
      </c>
      <c r="I69" s="14" t="s">
        <v>53</v>
      </c>
    </row>
    <row r="70" spans="1:9" s="9" customFormat="1" ht="63" x14ac:dyDescent="0.25">
      <c r="A70" s="16" t="s">
        <v>35</v>
      </c>
      <c r="B70" s="17" t="s">
        <v>33</v>
      </c>
      <c r="C70" s="14">
        <v>8443.4700000000012</v>
      </c>
      <c r="D70" s="14">
        <v>5503.7400000000007</v>
      </c>
      <c r="E70" s="26">
        <v>2623.53</v>
      </c>
      <c r="F70" s="14">
        <f t="shared" si="7"/>
        <v>5523.5800000000008</v>
      </c>
      <c r="G70" s="23" t="s">
        <v>53</v>
      </c>
      <c r="H70" s="23" t="s">
        <v>53</v>
      </c>
      <c r="I70" s="14" t="s">
        <v>53</v>
      </c>
    </row>
    <row r="71" spans="1:9" s="9" customFormat="1" ht="47.25" x14ac:dyDescent="0.25">
      <c r="A71" s="16" t="s">
        <v>36</v>
      </c>
      <c r="B71" s="17" t="s">
        <v>20</v>
      </c>
      <c r="C71" s="14">
        <v>0</v>
      </c>
      <c r="D71" s="14">
        <v>0</v>
      </c>
      <c r="E71" s="27">
        <v>0</v>
      </c>
      <c r="F71" s="14">
        <f t="shared" si="7"/>
        <v>0</v>
      </c>
      <c r="G71" s="23" t="s">
        <v>53</v>
      </c>
      <c r="H71" s="23" t="s">
        <v>53</v>
      </c>
      <c r="I71" s="14" t="s">
        <v>53</v>
      </c>
    </row>
    <row r="72" spans="1:9" ht="47.25" x14ac:dyDescent="0.25">
      <c r="A72" s="12"/>
      <c r="B72" s="13" t="s">
        <v>45</v>
      </c>
      <c r="C72" s="23" t="s">
        <v>53</v>
      </c>
      <c r="D72" s="23" t="s">
        <v>53</v>
      </c>
      <c r="E72" s="26" t="s">
        <v>53</v>
      </c>
      <c r="F72" s="23" t="s">
        <v>53</v>
      </c>
      <c r="G72" s="23" t="s">
        <v>53</v>
      </c>
      <c r="H72" s="23" t="s">
        <v>53</v>
      </c>
      <c r="I72" s="23" t="s">
        <v>53</v>
      </c>
    </row>
    <row r="73" spans="1:9" ht="81.75" x14ac:dyDescent="0.25">
      <c r="A73" s="11" t="s">
        <v>2</v>
      </c>
      <c r="B73" s="13" t="s">
        <v>23</v>
      </c>
      <c r="C73" s="23" t="s">
        <v>53</v>
      </c>
      <c r="D73" s="23" t="s">
        <v>53</v>
      </c>
      <c r="E73" s="26" t="s">
        <v>53</v>
      </c>
      <c r="F73" s="23" t="s">
        <v>53</v>
      </c>
      <c r="G73" s="23" t="s">
        <v>53</v>
      </c>
      <c r="H73" s="23" t="s">
        <v>53</v>
      </c>
      <c r="I73" s="23" t="s">
        <v>53</v>
      </c>
    </row>
    <row r="74" spans="1:9" ht="31.5" x14ac:dyDescent="0.25">
      <c r="A74" s="11" t="s">
        <v>4</v>
      </c>
      <c r="B74" s="13" t="s">
        <v>26</v>
      </c>
      <c r="C74" s="14">
        <v>58.78</v>
      </c>
      <c r="D74" s="14">
        <v>45.106999999999999</v>
      </c>
      <c r="E74" s="26">
        <v>15.914999999999999</v>
      </c>
      <c r="F74" s="14">
        <f t="shared" ref="F74:F78" si="8">(C74+D74+E74)/3</f>
        <v>39.933999999999997</v>
      </c>
      <c r="G74" s="23" t="s">
        <v>53</v>
      </c>
      <c r="H74" s="23" t="s">
        <v>53</v>
      </c>
      <c r="I74" s="14" t="s">
        <v>53</v>
      </c>
    </row>
    <row r="75" spans="1:9" ht="31.5" x14ac:dyDescent="0.25">
      <c r="A75" s="11" t="s">
        <v>5</v>
      </c>
      <c r="B75" s="13" t="s">
        <v>54</v>
      </c>
      <c r="C75" s="14">
        <v>0.58199999999999996</v>
      </c>
      <c r="D75" s="14">
        <v>5.4670000000000005</v>
      </c>
      <c r="E75" s="26">
        <v>0.41099999999999998</v>
      </c>
      <c r="F75" s="14">
        <f t="shared" si="8"/>
        <v>2.1533333333333333</v>
      </c>
      <c r="G75" s="23" t="s">
        <v>53</v>
      </c>
      <c r="H75" s="23" t="s">
        <v>53</v>
      </c>
      <c r="I75" s="14" t="s">
        <v>53</v>
      </c>
    </row>
    <row r="76" spans="1:9" ht="31.5" x14ac:dyDescent="0.25">
      <c r="A76" s="11" t="s">
        <v>6</v>
      </c>
      <c r="B76" s="13" t="s">
        <v>18</v>
      </c>
      <c r="C76" s="14">
        <v>0</v>
      </c>
      <c r="D76" s="14">
        <v>0</v>
      </c>
      <c r="E76" s="26"/>
      <c r="F76" s="14">
        <f t="shared" si="8"/>
        <v>0</v>
      </c>
      <c r="G76" s="23" t="s">
        <v>53</v>
      </c>
      <c r="H76" s="23" t="s">
        <v>53</v>
      </c>
      <c r="I76" s="14" t="s">
        <v>53</v>
      </c>
    </row>
    <row r="77" spans="1:9" ht="63" x14ac:dyDescent="0.25">
      <c r="A77" s="11" t="s">
        <v>7</v>
      </c>
      <c r="B77" s="13" t="s">
        <v>19</v>
      </c>
      <c r="C77" s="14">
        <v>1197.8400000000001</v>
      </c>
      <c r="D77" s="14">
        <v>1300.1400000000001</v>
      </c>
      <c r="E77" s="26">
        <v>737.49</v>
      </c>
      <c r="F77" s="14">
        <f t="shared" si="8"/>
        <v>1078.49</v>
      </c>
      <c r="G77" s="23" t="s">
        <v>53</v>
      </c>
      <c r="H77" s="23" t="s">
        <v>53</v>
      </c>
      <c r="I77" s="14" t="s">
        <v>53</v>
      </c>
    </row>
    <row r="78" spans="1:9" ht="47.25" x14ac:dyDescent="0.25">
      <c r="A78" s="11" t="s">
        <v>12</v>
      </c>
      <c r="B78" s="13" t="s">
        <v>20</v>
      </c>
      <c r="C78" s="14">
        <v>0</v>
      </c>
      <c r="D78" s="14">
        <v>0</v>
      </c>
      <c r="E78" s="27">
        <v>0</v>
      </c>
      <c r="F78" s="14">
        <f t="shared" si="8"/>
        <v>0</v>
      </c>
      <c r="G78" s="23" t="s">
        <v>53</v>
      </c>
      <c r="H78" s="23" t="s">
        <v>53</v>
      </c>
      <c r="I78" s="14" t="s">
        <v>53</v>
      </c>
    </row>
    <row r="79" spans="1:9" ht="81.75" x14ac:dyDescent="0.25">
      <c r="A79" s="11" t="s">
        <v>3</v>
      </c>
      <c r="B79" s="13" t="s">
        <v>24</v>
      </c>
      <c r="C79" s="23" t="s">
        <v>53</v>
      </c>
      <c r="D79" s="23" t="s">
        <v>53</v>
      </c>
      <c r="E79" s="26" t="s">
        <v>53</v>
      </c>
      <c r="F79" s="23" t="s">
        <v>53</v>
      </c>
      <c r="G79" s="23" t="s">
        <v>53</v>
      </c>
      <c r="H79" s="23" t="s">
        <v>53</v>
      </c>
      <c r="I79" s="23" t="s">
        <v>53</v>
      </c>
    </row>
    <row r="80" spans="1:9" ht="31.5" x14ac:dyDescent="0.25">
      <c r="A80" s="11" t="s">
        <v>8</v>
      </c>
      <c r="B80" s="13" t="s">
        <v>26</v>
      </c>
      <c r="C80" s="14">
        <v>1.056</v>
      </c>
      <c r="D80" s="14">
        <v>0</v>
      </c>
      <c r="E80" s="26">
        <v>0</v>
      </c>
      <c r="F80" s="14">
        <f t="shared" ref="F80:F84" si="9">(C80+D80+E80)/3</f>
        <v>0.35200000000000004</v>
      </c>
      <c r="G80" s="23" t="s">
        <v>53</v>
      </c>
      <c r="H80" s="23" t="s">
        <v>53</v>
      </c>
      <c r="I80" s="14" t="s">
        <v>53</v>
      </c>
    </row>
    <row r="81" spans="1:9" ht="31.5" x14ac:dyDescent="0.25">
      <c r="A81" s="11" t="s">
        <v>9</v>
      </c>
      <c r="B81" s="13" t="s">
        <v>54</v>
      </c>
      <c r="C81" s="14">
        <v>8.2390000000000008</v>
      </c>
      <c r="D81" s="14">
        <v>3.7090000000000001</v>
      </c>
      <c r="E81" s="26">
        <v>0</v>
      </c>
      <c r="F81" s="14">
        <f t="shared" si="9"/>
        <v>3.9826666666666668</v>
      </c>
      <c r="G81" s="23" t="s">
        <v>53</v>
      </c>
      <c r="H81" s="23" t="s">
        <v>53</v>
      </c>
      <c r="I81" s="14" t="s">
        <v>53</v>
      </c>
    </row>
    <row r="82" spans="1:9" ht="31.5" x14ac:dyDescent="0.25">
      <c r="A82" s="11" t="s">
        <v>10</v>
      </c>
      <c r="B82" s="13" t="s">
        <v>18</v>
      </c>
      <c r="C82" s="14">
        <v>0</v>
      </c>
      <c r="D82" s="14">
        <v>0</v>
      </c>
      <c r="E82" s="26">
        <v>0</v>
      </c>
      <c r="F82" s="14">
        <f t="shared" si="9"/>
        <v>0</v>
      </c>
      <c r="G82" s="23" t="s">
        <v>53</v>
      </c>
      <c r="H82" s="23" t="s">
        <v>53</v>
      </c>
      <c r="I82" s="14" t="s">
        <v>53</v>
      </c>
    </row>
    <row r="83" spans="1:9" ht="63" x14ac:dyDescent="0.25">
      <c r="A83" s="11" t="s">
        <v>11</v>
      </c>
      <c r="B83" s="13" t="s">
        <v>19</v>
      </c>
      <c r="C83" s="14">
        <v>4155.24</v>
      </c>
      <c r="D83" s="14">
        <v>148.80000000000001</v>
      </c>
      <c r="E83" s="26">
        <v>0</v>
      </c>
      <c r="F83" s="14">
        <f t="shared" si="9"/>
        <v>1434.68</v>
      </c>
      <c r="G83" s="23" t="s">
        <v>53</v>
      </c>
      <c r="H83" s="23" t="s">
        <v>53</v>
      </c>
      <c r="I83" s="14" t="s">
        <v>53</v>
      </c>
    </row>
    <row r="84" spans="1:9" ht="47.25" x14ac:dyDescent="0.25">
      <c r="A84" s="11" t="s">
        <v>14</v>
      </c>
      <c r="B84" s="13" t="s">
        <v>20</v>
      </c>
      <c r="C84" s="14">
        <v>0</v>
      </c>
      <c r="D84" s="14">
        <v>0</v>
      </c>
      <c r="E84" s="27">
        <v>0</v>
      </c>
      <c r="F84" s="14">
        <f t="shared" si="9"/>
        <v>0</v>
      </c>
      <c r="G84" s="23" t="s">
        <v>53</v>
      </c>
      <c r="H84" s="23" t="s">
        <v>53</v>
      </c>
      <c r="I84" s="14" t="s">
        <v>53</v>
      </c>
    </row>
    <row r="85" spans="1:9" ht="47.25" x14ac:dyDescent="0.25">
      <c r="A85" s="12"/>
      <c r="B85" s="13" t="s">
        <v>46</v>
      </c>
      <c r="C85" s="23" t="s">
        <v>53</v>
      </c>
      <c r="D85" s="23" t="s">
        <v>53</v>
      </c>
      <c r="E85" s="26" t="s">
        <v>53</v>
      </c>
      <c r="F85" s="23" t="s">
        <v>53</v>
      </c>
      <c r="G85" s="23" t="s">
        <v>53</v>
      </c>
      <c r="H85" s="23" t="s">
        <v>53</v>
      </c>
      <c r="I85" s="23" t="s">
        <v>53</v>
      </c>
    </row>
    <row r="86" spans="1:9" ht="81.75" x14ac:dyDescent="0.25">
      <c r="A86" s="11" t="s">
        <v>2</v>
      </c>
      <c r="B86" s="13" t="s">
        <v>23</v>
      </c>
      <c r="C86" s="23" t="s">
        <v>53</v>
      </c>
      <c r="D86" s="23" t="s">
        <v>53</v>
      </c>
      <c r="E86" s="26" t="s">
        <v>53</v>
      </c>
      <c r="F86" s="23" t="s">
        <v>53</v>
      </c>
      <c r="G86" s="23" t="s">
        <v>53</v>
      </c>
      <c r="H86" s="23" t="s">
        <v>53</v>
      </c>
      <c r="I86" s="23" t="s">
        <v>53</v>
      </c>
    </row>
    <row r="87" spans="1:9" ht="15.75" x14ac:dyDescent="0.25">
      <c r="A87" s="11" t="s">
        <v>4</v>
      </c>
      <c r="B87" s="13" t="s">
        <v>16</v>
      </c>
      <c r="C87" s="14">
        <v>337.06900000000002</v>
      </c>
      <c r="D87" s="14">
        <v>234.71800000000002</v>
      </c>
      <c r="E87" s="26">
        <v>151.5</v>
      </c>
      <c r="F87" s="14">
        <f t="shared" ref="F87:F91" si="10">(C87+D87+E87)/3</f>
        <v>241.09566666666669</v>
      </c>
      <c r="G87" s="23" t="s">
        <v>53</v>
      </c>
      <c r="H87" s="23" t="s">
        <v>53</v>
      </c>
      <c r="I87" s="14" t="s">
        <v>53</v>
      </c>
    </row>
    <row r="88" spans="1:9" ht="15.75" x14ac:dyDescent="0.25">
      <c r="A88" s="11" t="s">
        <v>5</v>
      </c>
      <c r="B88" s="13" t="s">
        <v>17</v>
      </c>
      <c r="C88" s="14">
        <v>7.9499999999999993</v>
      </c>
      <c r="D88" s="14">
        <v>9.173</v>
      </c>
      <c r="E88" s="26">
        <v>2.4910000000000001</v>
      </c>
      <c r="F88" s="14">
        <f t="shared" si="10"/>
        <v>6.5379999999999994</v>
      </c>
      <c r="G88" s="23" t="s">
        <v>53</v>
      </c>
      <c r="H88" s="23" t="s">
        <v>53</v>
      </c>
      <c r="I88" s="14" t="s">
        <v>53</v>
      </c>
    </row>
    <row r="89" spans="1:9" ht="31.5" x14ac:dyDescent="0.25">
      <c r="A89" s="11" t="s">
        <v>6</v>
      </c>
      <c r="B89" s="13" t="s">
        <v>18</v>
      </c>
      <c r="C89" s="14">
        <v>0</v>
      </c>
      <c r="D89" s="14">
        <v>0</v>
      </c>
      <c r="E89" s="26">
        <v>0</v>
      </c>
      <c r="F89" s="14">
        <f t="shared" si="10"/>
        <v>0</v>
      </c>
      <c r="G89" s="23" t="s">
        <v>53</v>
      </c>
      <c r="H89" s="23" t="s">
        <v>53</v>
      </c>
      <c r="I89" s="14" t="s">
        <v>53</v>
      </c>
    </row>
    <row r="90" spans="1:9" ht="63" x14ac:dyDescent="0.25">
      <c r="A90" s="11" t="s">
        <v>7</v>
      </c>
      <c r="B90" s="13" t="s">
        <v>19</v>
      </c>
      <c r="C90" s="14">
        <v>9342.7800000000007</v>
      </c>
      <c r="D90" s="14">
        <v>7680.8700000000008</v>
      </c>
      <c r="E90" s="26">
        <v>3202.92</v>
      </c>
      <c r="F90" s="14">
        <f t="shared" si="10"/>
        <v>6742.19</v>
      </c>
      <c r="G90" s="23" t="s">
        <v>53</v>
      </c>
      <c r="H90" s="23" t="s">
        <v>53</v>
      </c>
      <c r="I90" s="14" t="s">
        <v>53</v>
      </c>
    </row>
    <row r="91" spans="1:9" ht="47.25" x14ac:dyDescent="0.25">
      <c r="A91" s="11" t="s">
        <v>12</v>
      </c>
      <c r="B91" s="13" t="s">
        <v>20</v>
      </c>
      <c r="C91" s="14">
        <v>0</v>
      </c>
      <c r="D91" s="14">
        <v>0</v>
      </c>
      <c r="E91" s="27">
        <v>0</v>
      </c>
      <c r="F91" s="14">
        <f t="shared" si="10"/>
        <v>0</v>
      </c>
      <c r="G91" s="23" t="s">
        <v>53</v>
      </c>
      <c r="H91" s="23" t="s">
        <v>53</v>
      </c>
      <c r="I91" s="14" t="s">
        <v>53</v>
      </c>
    </row>
    <row r="92" spans="1:9" ht="81.75" x14ac:dyDescent="0.25">
      <c r="A92" s="11" t="s">
        <v>3</v>
      </c>
      <c r="B92" s="13" t="s">
        <v>24</v>
      </c>
      <c r="C92" s="23" t="s">
        <v>53</v>
      </c>
      <c r="D92" s="23" t="s">
        <v>53</v>
      </c>
      <c r="E92" s="26" t="s">
        <v>53</v>
      </c>
      <c r="F92" s="23" t="s">
        <v>53</v>
      </c>
      <c r="G92" s="23" t="s">
        <v>53</v>
      </c>
      <c r="H92" s="23" t="s">
        <v>53</v>
      </c>
      <c r="I92" s="23" t="s">
        <v>53</v>
      </c>
    </row>
    <row r="93" spans="1:9" ht="15.75" x14ac:dyDescent="0.25">
      <c r="A93" s="11" t="s">
        <v>8</v>
      </c>
      <c r="B93" s="13" t="s">
        <v>16</v>
      </c>
      <c r="C93" s="14">
        <v>103.483</v>
      </c>
      <c r="D93" s="14">
        <v>173.77450000000002</v>
      </c>
      <c r="E93" s="26">
        <v>79.675999999999988</v>
      </c>
      <c r="F93" s="14">
        <f t="shared" ref="F93:F97" si="11">(C93+D93+E93)/3</f>
        <v>118.97783333333335</v>
      </c>
      <c r="G93" s="23" t="s">
        <v>53</v>
      </c>
      <c r="H93" s="23" t="s">
        <v>53</v>
      </c>
      <c r="I93" s="14" t="s">
        <v>53</v>
      </c>
    </row>
    <row r="94" spans="1:9" ht="15.75" x14ac:dyDescent="0.25">
      <c r="A94" s="11" t="s">
        <v>9</v>
      </c>
      <c r="B94" s="13" t="s">
        <v>17</v>
      </c>
      <c r="C94" s="14">
        <v>33.586999999999996</v>
      </c>
      <c r="D94" s="14">
        <v>40.237000000000009</v>
      </c>
      <c r="E94" s="26">
        <v>27.442</v>
      </c>
      <c r="F94" s="14">
        <f t="shared" si="11"/>
        <v>33.75533333333334</v>
      </c>
      <c r="G94" s="23" t="s">
        <v>53</v>
      </c>
      <c r="H94" s="23" t="s">
        <v>53</v>
      </c>
      <c r="I94" s="14" t="s">
        <v>53</v>
      </c>
    </row>
    <row r="95" spans="1:9" ht="31.5" x14ac:dyDescent="0.25">
      <c r="A95" s="11" t="s">
        <v>10</v>
      </c>
      <c r="B95" s="13" t="s">
        <v>18</v>
      </c>
      <c r="C95" s="14">
        <v>0</v>
      </c>
      <c r="D95" s="14">
        <v>0</v>
      </c>
      <c r="E95" s="26">
        <v>0</v>
      </c>
      <c r="F95" s="14">
        <f t="shared" si="11"/>
        <v>0</v>
      </c>
      <c r="G95" s="23" t="s">
        <v>53</v>
      </c>
      <c r="H95" s="23" t="s">
        <v>53</v>
      </c>
      <c r="I95" s="14" t="s">
        <v>53</v>
      </c>
    </row>
    <row r="96" spans="1:9" ht="63" x14ac:dyDescent="0.25">
      <c r="A96" s="11" t="s">
        <v>11</v>
      </c>
      <c r="B96" s="13" t="s">
        <v>19</v>
      </c>
      <c r="C96" s="14">
        <v>34389.54</v>
      </c>
      <c r="D96" s="14">
        <v>33300.51</v>
      </c>
      <c r="E96" s="26">
        <v>17790.900000000001</v>
      </c>
      <c r="F96" s="14">
        <f t="shared" si="11"/>
        <v>28493.650000000005</v>
      </c>
      <c r="G96" s="23" t="s">
        <v>53</v>
      </c>
      <c r="H96" s="23" t="s">
        <v>53</v>
      </c>
      <c r="I96" s="14" t="s">
        <v>53</v>
      </c>
    </row>
    <row r="97" spans="1:9" ht="47.25" x14ac:dyDescent="0.25">
      <c r="A97" s="11" t="s">
        <v>14</v>
      </c>
      <c r="B97" s="13" t="s">
        <v>20</v>
      </c>
      <c r="C97" s="20">
        <v>0</v>
      </c>
      <c r="D97" s="20">
        <v>0</v>
      </c>
      <c r="E97" s="27">
        <v>0</v>
      </c>
      <c r="F97" s="14">
        <f t="shared" si="11"/>
        <v>0</v>
      </c>
      <c r="G97" s="23" t="s">
        <v>53</v>
      </c>
      <c r="H97" s="23" t="s">
        <v>53</v>
      </c>
      <c r="I97" s="14" t="s">
        <v>53</v>
      </c>
    </row>
    <row r="98" spans="1:9" ht="47.25" x14ac:dyDescent="0.25">
      <c r="A98" s="12"/>
      <c r="B98" s="13" t="s">
        <v>47</v>
      </c>
      <c r="C98" s="23" t="s">
        <v>53</v>
      </c>
      <c r="D98" s="23" t="s">
        <v>53</v>
      </c>
      <c r="E98" s="26" t="s">
        <v>53</v>
      </c>
      <c r="F98" s="23" t="s">
        <v>53</v>
      </c>
      <c r="G98" s="23" t="s">
        <v>53</v>
      </c>
      <c r="H98" s="23" t="s">
        <v>53</v>
      </c>
      <c r="I98" s="23" t="s">
        <v>53</v>
      </c>
    </row>
    <row r="99" spans="1:9" ht="81.75" x14ac:dyDescent="0.25">
      <c r="A99" s="21" t="s">
        <v>2</v>
      </c>
      <c r="B99" s="22" t="s">
        <v>37</v>
      </c>
      <c r="C99" s="23" t="s">
        <v>53</v>
      </c>
      <c r="D99" s="23" t="s">
        <v>53</v>
      </c>
      <c r="E99" s="26" t="s">
        <v>53</v>
      </c>
      <c r="F99" s="23" t="s">
        <v>53</v>
      </c>
      <c r="G99" s="23" t="s">
        <v>53</v>
      </c>
      <c r="H99" s="23" t="s">
        <v>53</v>
      </c>
      <c r="I99" s="23" t="s">
        <v>53</v>
      </c>
    </row>
    <row r="100" spans="1:9" ht="31.5" x14ac:dyDescent="0.25">
      <c r="A100" s="21" t="s">
        <v>4</v>
      </c>
      <c r="B100" s="22" t="s">
        <v>26</v>
      </c>
      <c r="C100" s="20">
        <v>84.971000000000004</v>
      </c>
      <c r="D100" s="20">
        <v>105.83799999999999</v>
      </c>
      <c r="E100" s="26">
        <v>119.65</v>
      </c>
      <c r="F100" s="14">
        <f t="shared" ref="F100:F105" si="12">(C100+D100+E100)/3</f>
        <v>103.48633333333333</v>
      </c>
      <c r="G100" s="23" t="s">
        <v>53</v>
      </c>
      <c r="H100" s="23" t="s">
        <v>53</v>
      </c>
      <c r="I100" s="14" t="s">
        <v>53</v>
      </c>
    </row>
    <row r="101" spans="1:9" ht="31.5" x14ac:dyDescent="0.25">
      <c r="A101" s="21" t="s">
        <v>5</v>
      </c>
      <c r="B101" s="22" t="s">
        <v>25</v>
      </c>
      <c r="C101" s="20">
        <v>5.9790000000000001</v>
      </c>
      <c r="D101" s="20">
        <v>16.024000000000001</v>
      </c>
      <c r="E101" s="26">
        <v>15.174000000000003</v>
      </c>
      <c r="F101" s="14">
        <f t="shared" si="12"/>
        <v>12.392333333333335</v>
      </c>
      <c r="G101" s="23" t="s">
        <v>53</v>
      </c>
      <c r="H101" s="23" t="s">
        <v>53</v>
      </c>
      <c r="I101" s="14" t="s">
        <v>53</v>
      </c>
    </row>
    <row r="102" spans="1:9" ht="15.75" x14ac:dyDescent="0.25">
      <c r="A102" s="21" t="s">
        <v>6</v>
      </c>
      <c r="B102" s="22" t="s">
        <v>38</v>
      </c>
      <c r="C102" s="20">
        <v>1.663</v>
      </c>
      <c r="D102" s="20">
        <v>0.77</v>
      </c>
      <c r="E102" s="26">
        <v>2.7080000000000002</v>
      </c>
      <c r="F102" s="14">
        <f t="shared" si="12"/>
        <v>1.7136666666666667</v>
      </c>
      <c r="G102" s="23" t="s">
        <v>53</v>
      </c>
      <c r="H102" s="23" t="s">
        <v>53</v>
      </c>
      <c r="I102" s="14" t="s">
        <v>53</v>
      </c>
    </row>
    <row r="103" spans="1:9" ht="31.5" x14ac:dyDescent="0.25">
      <c r="A103" s="21" t="s">
        <v>7</v>
      </c>
      <c r="B103" s="13" t="s">
        <v>18</v>
      </c>
      <c r="C103" s="20">
        <v>0</v>
      </c>
      <c r="D103" s="20">
        <v>0</v>
      </c>
      <c r="E103" s="26"/>
      <c r="F103" s="14">
        <f t="shared" si="12"/>
        <v>0</v>
      </c>
      <c r="G103" s="23" t="s">
        <v>53</v>
      </c>
      <c r="H103" s="23" t="s">
        <v>53</v>
      </c>
      <c r="I103" s="14" t="s">
        <v>53</v>
      </c>
    </row>
    <row r="104" spans="1:9" ht="47.25" x14ac:dyDescent="0.25">
      <c r="A104" s="21" t="s">
        <v>12</v>
      </c>
      <c r="B104" s="22" t="s">
        <v>39</v>
      </c>
      <c r="C104" s="20">
        <v>1915.8000000000002</v>
      </c>
      <c r="D104" s="20">
        <v>1030.44</v>
      </c>
      <c r="E104" s="26">
        <v>1528.92</v>
      </c>
      <c r="F104" s="14">
        <f t="shared" si="12"/>
        <v>1491.72</v>
      </c>
      <c r="G104" s="23" t="s">
        <v>53</v>
      </c>
      <c r="H104" s="23" t="s">
        <v>53</v>
      </c>
      <c r="I104" s="14" t="s">
        <v>53</v>
      </c>
    </row>
    <row r="105" spans="1:9" ht="47.25" x14ac:dyDescent="0.25">
      <c r="A105" s="11" t="s">
        <v>13</v>
      </c>
      <c r="B105" s="13" t="s">
        <v>20</v>
      </c>
      <c r="C105" s="20">
        <v>0</v>
      </c>
      <c r="D105" s="20">
        <v>0</v>
      </c>
      <c r="E105" s="27">
        <v>0</v>
      </c>
      <c r="F105" s="14">
        <f t="shared" si="12"/>
        <v>0</v>
      </c>
      <c r="G105" s="23" t="s">
        <v>53</v>
      </c>
      <c r="H105" s="23" t="s">
        <v>53</v>
      </c>
      <c r="I105" s="14" t="s">
        <v>53</v>
      </c>
    </row>
    <row r="106" spans="1:9" ht="78.75" x14ac:dyDescent="0.25">
      <c r="A106" s="21" t="s">
        <v>3</v>
      </c>
      <c r="B106" s="22" t="s">
        <v>40</v>
      </c>
      <c r="C106" s="23" t="s">
        <v>53</v>
      </c>
      <c r="D106" s="23" t="s">
        <v>53</v>
      </c>
      <c r="E106" s="26" t="s">
        <v>53</v>
      </c>
      <c r="F106" s="23" t="s">
        <v>53</v>
      </c>
      <c r="G106" s="23" t="s">
        <v>53</v>
      </c>
      <c r="H106" s="23" t="s">
        <v>53</v>
      </c>
      <c r="I106" s="23" t="s">
        <v>53</v>
      </c>
    </row>
    <row r="107" spans="1:9" ht="31.5" x14ac:dyDescent="0.25">
      <c r="A107" s="21" t="s">
        <v>8</v>
      </c>
      <c r="B107" s="22" t="s">
        <v>26</v>
      </c>
      <c r="C107" s="20">
        <v>3.9</v>
      </c>
      <c r="D107" s="20">
        <v>6.9930000000000003</v>
      </c>
      <c r="E107" s="26">
        <v>8.9700000000000006</v>
      </c>
      <c r="F107" s="14">
        <f t="shared" ref="F107:F112" si="13">(C107+D107+E107)/3</f>
        <v>6.6209999999999996</v>
      </c>
      <c r="G107" s="23" t="s">
        <v>53</v>
      </c>
      <c r="H107" s="23" t="s">
        <v>53</v>
      </c>
      <c r="I107" s="14" t="s">
        <v>53</v>
      </c>
    </row>
    <row r="108" spans="1:9" ht="31.5" x14ac:dyDescent="0.25">
      <c r="A108" s="21" t="s">
        <v>9</v>
      </c>
      <c r="B108" s="22" t="s">
        <v>25</v>
      </c>
      <c r="C108" s="20">
        <v>7.1689999999999996</v>
      </c>
      <c r="D108" s="20">
        <v>21.314</v>
      </c>
      <c r="E108" s="26">
        <v>11.536999999999999</v>
      </c>
      <c r="F108" s="14">
        <f t="shared" si="13"/>
        <v>13.339999999999998</v>
      </c>
      <c r="G108" s="23" t="s">
        <v>53</v>
      </c>
      <c r="H108" s="23" t="s">
        <v>53</v>
      </c>
      <c r="I108" s="14" t="s">
        <v>53</v>
      </c>
    </row>
    <row r="109" spans="1:9" ht="15.75" x14ac:dyDescent="0.25">
      <c r="A109" s="21" t="s">
        <v>10</v>
      </c>
      <c r="B109" s="22" t="s">
        <v>38</v>
      </c>
      <c r="C109" s="20">
        <v>1.8819999999999999</v>
      </c>
      <c r="D109" s="20">
        <v>0</v>
      </c>
      <c r="E109" s="26">
        <v>1.5900000000000003</v>
      </c>
      <c r="F109" s="14">
        <f t="shared" si="13"/>
        <v>1.1573333333333335</v>
      </c>
      <c r="G109" s="23" t="s">
        <v>53</v>
      </c>
      <c r="H109" s="23" t="s">
        <v>53</v>
      </c>
      <c r="I109" s="14" t="s">
        <v>53</v>
      </c>
    </row>
    <row r="110" spans="1:9" ht="31.5" x14ac:dyDescent="0.25">
      <c r="A110" s="21" t="s">
        <v>11</v>
      </c>
      <c r="B110" s="22" t="s">
        <v>18</v>
      </c>
      <c r="C110" s="14">
        <v>0</v>
      </c>
      <c r="D110" s="14">
        <v>0</v>
      </c>
      <c r="E110" s="26"/>
      <c r="F110" s="14">
        <f t="shared" si="13"/>
        <v>0</v>
      </c>
      <c r="G110" s="23" t="s">
        <v>53</v>
      </c>
      <c r="H110" s="23" t="s">
        <v>53</v>
      </c>
      <c r="I110" s="14" t="s">
        <v>53</v>
      </c>
    </row>
    <row r="111" spans="1:9" ht="47.25" x14ac:dyDescent="0.25">
      <c r="A111" s="11" t="s">
        <v>14</v>
      </c>
      <c r="B111" s="13" t="s">
        <v>39</v>
      </c>
      <c r="C111" s="20">
        <v>2869.98</v>
      </c>
      <c r="D111" s="20">
        <v>3454.9500000000003</v>
      </c>
      <c r="E111" s="26">
        <v>5788.3200000000006</v>
      </c>
      <c r="F111" s="14">
        <f t="shared" si="13"/>
        <v>4037.75</v>
      </c>
      <c r="G111" s="23" t="s">
        <v>53</v>
      </c>
      <c r="H111" s="23" t="s">
        <v>53</v>
      </c>
      <c r="I111" s="14" t="s">
        <v>53</v>
      </c>
    </row>
    <row r="112" spans="1:9" ht="47.25" x14ac:dyDescent="0.25">
      <c r="A112" s="21" t="s">
        <v>15</v>
      </c>
      <c r="B112" s="13" t="s">
        <v>20</v>
      </c>
      <c r="C112" s="14">
        <v>0</v>
      </c>
      <c r="D112" s="14">
        <v>0</v>
      </c>
      <c r="E112" s="27">
        <v>0</v>
      </c>
      <c r="F112" s="14">
        <f t="shared" si="13"/>
        <v>0</v>
      </c>
      <c r="G112" s="23" t="s">
        <v>53</v>
      </c>
      <c r="H112" s="23" t="s">
        <v>53</v>
      </c>
      <c r="I112" s="14" t="s">
        <v>53</v>
      </c>
    </row>
    <row r="113" spans="1:9" ht="47.25" x14ac:dyDescent="0.25">
      <c r="A113" s="12"/>
      <c r="B113" s="13" t="s">
        <v>48</v>
      </c>
      <c r="C113" s="23" t="s">
        <v>53</v>
      </c>
      <c r="D113" s="23" t="s">
        <v>53</v>
      </c>
      <c r="E113" s="26" t="s">
        <v>53</v>
      </c>
      <c r="F113" s="23" t="s">
        <v>53</v>
      </c>
      <c r="G113" s="23" t="s">
        <v>53</v>
      </c>
      <c r="H113" s="23" t="s">
        <v>53</v>
      </c>
      <c r="I113" s="23" t="s">
        <v>53</v>
      </c>
    </row>
    <row r="114" spans="1:9" ht="81.75" x14ac:dyDescent="0.25">
      <c r="A114" s="11" t="s">
        <v>2</v>
      </c>
      <c r="B114" s="13" t="s">
        <v>23</v>
      </c>
      <c r="C114" s="23" t="s">
        <v>53</v>
      </c>
      <c r="D114" s="23" t="s">
        <v>53</v>
      </c>
      <c r="E114" s="26" t="s">
        <v>53</v>
      </c>
      <c r="F114" s="23" t="s">
        <v>53</v>
      </c>
      <c r="G114" s="23" t="s">
        <v>53</v>
      </c>
      <c r="H114" s="23" t="s">
        <v>53</v>
      </c>
      <c r="I114" s="23" t="s">
        <v>53</v>
      </c>
    </row>
    <row r="115" spans="1:9" ht="15.75" x14ac:dyDescent="0.25">
      <c r="A115" s="11" t="s">
        <v>4</v>
      </c>
      <c r="B115" s="13" t="s">
        <v>16</v>
      </c>
      <c r="C115" s="14">
        <v>399.96</v>
      </c>
      <c r="D115" s="14">
        <v>280.11399999999998</v>
      </c>
      <c r="E115" s="26">
        <v>266.47899999999998</v>
      </c>
      <c r="F115" s="14">
        <f t="shared" ref="F115:F119" si="14">(C115+D115+E115)/3</f>
        <v>315.51766666666663</v>
      </c>
      <c r="G115" s="23">
        <v>2127.4636099999998</v>
      </c>
      <c r="H115" s="23" t="s">
        <v>53</v>
      </c>
      <c r="I115" s="14" t="s">
        <v>53</v>
      </c>
    </row>
    <row r="116" spans="1:9" ht="15.75" x14ac:dyDescent="0.25">
      <c r="A116" s="11" t="s">
        <v>5</v>
      </c>
      <c r="B116" s="13" t="s">
        <v>17</v>
      </c>
      <c r="C116" s="14">
        <v>7.5970000000000004</v>
      </c>
      <c r="D116" s="14">
        <v>2.6539999999999999</v>
      </c>
      <c r="E116" s="26">
        <v>0</v>
      </c>
      <c r="F116" s="14">
        <f t="shared" si="14"/>
        <v>3.4170000000000003</v>
      </c>
      <c r="G116" s="23">
        <v>2394.14174</v>
      </c>
      <c r="H116" s="23" t="s">
        <v>53</v>
      </c>
      <c r="I116" s="14" t="s">
        <v>53</v>
      </c>
    </row>
    <row r="117" spans="1:9" ht="31.5" x14ac:dyDescent="0.25">
      <c r="A117" s="11" t="s">
        <v>6</v>
      </c>
      <c r="B117" s="13" t="s">
        <v>18</v>
      </c>
      <c r="C117" s="14">
        <v>0</v>
      </c>
      <c r="D117" s="14">
        <v>0</v>
      </c>
      <c r="E117" s="26">
        <v>0</v>
      </c>
      <c r="F117" s="14">
        <f t="shared" si="14"/>
        <v>0</v>
      </c>
      <c r="G117" s="23" t="s">
        <v>53</v>
      </c>
      <c r="H117" s="23" t="s">
        <v>53</v>
      </c>
      <c r="I117" s="14" t="s">
        <v>53</v>
      </c>
    </row>
    <row r="118" spans="1:9" ht="63" x14ac:dyDescent="0.25">
      <c r="A118" s="11" t="s">
        <v>7</v>
      </c>
      <c r="B118" s="13" t="s">
        <v>19</v>
      </c>
      <c r="C118" s="14">
        <v>23406.240000000002</v>
      </c>
      <c r="D118" s="14">
        <v>10718.25</v>
      </c>
      <c r="E118" s="26">
        <v>12721.470000000001</v>
      </c>
      <c r="F118" s="14">
        <f t="shared" si="14"/>
        <v>15615.320000000002</v>
      </c>
      <c r="G118" s="23">
        <v>3.4788600000000001</v>
      </c>
      <c r="H118" s="23" t="s">
        <v>53</v>
      </c>
      <c r="I118" s="14" t="s">
        <v>53</v>
      </c>
    </row>
    <row r="119" spans="1:9" ht="47.25" x14ac:dyDescent="0.25">
      <c r="A119" s="11" t="s">
        <v>12</v>
      </c>
      <c r="B119" s="13" t="s">
        <v>20</v>
      </c>
      <c r="C119" s="14">
        <v>0</v>
      </c>
      <c r="D119" s="14">
        <v>0</v>
      </c>
      <c r="E119" s="27">
        <v>0</v>
      </c>
      <c r="F119" s="14">
        <f t="shared" si="14"/>
        <v>0</v>
      </c>
      <c r="G119" s="23" t="s">
        <v>53</v>
      </c>
      <c r="H119" s="23" t="s">
        <v>53</v>
      </c>
      <c r="I119" s="14" t="s">
        <v>53</v>
      </c>
    </row>
    <row r="120" spans="1:9" ht="81.75" x14ac:dyDescent="0.25">
      <c r="A120" s="11" t="s">
        <v>3</v>
      </c>
      <c r="B120" s="13" t="s">
        <v>24</v>
      </c>
      <c r="C120" s="23" t="s">
        <v>53</v>
      </c>
      <c r="D120" s="23" t="s">
        <v>53</v>
      </c>
      <c r="E120" s="26" t="s">
        <v>53</v>
      </c>
      <c r="F120" s="23" t="s">
        <v>53</v>
      </c>
      <c r="G120" s="23" t="s">
        <v>53</v>
      </c>
      <c r="H120" s="23" t="s">
        <v>53</v>
      </c>
      <c r="I120" s="23" t="s">
        <v>53</v>
      </c>
    </row>
    <row r="121" spans="1:9" ht="15.75" x14ac:dyDescent="0.25">
      <c r="A121" s="11" t="s">
        <v>8</v>
      </c>
      <c r="B121" s="13" t="s">
        <v>16</v>
      </c>
      <c r="C121" s="14">
        <v>27.24</v>
      </c>
      <c r="D121" s="14">
        <v>28.23</v>
      </c>
      <c r="E121" s="26">
        <v>32.719000000000001</v>
      </c>
      <c r="F121" s="14">
        <f t="shared" ref="F121:F125" si="15">(C121+D121+E121)/3</f>
        <v>29.396333333333331</v>
      </c>
      <c r="G121" s="23">
        <v>2618.2694499999998</v>
      </c>
      <c r="H121" s="23" t="s">
        <v>53</v>
      </c>
      <c r="I121" s="14" t="s">
        <v>53</v>
      </c>
    </row>
    <row r="122" spans="1:9" ht="15.75" x14ac:dyDescent="0.25">
      <c r="A122" s="11" t="s">
        <v>9</v>
      </c>
      <c r="B122" s="13" t="s">
        <v>17</v>
      </c>
      <c r="C122" s="14">
        <v>1.8859999999999999</v>
      </c>
      <c r="D122" s="14">
        <v>1.8540000000000001</v>
      </c>
      <c r="E122" s="26">
        <v>0</v>
      </c>
      <c r="F122" s="14">
        <f t="shared" si="15"/>
        <v>1.2466666666666668</v>
      </c>
      <c r="G122" s="23">
        <v>2758.8101900000001</v>
      </c>
      <c r="H122" s="23" t="s">
        <v>53</v>
      </c>
      <c r="I122" s="14" t="s">
        <v>53</v>
      </c>
    </row>
    <row r="123" spans="1:9" ht="31.5" x14ac:dyDescent="0.25">
      <c r="A123" s="11" t="s">
        <v>10</v>
      </c>
      <c r="B123" s="13" t="s">
        <v>18</v>
      </c>
      <c r="C123" s="14">
        <v>0</v>
      </c>
      <c r="D123" s="14">
        <v>0</v>
      </c>
      <c r="E123" s="26">
        <v>0</v>
      </c>
      <c r="F123" s="14">
        <f t="shared" si="15"/>
        <v>0</v>
      </c>
      <c r="G123" s="23" t="s">
        <v>53</v>
      </c>
      <c r="H123" s="23" t="s">
        <v>53</v>
      </c>
      <c r="I123" s="14" t="s">
        <v>53</v>
      </c>
    </row>
    <row r="124" spans="1:9" ht="63" x14ac:dyDescent="0.25">
      <c r="A124" s="11" t="s">
        <v>11</v>
      </c>
      <c r="B124" s="13" t="s">
        <v>19</v>
      </c>
      <c r="C124" s="14">
        <v>7303.29</v>
      </c>
      <c r="D124" s="14">
        <v>7732.02</v>
      </c>
      <c r="E124" s="26">
        <v>10243.02</v>
      </c>
      <c r="F124" s="14">
        <f t="shared" si="15"/>
        <v>8426.11</v>
      </c>
      <c r="G124" s="23">
        <v>7596.35</v>
      </c>
      <c r="H124" s="23" t="s">
        <v>53</v>
      </c>
      <c r="I124" s="14" t="s">
        <v>53</v>
      </c>
    </row>
    <row r="125" spans="1:9" ht="47.25" x14ac:dyDescent="0.25">
      <c r="A125" s="11" t="s">
        <v>14</v>
      </c>
      <c r="B125" s="13" t="s">
        <v>20</v>
      </c>
      <c r="C125" s="14">
        <v>0</v>
      </c>
      <c r="D125" s="14">
        <v>0</v>
      </c>
      <c r="E125" s="27">
        <v>0</v>
      </c>
      <c r="F125" s="14">
        <f t="shared" si="15"/>
        <v>0</v>
      </c>
      <c r="G125" s="23" t="s">
        <v>53</v>
      </c>
      <c r="H125" s="23" t="s">
        <v>53</v>
      </c>
      <c r="I125" s="14" t="s">
        <v>53</v>
      </c>
    </row>
    <row r="126" spans="1:9" ht="47.25" x14ac:dyDescent="0.25">
      <c r="A126" s="12"/>
      <c r="B126" s="13" t="s">
        <v>49</v>
      </c>
      <c r="C126" s="23" t="s">
        <v>53</v>
      </c>
      <c r="D126" s="23" t="s">
        <v>53</v>
      </c>
      <c r="E126" s="26" t="s">
        <v>53</v>
      </c>
      <c r="F126" s="23" t="s">
        <v>53</v>
      </c>
      <c r="G126" s="23" t="s">
        <v>53</v>
      </c>
      <c r="H126" s="23" t="s">
        <v>53</v>
      </c>
      <c r="I126" s="23" t="s">
        <v>53</v>
      </c>
    </row>
    <row r="127" spans="1:9" ht="81.75" x14ac:dyDescent="0.25">
      <c r="A127" s="11" t="s">
        <v>2</v>
      </c>
      <c r="B127" s="13" t="s">
        <v>23</v>
      </c>
      <c r="C127" s="23" t="s">
        <v>53</v>
      </c>
      <c r="D127" s="23" t="s">
        <v>53</v>
      </c>
      <c r="E127" s="26" t="s">
        <v>53</v>
      </c>
      <c r="F127" s="23" t="s">
        <v>53</v>
      </c>
      <c r="G127" s="23" t="s">
        <v>53</v>
      </c>
      <c r="H127" s="23" t="s">
        <v>53</v>
      </c>
      <c r="I127" s="23" t="s">
        <v>53</v>
      </c>
    </row>
    <row r="128" spans="1:9" ht="15.75" x14ac:dyDescent="0.25">
      <c r="A128" s="11" t="s">
        <v>4</v>
      </c>
      <c r="B128" s="13" t="s">
        <v>16</v>
      </c>
      <c r="C128" s="14">
        <v>212.67400000000001</v>
      </c>
      <c r="D128" s="14">
        <v>196.75</v>
      </c>
      <c r="E128" s="26">
        <v>167.91499999999999</v>
      </c>
      <c r="F128" s="14">
        <f t="shared" ref="F128:F132" si="16">(C128+D128+E128)/3</f>
        <v>192.44633333333331</v>
      </c>
      <c r="G128" s="23" t="s">
        <v>53</v>
      </c>
      <c r="H128" s="23" t="s">
        <v>53</v>
      </c>
      <c r="I128" s="14" t="s">
        <v>53</v>
      </c>
    </row>
    <row r="129" spans="1:9" ht="15.75" x14ac:dyDescent="0.25">
      <c r="A129" s="11" t="s">
        <v>5</v>
      </c>
      <c r="B129" s="13" t="s">
        <v>17</v>
      </c>
      <c r="C129" s="14">
        <v>0</v>
      </c>
      <c r="D129" s="14">
        <v>1.6</v>
      </c>
      <c r="E129" s="26">
        <v>1.9379999999999999</v>
      </c>
      <c r="F129" s="14">
        <f t="shared" si="16"/>
        <v>1.1793333333333333</v>
      </c>
      <c r="G129" s="23" t="s">
        <v>53</v>
      </c>
      <c r="H129" s="23" t="s">
        <v>53</v>
      </c>
      <c r="I129" s="14" t="s">
        <v>53</v>
      </c>
    </row>
    <row r="130" spans="1:9" ht="31.5" x14ac:dyDescent="0.25">
      <c r="A130" s="11" t="s">
        <v>6</v>
      </c>
      <c r="B130" s="13" t="s">
        <v>18</v>
      </c>
      <c r="C130" s="14">
        <v>0</v>
      </c>
      <c r="D130" s="14">
        <v>0</v>
      </c>
      <c r="E130" s="26">
        <v>0</v>
      </c>
      <c r="F130" s="14">
        <f t="shared" si="16"/>
        <v>0</v>
      </c>
      <c r="G130" s="23" t="s">
        <v>53</v>
      </c>
      <c r="H130" s="23" t="s">
        <v>53</v>
      </c>
      <c r="I130" s="14" t="s">
        <v>53</v>
      </c>
    </row>
    <row r="131" spans="1:9" ht="63" x14ac:dyDescent="0.25">
      <c r="A131" s="11" t="s">
        <v>7</v>
      </c>
      <c r="B131" s="13" t="s">
        <v>19</v>
      </c>
      <c r="C131" s="14">
        <v>7469.7599999999993</v>
      </c>
      <c r="D131" s="14">
        <v>9465.5400000000009</v>
      </c>
      <c r="E131" s="26">
        <v>6749.9400000000005</v>
      </c>
      <c r="F131" s="14">
        <f t="shared" si="16"/>
        <v>7895.079999999999</v>
      </c>
      <c r="G131" s="23" t="s">
        <v>53</v>
      </c>
      <c r="H131" s="23" t="s">
        <v>53</v>
      </c>
      <c r="I131" s="14" t="s">
        <v>53</v>
      </c>
    </row>
    <row r="132" spans="1:9" ht="47.25" x14ac:dyDescent="0.25">
      <c r="A132" s="11" t="s">
        <v>12</v>
      </c>
      <c r="B132" s="13" t="s">
        <v>20</v>
      </c>
      <c r="C132" s="14">
        <v>0</v>
      </c>
      <c r="D132" s="14">
        <v>0</v>
      </c>
      <c r="E132" s="27">
        <v>0</v>
      </c>
      <c r="F132" s="14">
        <f t="shared" si="16"/>
        <v>0</v>
      </c>
      <c r="G132" s="23" t="s">
        <v>53</v>
      </c>
      <c r="H132" s="23" t="s">
        <v>53</v>
      </c>
      <c r="I132" s="14" t="s">
        <v>53</v>
      </c>
    </row>
    <row r="133" spans="1:9" ht="81.75" x14ac:dyDescent="0.25">
      <c r="A133" s="11" t="s">
        <v>3</v>
      </c>
      <c r="B133" s="13" t="s">
        <v>24</v>
      </c>
      <c r="C133" s="23" t="s">
        <v>53</v>
      </c>
      <c r="D133" s="23" t="s">
        <v>53</v>
      </c>
      <c r="E133" s="26" t="s">
        <v>53</v>
      </c>
      <c r="F133" s="23" t="s">
        <v>53</v>
      </c>
      <c r="G133" s="23" t="s">
        <v>53</v>
      </c>
      <c r="H133" s="23" t="s">
        <v>53</v>
      </c>
      <c r="I133" s="23" t="s">
        <v>53</v>
      </c>
    </row>
    <row r="134" spans="1:9" ht="15.75" x14ac:dyDescent="0.25">
      <c r="A134" s="11" t="s">
        <v>8</v>
      </c>
      <c r="B134" s="13" t="s">
        <v>16</v>
      </c>
      <c r="C134" s="14">
        <v>23.631</v>
      </c>
      <c r="D134" s="14">
        <v>53.54</v>
      </c>
      <c r="E134" s="26">
        <v>33.781999999999996</v>
      </c>
      <c r="F134" s="14">
        <f t="shared" ref="F134:F138" si="17">(C134+D134+E134)/3</f>
        <v>36.984333333333332</v>
      </c>
      <c r="G134" s="23" t="s">
        <v>53</v>
      </c>
      <c r="H134" s="23" t="s">
        <v>53</v>
      </c>
      <c r="I134" s="14" t="s">
        <v>53</v>
      </c>
    </row>
    <row r="135" spans="1:9" ht="15.75" x14ac:dyDescent="0.25">
      <c r="A135" s="11" t="s">
        <v>9</v>
      </c>
      <c r="B135" s="13" t="s">
        <v>17</v>
      </c>
      <c r="C135" s="14">
        <v>0</v>
      </c>
      <c r="D135" s="14">
        <v>6.7</v>
      </c>
      <c r="E135" s="26">
        <v>6.835</v>
      </c>
      <c r="F135" s="14">
        <f t="shared" si="17"/>
        <v>4.5116666666666667</v>
      </c>
      <c r="G135" s="23" t="s">
        <v>53</v>
      </c>
      <c r="H135" s="23" t="s">
        <v>53</v>
      </c>
      <c r="I135" s="14" t="s">
        <v>53</v>
      </c>
    </row>
    <row r="136" spans="1:9" ht="31.5" x14ac:dyDescent="0.25">
      <c r="A136" s="11" t="s">
        <v>10</v>
      </c>
      <c r="B136" s="13" t="s">
        <v>18</v>
      </c>
      <c r="C136" s="14">
        <v>0</v>
      </c>
      <c r="D136" s="14">
        <v>0</v>
      </c>
      <c r="E136" s="26">
        <v>0</v>
      </c>
      <c r="F136" s="14">
        <f t="shared" si="17"/>
        <v>0</v>
      </c>
      <c r="G136" s="23" t="s">
        <v>53</v>
      </c>
      <c r="H136" s="23" t="s">
        <v>53</v>
      </c>
      <c r="I136" s="14" t="s">
        <v>53</v>
      </c>
    </row>
    <row r="137" spans="1:9" ht="63" x14ac:dyDescent="0.25">
      <c r="A137" s="11" t="s">
        <v>11</v>
      </c>
      <c r="B137" s="13" t="s">
        <v>19</v>
      </c>
      <c r="C137" s="14">
        <v>5809.71</v>
      </c>
      <c r="D137" s="14">
        <v>6942.4500000000007</v>
      </c>
      <c r="E137" s="26">
        <v>6574.17</v>
      </c>
      <c r="F137" s="14">
        <f t="shared" si="17"/>
        <v>6442.1100000000006</v>
      </c>
      <c r="G137" s="23" t="s">
        <v>53</v>
      </c>
      <c r="H137" s="23" t="s">
        <v>53</v>
      </c>
      <c r="I137" s="14" t="s">
        <v>53</v>
      </c>
    </row>
    <row r="138" spans="1:9" ht="47.25" x14ac:dyDescent="0.25">
      <c r="A138" s="11" t="s">
        <v>14</v>
      </c>
      <c r="B138" s="13" t="s">
        <v>20</v>
      </c>
      <c r="C138" s="14">
        <v>0</v>
      </c>
      <c r="D138" s="14">
        <v>0</v>
      </c>
      <c r="E138" s="27">
        <v>0</v>
      </c>
      <c r="F138" s="14">
        <f t="shared" si="17"/>
        <v>0</v>
      </c>
      <c r="G138" s="23" t="s">
        <v>53</v>
      </c>
      <c r="H138" s="23" t="s">
        <v>53</v>
      </c>
      <c r="I138" s="14" t="s">
        <v>53</v>
      </c>
    </row>
    <row r="139" spans="1:9" x14ac:dyDescent="0.25">
      <c r="E139" s="7"/>
    </row>
    <row r="140" spans="1:9" x14ac:dyDescent="0.25">
      <c r="E140" s="28"/>
    </row>
    <row r="141" spans="1:9" x14ac:dyDescent="0.25">
      <c r="E141" s="7"/>
    </row>
    <row r="142" spans="1:9" x14ac:dyDescent="0.25">
      <c r="E142" s="7"/>
    </row>
    <row r="143" spans="1:9" x14ac:dyDescent="0.25">
      <c r="E143" s="7"/>
    </row>
    <row r="144" spans="1:9" x14ac:dyDescent="0.25">
      <c r="E144" s="7"/>
    </row>
    <row r="145" spans="5:5" x14ac:dyDescent="0.25">
      <c r="E145" s="7"/>
    </row>
    <row r="146" spans="5:5" x14ac:dyDescent="0.25">
      <c r="E146" s="7"/>
    </row>
    <row r="147" spans="5:5" x14ac:dyDescent="0.25">
      <c r="E147" s="7"/>
    </row>
    <row r="148" spans="5:5" x14ac:dyDescent="0.25">
      <c r="E148" s="7"/>
    </row>
    <row r="149" spans="5:5" x14ac:dyDescent="0.25">
      <c r="E149" s="7"/>
    </row>
    <row r="150" spans="5:5" x14ac:dyDescent="0.25">
      <c r="E150" s="7"/>
    </row>
    <row r="151" spans="5:5" x14ac:dyDescent="0.25">
      <c r="E151" s="7"/>
    </row>
    <row r="152" spans="5:5" x14ac:dyDescent="0.25">
      <c r="E152" s="7"/>
    </row>
    <row r="153" spans="5:5" x14ac:dyDescent="0.25">
      <c r="E153" s="7"/>
    </row>
    <row r="154" spans="5:5" x14ac:dyDescent="0.25">
      <c r="E154" s="7"/>
    </row>
    <row r="155" spans="5:5" x14ac:dyDescent="0.25">
      <c r="E155" s="7"/>
    </row>
    <row r="156" spans="5:5" x14ac:dyDescent="0.25">
      <c r="E156" s="7"/>
    </row>
    <row r="157" spans="5:5" x14ac:dyDescent="0.25">
      <c r="E157" s="7"/>
    </row>
    <row r="158" spans="5:5" x14ac:dyDescent="0.25">
      <c r="E158" s="7"/>
    </row>
    <row r="159" spans="5:5" x14ac:dyDescent="0.25">
      <c r="E159" s="7"/>
    </row>
    <row r="160" spans="5:5" x14ac:dyDescent="0.25">
      <c r="E160" s="7"/>
    </row>
    <row r="161" spans="5:5" x14ac:dyDescent="0.25">
      <c r="E161" s="7"/>
    </row>
    <row r="162" spans="5:5" x14ac:dyDescent="0.25">
      <c r="E162" s="7"/>
    </row>
    <row r="163" spans="5:5" x14ac:dyDescent="0.25">
      <c r="E163" s="7"/>
    </row>
    <row r="164" spans="5:5" x14ac:dyDescent="0.25">
      <c r="E164" s="7"/>
    </row>
    <row r="165" spans="5:5" x14ac:dyDescent="0.25">
      <c r="E165" s="7"/>
    </row>
    <row r="166" spans="5:5" x14ac:dyDescent="0.25">
      <c r="E166" s="7"/>
    </row>
    <row r="167" spans="5:5" x14ac:dyDescent="0.25">
      <c r="E167" s="7"/>
    </row>
    <row r="168" spans="5:5" x14ac:dyDescent="0.25">
      <c r="E168" s="7"/>
    </row>
    <row r="169" spans="5:5" x14ac:dyDescent="0.25">
      <c r="E169" s="7"/>
    </row>
    <row r="170" spans="5:5" x14ac:dyDescent="0.25">
      <c r="E170" s="7"/>
    </row>
    <row r="171" spans="5:5" x14ac:dyDescent="0.25">
      <c r="E171" s="7"/>
    </row>
    <row r="172" spans="5:5" x14ac:dyDescent="0.25">
      <c r="E172" s="7"/>
    </row>
    <row r="173" spans="5:5" x14ac:dyDescent="0.25">
      <c r="E173" s="7"/>
    </row>
    <row r="174" spans="5:5" x14ac:dyDescent="0.25">
      <c r="E174" s="7"/>
    </row>
    <row r="175" spans="5:5" x14ac:dyDescent="0.25">
      <c r="E175" s="7"/>
    </row>
    <row r="176" spans="5:5" x14ac:dyDescent="0.25">
      <c r="E176" s="7"/>
    </row>
    <row r="177" spans="5:5" x14ac:dyDescent="0.25">
      <c r="E177" s="7"/>
    </row>
    <row r="178" spans="5:5" x14ac:dyDescent="0.25">
      <c r="E178" s="7"/>
    </row>
    <row r="179" spans="5:5" x14ac:dyDescent="0.25">
      <c r="E179" s="7"/>
    </row>
    <row r="180" spans="5:5" x14ac:dyDescent="0.25">
      <c r="E180" s="7"/>
    </row>
    <row r="181" spans="5:5" x14ac:dyDescent="0.25">
      <c r="E181" s="7"/>
    </row>
    <row r="182" spans="5:5" x14ac:dyDescent="0.25">
      <c r="E182" s="7"/>
    </row>
    <row r="183" spans="5:5" x14ac:dyDescent="0.25">
      <c r="E183" s="7"/>
    </row>
    <row r="184" spans="5:5" x14ac:dyDescent="0.25">
      <c r="E184" s="7"/>
    </row>
    <row r="185" spans="5:5" x14ac:dyDescent="0.25">
      <c r="E185" s="7"/>
    </row>
    <row r="186" spans="5:5" x14ac:dyDescent="0.25">
      <c r="E186" s="7"/>
    </row>
    <row r="187" spans="5:5" x14ac:dyDescent="0.25">
      <c r="E187" s="7"/>
    </row>
    <row r="188" spans="5:5" x14ac:dyDescent="0.25">
      <c r="E188" s="7"/>
    </row>
    <row r="189" spans="5:5" x14ac:dyDescent="0.25">
      <c r="E189" s="7"/>
    </row>
    <row r="190" spans="5:5" x14ac:dyDescent="0.25">
      <c r="E190" s="7"/>
    </row>
    <row r="191" spans="5:5" x14ac:dyDescent="0.25">
      <c r="E191" s="7"/>
    </row>
    <row r="192" spans="5:5" x14ac:dyDescent="0.25">
      <c r="E192" s="7"/>
    </row>
    <row r="193" spans="5:5" x14ac:dyDescent="0.25">
      <c r="E193" s="7"/>
    </row>
    <row r="194" spans="5:5" x14ac:dyDescent="0.25">
      <c r="E194" s="7"/>
    </row>
    <row r="195" spans="5:5" x14ac:dyDescent="0.25">
      <c r="E195" s="7"/>
    </row>
    <row r="196" spans="5:5" x14ac:dyDescent="0.25">
      <c r="E196" s="7"/>
    </row>
    <row r="197" spans="5:5" x14ac:dyDescent="0.25">
      <c r="E197" s="7"/>
    </row>
    <row r="198" spans="5:5" x14ac:dyDescent="0.25">
      <c r="E198" s="7"/>
    </row>
    <row r="199" spans="5:5" x14ac:dyDescent="0.25">
      <c r="E199" s="7"/>
    </row>
    <row r="200" spans="5:5" x14ac:dyDescent="0.25">
      <c r="E200" s="7"/>
    </row>
    <row r="201" spans="5:5" x14ac:dyDescent="0.25">
      <c r="E201" s="7"/>
    </row>
    <row r="202" spans="5:5" x14ac:dyDescent="0.25">
      <c r="E202" s="7"/>
    </row>
    <row r="203" spans="5:5" x14ac:dyDescent="0.25">
      <c r="E203" s="7"/>
    </row>
    <row r="204" spans="5:5" x14ac:dyDescent="0.25">
      <c r="E204" s="7"/>
    </row>
    <row r="205" spans="5:5" x14ac:dyDescent="0.25">
      <c r="E205" s="7"/>
    </row>
    <row r="206" spans="5:5" x14ac:dyDescent="0.25">
      <c r="E206" s="7"/>
    </row>
    <row r="207" spans="5:5" x14ac:dyDescent="0.25">
      <c r="E207" s="7"/>
    </row>
    <row r="208" spans="5:5" x14ac:dyDescent="0.25">
      <c r="E208" s="7"/>
    </row>
    <row r="209" spans="5:5" x14ac:dyDescent="0.25">
      <c r="E209" s="7"/>
    </row>
    <row r="210" spans="5:5" x14ac:dyDescent="0.25">
      <c r="E210" s="7"/>
    </row>
    <row r="211" spans="5:5" x14ac:dyDescent="0.25">
      <c r="E211" s="7"/>
    </row>
    <row r="212" spans="5:5" x14ac:dyDescent="0.25">
      <c r="E212" s="7"/>
    </row>
    <row r="213" spans="5:5" x14ac:dyDescent="0.25">
      <c r="E213" s="7"/>
    </row>
    <row r="214" spans="5:5" x14ac:dyDescent="0.25">
      <c r="E214" s="7"/>
    </row>
    <row r="215" spans="5:5" x14ac:dyDescent="0.25">
      <c r="E215" s="7"/>
    </row>
    <row r="216" spans="5:5" x14ac:dyDescent="0.25">
      <c r="E216" s="7"/>
    </row>
    <row r="217" spans="5:5" x14ac:dyDescent="0.25">
      <c r="E217" s="7"/>
    </row>
    <row r="218" spans="5:5" x14ac:dyDescent="0.25">
      <c r="E218" s="7"/>
    </row>
    <row r="219" spans="5:5" x14ac:dyDescent="0.25">
      <c r="E219" s="7"/>
    </row>
    <row r="220" spans="5:5" x14ac:dyDescent="0.25">
      <c r="E220" s="7"/>
    </row>
    <row r="221" spans="5:5" x14ac:dyDescent="0.25">
      <c r="E221" s="7"/>
    </row>
    <row r="222" spans="5:5" x14ac:dyDescent="0.25">
      <c r="E222" s="7"/>
    </row>
    <row r="223" spans="5:5" x14ac:dyDescent="0.25">
      <c r="E223" s="7"/>
    </row>
    <row r="224" spans="5:5" x14ac:dyDescent="0.25">
      <c r="E224" s="7"/>
    </row>
    <row r="225" spans="5:5" x14ac:dyDescent="0.25">
      <c r="E225" s="7"/>
    </row>
    <row r="226" spans="5:5" x14ac:dyDescent="0.25">
      <c r="E226" s="7"/>
    </row>
    <row r="227" spans="5:5" x14ac:dyDescent="0.25">
      <c r="E227" s="7"/>
    </row>
    <row r="228" spans="5:5" x14ac:dyDescent="0.25">
      <c r="E228" s="7"/>
    </row>
    <row r="229" spans="5:5" x14ac:dyDescent="0.25">
      <c r="E229" s="7"/>
    </row>
    <row r="230" spans="5:5" x14ac:dyDescent="0.25">
      <c r="E230" s="7"/>
    </row>
    <row r="231" spans="5:5" x14ac:dyDescent="0.25">
      <c r="E231" s="7"/>
    </row>
    <row r="232" spans="5:5" x14ac:dyDescent="0.25">
      <c r="E232" s="7"/>
    </row>
    <row r="233" spans="5:5" x14ac:dyDescent="0.25">
      <c r="E233" s="7"/>
    </row>
    <row r="234" spans="5:5" x14ac:dyDescent="0.25">
      <c r="E234" s="7"/>
    </row>
    <row r="235" spans="5:5" x14ac:dyDescent="0.25">
      <c r="E235" s="7"/>
    </row>
    <row r="236" spans="5:5" x14ac:dyDescent="0.25">
      <c r="E236" s="7"/>
    </row>
    <row r="237" spans="5:5" x14ac:dyDescent="0.25">
      <c r="E237" s="7"/>
    </row>
    <row r="238" spans="5:5" x14ac:dyDescent="0.25">
      <c r="E238" s="7"/>
    </row>
    <row r="239" spans="5:5" x14ac:dyDescent="0.25">
      <c r="E239" s="7"/>
    </row>
    <row r="240" spans="5:5" x14ac:dyDescent="0.25">
      <c r="E240" s="7"/>
    </row>
    <row r="241" spans="5:5" x14ac:dyDescent="0.25">
      <c r="E241" s="7"/>
    </row>
    <row r="242" spans="5:5" x14ac:dyDescent="0.25">
      <c r="E242" s="7"/>
    </row>
    <row r="243" spans="5:5" x14ac:dyDescent="0.25">
      <c r="E243" s="7"/>
    </row>
    <row r="244" spans="5:5" x14ac:dyDescent="0.25">
      <c r="E244" s="7"/>
    </row>
    <row r="245" spans="5:5" x14ac:dyDescent="0.25">
      <c r="E245" s="7"/>
    </row>
    <row r="246" spans="5:5" x14ac:dyDescent="0.25">
      <c r="E246" s="7"/>
    </row>
    <row r="247" spans="5:5" x14ac:dyDescent="0.25">
      <c r="E247" s="7"/>
    </row>
    <row r="248" spans="5:5" x14ac:dyDescent="0.25">
      <c r="E248" s="7"/>
    </row>
    <row r="249" spans="5:5" x14ac:dyDescent="0.25">
      <c r="E249" s="7"/>
    </row>
    <row r="250" spans="5:5" x14ac:dyDescent="0.25">
      <c r="E250" s="7"/>
    </row>
    <row r="251" spans="5:5" x14ac:dyDescent="0.25">
      <c r="E251" s="7"/>
    </row>
    <row r="252" spans="5:5" x14ac:dyDescent="0.25">
      <c r="E252" s="7"/>
    </row>
    <row r="253" spans="5:5" x14ac:dyDescent="0.25">
      <c r="E253" s="7"/>
    </row>
    <row r="254" spans="5:5" x14ac:dyDescent="0.25">
      <c r="E254" s="7"/>
    </row>
    <row r="255" spans="5:5" x14ac:dyDescent="0.25">
      <c r="E255" s="7"/>
    </row>
    <row r="256" spans="5:5" x14ac:dyDescent="0.25">
      <c r="E256" s="7"/>
    </row>
    <row r="257" spans="5:5" x14ac:dyDescent="0.25">
      <c r="E257" s="7"/>
    </row>
    <row r="258" spans="5:5" x14ac:dyDescent="0.25">
      <c r="E258" s="7"/>
    </row>
    <row r="259" spans="5:5" x14ac:dyDescent="0.25">
      <c r="E259" s="7"/>
    </row>
    <row r="260" spans="5:5" x14ac:dyDescent="0.25">
      <c r="E260" s="7"/>
    </row>
    <row r="261" spans="5:5" x14ac:dyDescent="0.25">
      <c r="E261" s="7"/>
    </row>
    <row r="262" spans="5:5" x14ac:dyDescent="0.25">
      <c r="E262" s="7"/>
    </row>
    <row r="263" spans="5:5" x14ac:dyDescent="0.25">
      <c r="E263" s="7"/>
    </row>
    <row r="264" spans="5:5" x14ac:dyDescent="0.25">
      <c r="E264" s="7"/>
    </row>
    <row r="265" spans="5:5" x14ac:dyDescent="0.25">
      <c r="E265" s="7"/>
    </row>
    <row r="266" spans="5:5" x14ac:dyDescent="0.25">
      <c r="E266" s="7"/>
    </row>
    <row r="267" spans="5:5" x14ac:dyDescent="0.25">
      <c r="E267" s="7"/>
    </row>
    <row r="268" spans="5:5" x14ac:dyDescent="0.25">
      <c r="E268" s="7"/>
    </row>
    <row r="269" spans="5:5" x14ac:dyDescent="0.25">
      <c r="E269" s="7"/>
    </row>
    <row r="270" spans="5:5" x14ac:dyDescent="0.25">
      <c r="E270" s="7"/>
    </row>
    <row r="271" spans="5:5" x14ac:dyDescent="0.25">
      <c r="E271" s="7"/>
    </row>
  </sheetData>
  <autoFilter ref="A13:I138"/>
  <mergeCells count="14">
    <mergeCell ref="G1:I1"/>
    <mergeCell ref="G2:I2"/>
    <mergeCell ref="G3:I3"/>
    <mergeCell ref="A6:I6"/>
    <mergeCell ref="A7:I7"/>
    <mergeCell ref="A9:I9"/>
    <mergeCell ref="A4:I4"/>
    <mergeCell ref="H11:H12"/>
    <mergeCell ref="I11:I12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2016-05-12T07:53:58Z</cp:lastPrinted>
  <dcterms:created xsi:type="dcterms:W3CDTF">2009-07-27T10:10:26Z</dcterms:created>
  <dcterms:modified xsi:type="dcterms:W3CDTF">2021-02-18T06:56:29Z</dcterms:modified>
</cp:coreProperties>
</file>