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0" yWindow="0" windowWidth="28800" windowHeight="11880"/>
  </bookViews>
  <sheets>
    <sheet name="Источники финансирования" sheetId="1" r:id="rId1"/>
  </sheets>
  <definedNames>
    <definedName name="_xlnm._FilterDatabase" localSheetId="0" hidden="1">'Источники финансирования'!$A$317:$T$365</definedName>
    <definedName name="ГодN">#REF!</definedName>
    <definedName name="ИПР">#REF!</definedName>
    <definedName name="_xlnm.Print_Area" localSheetId="0">'Источники финансирования'!$A$1:$R$449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1" l="1"/>
  <c r="Q449" i="1"/>
  <c r="R448" i="1"/>
  <c r="Q448" i="1"/>
  <c r="R447" i="1"/>
  <c r="Q447" i="1"/>
  <c r="R445" i="1"/>
  <c r="Q445" i="1"/>
  <c r="R444" i="1"/>
  <c r="Q444" i="1"/>
  <c r="R443" i="1"/>
  <c r="Q443" i="1"/>
  <c r="R442" i="1"/>
  <c r="Q442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Q348" i="1"/>
  <c r="R348" i="1"/>
  <c r="R347" i="1"/>
  <c r="Q347" i="1"/>
  <c r="Q346" i="1"/>
  <c r="R346" i="1"/>
  <c r="Q345" i="1"/>
  <c r="R345" i="1"/>
  <c r="Q344" i="1"/>
  <c r="R344" i="1"/>
  <c r="Q343" i="1"/>
  <c r="R343" i="1"/>
  <c r="Q342" i="1"/>
  <c r="R342" i="1"/>
  <c r="Q341" i="1"/>
  <c r="R341" i="1"/>
  <c r="Q340" i="1"/>
  <c r="R340" i="1"/>
  <c r="Q339" i="1"/>
  <c r="R339" i="1"/>
  <c r="Q338" i="1"/>
  <c r="R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N309" i="1"/>
  <c r="F309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Q311" i="1" s="1"/>
  <c r="R173" i="1"/>
  <c r="Q173" i="1"/>
  <c r="R172" i="1"/>
  <c r="Q172" i="1"/>
  <c r="R171" i="1"/>
  <c r="Q171" i="1"/>
  <c r="Q309" i="1" s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2" i="1"/>
  <c r="Q162" i="1"/>
  <c r="R161" i="1"/>
  <c r="Q161" i="1"/>
  <c r="R160" i="1"/>
  <c r="Q160" i="1"/>
  <c r="R159" i="1"/>
  <c r="Q159" i="1"/>
  <c r="Q158" i="1"/>
  <c r="R157" i="1"/>
  <c r="Q157" i="1"/>
  <c r="Q156" i="1"/>
  <c r="Q155" i="1"/>
  <c r="R155" i="1"/>
  <c r="R154" i="1"/>
  <c r="Q154" i="1"/>
  <c r="Q153" i="1"/>
  <c r="Q152" i="1"/>
  <c r="O152" i="1"/>
  <c r="H152" i="1"/>
  <c r="Q151" i="1"/>
  <c r="R151" i="1"/>
  <c r="R150" i="1"/>
  <c r="Q150" i="1"/>
  <c r="R149" i="1"/>
  <c r="Q149" i="1"/>
  <c r="R148" i="1"/>
  <c r="Q148" i="1"/>
  <c r="R147" i="1"/>
  <c r="Q147" i="1"/>
  <c r="Q146" i="1"/>
  <c r="R146" i="1"/>
  <c r="Q145" i="1"/>
  <c r="N137" i="1"/>
  <c r="N152" i="1" s="1"/>
  <c r="R145" i="1"/>
  <c r="F137" i="1"/>
  <c r="F152" i="1" s="1"/>
  <c r="R144" i="1"/>
  <c r="Q144" i="1"/>
  <c r="Q143" i="1"/>
  <c r="R143" i="1"/>
  <c r="E137" i="1"/>
  <c r="E152" i="1" s="1"/>
  <c r="R142" i="1"/>
  <c r="Q142" i="1"/>
  <c r="R141" i="1"/>
  <c r="Q141" i="1"/>
  <c r="R140" i="1"/>
  <c r="Q140" i="1"/>
  <c r="R139" i="1"/>
  <c r="Q139" i="1"/>
  <c r="R138" i="1"/>
  <c r="Q138" i="1"/>
  <c r="Q137" i="1"/>
  <c r="O137" i="1"/>
  <c r="J137" i="1"/>
  <c r="J152" i="1" s="1"/>
  <c r="H137" i="1"/>
  <c r="Q136" i="1"/>
  <c r="L136" i="1"/>
  <c r="E136" i="1"/>
  <c r="R135" i="1"/>
  <c r="Q135" i="1"/>
  <c r="R134" i="1"/>
  <c r="Q134" i="1"/>
  <c r="R133" i="1"/>
  <c r="Q133" i="1"/>
  <c r="R132" i="1"/>
  <c r="Q132" i="1"/>
  <c r="Q131" i="1"/>
  <c r="N131" i="1"/>
  <c r="F131" i="1"/>
  <c r="Q130" i="1"/>
  <c r="O130" i="1"/>
  <c r="H130" i="1"/>
  <c r="R129" i="1"/>
  <c r="Q129" i="1"/>
  <c r="Q128" i="1"/>
  <c r="N128" i="1"/>
  <c r="F128" i="1"/>
  <c r="R127" i="1"/>
  <c r="Q127" i="1"/>
  <c r="R126" i="1"/>
  <c r="Q126" i="1"/>
  <c r="R125" i="1"/>
  <c r="Q125" i="1"/>
  <c r="R124" i="1"/>
  <c r="Q124" i="1"/>
  <c r="R123" i="1"/>
  <c r="Q123" i="1"/>
  <c r="Q122" i="1"/>
  <c r="Q121" i="1"/>
  <c r="O136" i="1"/>
  <c r="N136" i="1"/>
  <c r="J136" i="1"/>
  <c r="R121" i="1"/>
  <c r="F136" i="1"/>
  <c r="R120" i="1"/>
  <c r="Q120" i="1"/>
  <c r="R119" i="1"/>
  <c r="Q119" i="1"/>
  <c r="R118" i="1"/>
  <c r="Q118" i="1"/>
  <c r="R117" i="1"/>
  <c r="Q117" i="1"/>
  <c r="Q116" i="1"/>
  <c r="O131" i="1"/>
  <c r="L131" i="1"/>
  <c r="J131" i="1"/>
  <c r="R116" i="1"/>
  <c r="E131" i="1"/>
  <c r="Q115" i="1"/>
  <c r="N130" i="1"/>
  <c r="L130" i="1"/>
  <c r="J107" i="1"/>
  <c r="J158" i="1" s="1"/>
  <c r="J163" i="1" s="1"/>
  <c r="R115" i="1"/>
  <c r="F130" i="1"/>
  <c r="E130" i="1"/>
  <c r="R114" i="1"/>
  <c r="Q114" i="1"/>
  <c r="Q113" i="1"/>
  <c r="O128" i="1"/>
  <c r="L128" i="1"/>
  <c r="L122" i="1" s="1"/>
  <c r="J128" i="1"/>
  <c r="R113" i="1"/>
  <c r="E128" i="1"/>
  <c r="E122" i="1" s="1"/>
  <c r="R112" i="1"/>
  <c r="Q112" i="1"/>
  <c r="R111" i="1"/>
  <c r="Q111" i="1"/>
  <c r="R110" i="1"/>
  <c r="Q110" i="1"/>
  <c r="R109" i="1"/>
  <c r="Q109" i="1"/>
  <c r="R108" i="1"/>
  <c r="Q108" i="1"/>
  <c r="Q107" i="1"/>
  <c r="N107" i="1"/>
  <c r="N158" i="1" s="1"/>
  <c r="N163" i="1" s="1"/>
  <c r="L107" i="1"/>
  <c r="L158" i="1" s="1"/>
  <c r="L163" i="1" s="1"/>
  <c r="F107" i="1"/>
  <c r="F158" i="1" s="1"/>
  <c r="F163" i="1" s="1"/>
  <c r="E107" i="1"/>
  <c r="E158" i="1" s="1"/>
  <c r="E163" i="1" s="1"/>
  <c r="Q106" i="1"/>
  <c r="R106" i="1"/>
  <c r="Q105" i="1"/>
  <c r="R105" i="1"/>
  <c r="Q104" i="1"/>
  <c r="L101" i="1"/>
  <c r="E101" i="1"/>
  <c r="Q103" i="1"/>
  <c r="N101" i="1"/>
  <c r="R103" i="1"/>
  <c r="F101" i="1"/>
  <c r="Q102" i="1"/>
  <c r="O101" i="1"/>
  <c r="H101" i="1"/>
  <c r="R101" i="1" s="1"/>
  <c r="Q101" i="1"/>
  <c r="J101" i="1"/>
  <c r="Q100" i="1"/>
  <c r="R100" i="1"/>
  <c r="Q99" i="1"/>
  <c r="R99" i="1"/>
  <c r="Q98" i="1"/>
  <c r="O95" i="1"/>
  <c r="R98" i="1"/>
  <c r="Q97" i="1"/>
  <c r="J95" i="1"/>
  <c r="J94" i="1" s="1"/>
  <c r="R97" i="1"/>
  <c r="Q96" i="1"/>
  <c r="L95" i="1"/>
  <c r="L94" i="1" s="1"/>
  <c r="E95" i="1"/>
  <c r="E94" i="1" s="1"/>
  <c r="Q95" i="1"/>
  <c r="N95" i="1"/>
  <c r="F95" i="1"/>
  <c r="F94" i="1" s="1"/>
  <c r="Q94" i="1"/>
  <c r="Q93" i="1"/>
  <c r="R92" i="1"/>
  <c r="Q92" i="1"/>
  <c r="R91" i="1"/>
  <c r="Q91" i="1"/>
  <c r="R90" i="1"/>
  <c r="Q90" i="1"/>
  <c r="R89" i="1"/>
  <c r="Q89" i="1"/>
  <c r="Q88" i="1"/>
  <c r="Q87" i="1"/>
  <c r="R86" i="1"/>
  <c r="Q86" i="1"/>
  <c r="Q85" i="1"/>
  <c r="L85" i="1"/>
  <c r="E85" i="1"/>
  <c r="R84" i="1"/>
  <c r="Q84" i="1"/>
  <c r="R83" i="1"/>
  <c r="Q83" i="1"/>
  <c r="R82" i="1"/>
  <c r="Q82" i="1"/>
  <c r="R81" i="1"/>
  <c r="Q81" i="1"/>
  <c r="R80" i="1"/>
  <c r="Q80" i="1"/>
  <c r="Q79" i="1"/>
  <c r="Q78" i="1"/>
  <c r="R78" i="1"/>
  <c r="Q77" i="1"/>
  <c r="R77" i="1"/>
  <c r="Q76" i="1"/>
  <c r="R76" i="1"/>
  <c r="R75" i="1"/>
  <c r="Q75" i="1"/>
  <c r="R74" i="1"/>
  <c r="Q74" i="1"/>
  <c r="Q73" i="1"/>
  <c r="J71" i="1"/>
  <c r="R73" i="1"/>
  <c r="Q72" i="1"/>
  <c r="L71" i="1"/>
  <c r="E71" i="1"/>
  <c r="Q71" i="1"/>
  <c r="O71" i="1"/>
  <c r="N71" i="1"/>
  <c r="H71" i="1"/>
  <c r="R71" i="1" s="1"/>
  <c r="F71" i="1"/>
  <c r="Q70" i="1"/>
  <c r="O68" i="1"/>
  <c r="Q69" i="1"/>
  <c r="J68" i="1"/>
  <c r="Q68" i="1"/>
  <c r="N68" i="1"/>
  <c r="L68" i="1"/>
  <c r="F68" i="1"/>
  <c r="E68" i="1"/>
  <c r="R67" i="1"/>
  <c r="Q67" i="1"/>
  <c r="R66" i="1"/>
  <c r="Q66" i="1"/>
  <c r="R65" i="1"/>
  <c r="Q65" i="1"/>
  <c r="Q64" i="1"/>
  <c r="J60" i="1"/>
  <c r="Q63" i="1"/>
  <c r="L60" i="1"/>
  <c r="E60" i="1"/>
  <c r="Q62" i="1"/>
  <c r="N60" i="1"/>
  <c r="F60" i="1"/>
  <c r="Q61" i="1"/>
  <c r="O60" i="1"/>
  <c r="Q60" i="1"/>
  <c r="R59" i="1"/>
  <c r="Q59" i="1"/>
  <c r="Q58" i="1"/>
  <c r="R58" i="1"/>
  <c r="Q57" i="1"/>
  <c r="R57" i="1"/>
  <c r="Q56" i="1"/>
  <c r="L54" i="1"/>
  <c r="L53" i="1" s="1"/>
  <c r="E54" i="1"/>
  <c r="E53" i="1" s="1"/>
  <c r="Q55" i="1"/>
  <c r="N54" i="1"/>
  <c r="N53" i="1" s="1"/>
  <c r="N51" i="1" s="1"/>
  <c r="R55" i="1"/>
  <c r="F54" i="1"/>
  <c r="F53" i="1" s="1"/>
  <c r="Q54" i="1"/>
  <c r="O54" i="1"/>
  <c r="O53" i="1" s="1"/>
  <c r="O51" i="1" s="1"/>
  <c r="J54" i="1"/>
  <c r="H54" i="1"/>
  <c r="Q53" i="1"/>
  <c r="J53" i="1"/>
  <c r="J51" i="1" s="1"/>
  <c r="Q52" i="1"/>
  <c r="L51" i="1"/>
  <c r="E51" i="1"/>
  <c r="Q51" i="1"/>
  <c r="F51" i="1"/>
  <c r="Q50" i="1"/>
  <c r="R50" i="1"/>
  <c r="R49" i="1"/>
  <c r="Q49" i="1"/>
  <c r="R48" i="1"/>
  <c r="Q48" i="1"/>
  <c r="R47" i="1"/>
  <c r="Q47" i="1"/>
  <c r="R46" i="1"/>
  <c r="Q46" i="1"/>
  <c r="Q45" i="1"/>
  <c r="Q44" i="1"/>
  <c r="L36" i="1"/>
  <c r="E36" i="1"/>
  <c r="R43" i="1"/>
  <c r="Q43" i="1"/>
  <c r="Q42" i="1"/>
  <c r="J36" i="1"/>
  <c r="R41" i="1"/>
  <c r="Q41" i="1"/>
  <c r="R40" i="1"/>
  <c r="Q40" i="1"/>
  <c r="R39" i="1"/>
  <c r="Q39" i="1"/>
  <c r="R38" i="1"/>
  <c r="Q38" i="1"/>
  <c r="R37" i="1"/>
  <c r="Q37" i="1"/>
  <c r="Q36" i="1"/>
  <c r="O36" i="1"/>
  <c r="N36" i="1"/>
  <c r="H36" i="1"/>
  <c r="F36" i="1"/>
  <c r="Q35" i="1"/>
  <c r="O93" i="1"/>
  <c r="N93" i="1"/>
  <c r="L93" i="1"/>
  <c r="J93" i="1"/>
  <c r="H93" i="1"/>
  <c r="R93" i="1" s="1"/>
  <c r="F93" i="1"/>
  <c r="E93" i="1"/>
  <c r="R34" i="1"/>
  <c r="Q34" i="1"/>
  <c r="R33" i="1"/>
  <c r="Q33" i="1"/>
  <c r="R32" i="1"/>
  <c r="Q32" i="1"/>
  <c r="R31" i="1"/>
  <c r="Q31" i="1"/>
  <c r="Q30" i="1"/>
  <c r="O311" i="1"/>
  <c r="N311" i="1"/>
  <c r="J311" i="1"/>
  <c r="H311" i="1"/>
  <c r="F311" i="1"/>
  <c r="Q29" i="1"/>
  <c r="O87" i="1"/>
  <c r="J87" i="1"/>
  <c r="R29" i="1"/>
  <c r="R28" i="1"/>
  <c r="Q28" i="1"/>
  <c r="Q27" i="1"/>
  <c r="O85" i="1"/>
  <c r="N85" i="1"/>
  <c r="H85" i="1"/>
  <c r="F85" i="1"/>
  <c r="R26" i="1"/>
  <c r="Q26" i="1"/>
  <c r="R25" i="1"/>
  <c r="Q25" i="1"/>
  <c r="R24" i="1"/>
  <c r="Q24" i="1"/>
  <c r="R23" i="1"/>
  <c r="Q23" i="1"/>
  <c r="R22" i="1"/>
  <c r="Q22" i="1"/>
  <c r="Q21" i="1"/>
  <c r="O21" i="1"/>
  <c r="J21" i="1"/>
  <c r="J303" i="1" s="1"/>
  <c r="H21" i="1"/>
  <c r="R85" i="1" l="1"/>
  <c r="R137" i="1"/>
  <c r="R152" i="1"/>
  <c r="J85" i="1"/>
  <c r="E87" i="1"/>
  <c r="E79" i="1" s="1"/>
  <c r="L87" i="1"/>
  <c r="L79" i="1" s="1"/>
  <c r="E88" i="1"/>
  <c r="E311" i="1"/>
  <c r="L311" i="1"/>
  <c r="L88" i="1"/>
  <c r="R30" i="1"/>
  <c r="R311" i="1" s="1"/>
  <c r="H60" i="1"/>
  <c r="R60" i="1" s="1"/>
  <c r="R61" i="1"/>
  <c r="R62" i="1"/>
  <c r="R72" i="1"/>
  <c r="J153" i="1"/>
  <c r="J156" i="1" s="1"/>
  <c r="F153" i="1"/>
  <c r="F156" i="1" s="1"/>
  <c r="N153" i="1"/>
  <c r="N156" i="1" s="1"/>
  <c r="E309" i="1"/>
  <c r="E21" i="1"/>
  <c r="E303" i="1" s="1"/>
  <c r="L309" i="1"/>
  <c r="L21" i="1"/>
  <c r="L303" i="1" s="1"/>
  <c r="R27" i="1"/>
  <c r="R309" i="1" s="1"/>
  <c r="F87" i="1"/>
  <c r="F21" i="1"/>
  <c r="F303" i="1" s="1"/>
  <c r="N87" i="1"/>
  <c r="N21" i="1"/>
  <c r="N303" i="1" s="1"/>
  <c r="R45" i="1"/>
  <c r="H53" i="1"/>
  <c r="R54" i="1"/>
  <c r="R56" i="1"/>
  <c r="R64" i="1"/>
  <c r="R69" i="1"/>
  <c r="R70" i="1"/>
  <c r="H68" i="1"/>
  <c r="R68" i="1" s="1"/>
  <c r="N94" i="1"/>
  <c r="O94" i="1"/>
  <c r="O303" i="1"/>
  <c r="F122" i="1"/>
  <c r="E153" i="1"/>
  <c r="E156" i="1" s="1"/>
  <c r="Q303" i="1"/>
  <c r="R36" i="1"/>
  <c r="R42" i="1"/>
  <c r="R44" i="1"/>
  <c r="R52" i="1"/>
  <c r="R63" i="1"/>
  <c r="O122" i="1"/>
  <c r="N122" i="1"/>
  <c r="R104" i="1"/>
  <c r="R35" i="1"/>
  <c r="H87" i="1"/>
  <c r="F88" i="1"/>
  <c r="F79" i="1" s="1"/>
  <c r="N88" i="1"/>
  <c r="N79" i="1" s="1"/>
  <c r="H95" i="1"/>
  <c r="H107" i="1"/>
  <c r="O107" i="1"/>
  <c r="O158" i="1" s="1"/>
  <c r="O163" i="1" s="1"/>
  <c r="H128" i="1"/>
  <c r="J130" i="1"/>
  <c r="R130" i="1" s="1"/>
  <c r="H131" i="1"/>
  <c r="R131" i="1" s="1"/>
  <c r="L137" i="1"/>
  <c r="L152" i="1" s="1"/>
  <c r="H153" i="1"/>
  <c r="O153" i="1"/>
  <c r="O156" i="1" s="1"/>
  <c r="H309" i="1"/>
  <c r="O309" i="1"/>
  <c r="H88" i="1"/>
  <c r="R88" i="1" s="1"/>
  <c r="O88" i="1"/>
  <c r="O79" i="1" s="1"/>
  <c r="R102" i="1"/>
  <c r="H136" i="1"/>
  <c r="R136" i="1" s="1"/>
  <c r="J309" i="1"/>
  <c r="R96" i="1"/>
  <c r="J88" i="1"/>
  <c r="R95" i="1" l="1"/>
  <c r="H303" i="1"/>
  <c r="H94" i="1"/>
  <c r="R94" i="1" s="1"/>
  <c r="H79" i="1"/>
  <c r="R128" i="1"/>
  <c r="H122" i="1"/>
  <c r="L153" i="1"/>
  <c r="L156" i="1" s="1"/>
  <c r="R53" i="1"/>
  <c r="H51" i="1"/>
  <c r="R51" i="1" s="1"/>
  <c r="J122" i="1"/>
  <c r="H156" i="1"/>
  <c r="R107" i="1"/>
  <c r="H158" i="1"/>
  <c r="R87" i="1"/>
  <c r="J79" i="1"/>
  <c r="R21" i="1"/>
  <c r="R303" i="1" s="1"/>
  <c r="R156" i="1" l="1"/>
  <c r="R153" i="1"/>
  <c r="R79" i="1"/>
  <c r="R158" i="1"/>
  <c r="H163" i="1"/>
  <c r="R122" i="1"/>
</calcChain>
</file>

<file path=xl/sharedStrings.xml><?xml version="1.0" encoding="utf-8"?>
<sst xmlns="http://schemas.openxmlformats.org/spreadsheetml/2006/main" count="3467" uniqueCount="698">
  <si>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</si>
  <si>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</si>
  <si>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</si>
  <si>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</si>
  <si>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</si>
  <si>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r>
      <t>Субъект Российской Федерации: ______________________</t>
    </r>
    <r>
      <rPr>
        <b/>
        <u/>
        <sz val="14"/>
        <color theme="1"/>
        <rFont val="Times New Roman"/>
        <family val="1"/>
        <charset val="204"/>
      </rPr>
      <t>-</t>
    </r>
    <r>
      <rPr>
        <b/>
        <sz val="14"/>
        <color theme="1"/>
        <rFont val="Times New Roman"/>
        <family val="1"/>
        <charset val="204"/>
      </rPr>
      <t>______________________</t>
    </r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</si>
  <si>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</si>
  <si>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</si>
  <si>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</si>
  <si>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</si>
  <si>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</si>
  <si>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</si>
  <si>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</si>
  <si>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</si>
  <si>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</si>
  <si>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</si>
  <si>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</si>
  <si>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</si>
  <si>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</si>
  <si>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</si>
  <si>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</si>
  <si>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</si>
  <si>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</si>
  <si>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</si>
  <si>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</si>
  <si>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</si>
  <si>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</si>
  <si>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</si>
  <si>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</si>
  <si>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</si>
  <si>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</si>
  <si>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</si>
  <si>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</si>
  <si>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</si>
  <si>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</si>
  <si>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</si>
  <si>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</si>
  <si>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</si>
  <si>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</si>
  <si>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</si>
  <si>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</si>
  <si>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</si>
  <si>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</si>
  <si>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</si>
  <si>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</si>
  <si>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</si>
  <si>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</si>
  <si>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</si>
  <si>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</si>
  <si>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</si>
  <si>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</si>
  <si>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</si>
  <si>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</si>
  <si>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</si>
  <si>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</si>
  <si>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</si>
  <si>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</si>
  <si>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</si>
  <si>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</si>
  <si>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</si>
  <si>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</si>
  <si>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</si>
  <si>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</si>
  <si>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</si>
  <si>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</si>
  <si>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</si>
  <si>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</si>
  <si>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</si>
  <si>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</si>
  <si>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</si>
  <si>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</si>
  <si>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</si>
  <si>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</si>
  <si>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</si>
  <si>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</si>
  <si>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</si>
  <si>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</si>
  <si>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</si>
  <si>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</si>
  <si>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</si>
  <si>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</si>
  <si>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</si>
  <si>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</si>
  <si>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</si>
  <si>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</si>
  <si>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</si>
  <si>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</si>
  <si>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</si>
  <si>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</si>
  <si>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</si>
  <si>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</si>
  <si>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</si>
  <si>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</si>
  <si>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</si>
  <si>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</si>
  <si>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</si>
  <si>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</si>
  <si>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</si>
  <si>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</si>
  <si>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</si>
  <si>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</si>
  <si>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</si>
  <si>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</si>
  <si>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</si>
  <si>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</si>
  <si>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</si>
  <si>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</si>
  <si>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</si>
  <si>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</si>
  <si>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</si>
  <si>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</si>
  <si>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</si>
  <si>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</si>
  <si>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</si>
  <si>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</si>
  <si>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</si>
  <si>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</si>
  <si>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</si>
  <si>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</si>
  <si>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</si>
  <si>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</si>
  <si>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</si>
  <si>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</si>
  <si>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</si>
  <si>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</si>
  <si>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</si>
  <si>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</si>
  <si>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</si>
  <si>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</si>
  <si>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</si>
  <si>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</si>
  <si>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</si>
  <si>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</si>
  <si>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</si>
  <si>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</si>
  <si>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</si>
  <si>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</si>
  <si>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</si>
  <si>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</si>
  <si>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</si>
  <si>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</si>
  <si>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</si>
  <si>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</si>
  <si>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</si>
  <si>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</si>
  <si>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</si>
  <si>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</si>
  <si>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</si>
  <si>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</si>
  <si>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</si>
  <si>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</si>
  <si>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</si>
  <si>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</si>
  <si>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</si>
  <si>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</si>
  <si>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</si>
  <si>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</si>
  <si>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</si>
  <si>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</si>
  <si>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</si>
  <si>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</si>
  <si>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</si>
  <si>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</si>
  <si>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</si>
  <si>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</si>
  <si>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</si>
  <si>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</si>
  <si>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</si>
  <si>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</si>
  <si>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</si>
  <si>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</si>
  <si>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</si>
  <si>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</si>
  <si>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</si>
  <si>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</si>
  <si>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</si>
  <si>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</si>
  <si>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</si>
  <si>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</si>
  <si>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</si>
  <si>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</si>
  <si>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</si>
  <si>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</si>
  <si>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</si>
  <si>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</si>
  <si>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</si>
  <si>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</si>
  <si>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</si>
  <si>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</si>
  <si>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</si>
  <si>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</si>
  <si>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</si>
  <si>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</si>
  <si>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</si>
  <si>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</si>
  <si>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</si>
  <si>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</si>
  <si>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</si>
  <si>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</si>
  <si>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</si>
  <si>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</si>
  <si>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</si>
  <si>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</si>
  <si>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</si>
  <si>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</si>
  <si>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</si>
  <si>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</si>
  <si>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</si>
  <si>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</si>
  <si>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</si>
  <si>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</si>
  <si>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</si>
  <si>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</si>
  <si>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</si>
  <si>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</si>
  <si>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</si>
  <si>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</si>
  <si>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</si>
  <si>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</si>
  <si>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</si>
  <si>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</si>
  <si>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</si>
  <si>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</si>
  <si>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</si>
  <si>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</si>
  <si>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</si>
  <si>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</si>
  <si>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</si>
  <si>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</si>
  <si>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</si>
  <si>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</si>
  <si>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</si>
  <si>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</si>
  <si>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</si>
  <si>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</si>
  <si>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</si>
  <si>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</si>
  <si>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</si>
  <si>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</si>
  <si>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</si>
  <si>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</si>
  <si>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</si>
  <si>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</si>
  <si>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</si>
  <si>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</si>
  <si>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</si>
  <si>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</si>
  <si>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</si>
  <si>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</si>
  <si>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</si>
  <si>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</si>
  <si>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</si>
  <si>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</si>
  <si>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</si>
  <si>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</si>
  <si>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</si>
  <si>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</si>
  <si>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</si>
  <si>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</si>
  <si>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</si>
  <si>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</si>
  <si>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</si>
  <si>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</si>
  <si>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</si>
  <si>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</si>
  <si>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</si>
  <si>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</si>
  <si>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</si>
  <si>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</si>
  <si>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</si>
  <si>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</si>
  <si>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</si>
  <si>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</si>
  <si>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</si>
  <si>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</si>
  <si>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</si>
  <si>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</si>
  <si>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</si>
  <si>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</si>
  <si>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</si>
  <si>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</si>
  <si>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</si>
  <si>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</si>
  <si>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</si>
  <si>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</si>
  <si>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</si>
  <si>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</si>
  <si>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</si>
  <si>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</si>
  <si>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</si>
  <si>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</si>
  <si>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</si>
  <si>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</si>
  <si>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</si>
  <si>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</si>
  <si>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</si>
  <si>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</si>
  <si>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</si>
  <si>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</si>
  <si>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</si>
  <si>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</si>
  <si>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</si>
  <si>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</si>
  <si>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</si>
  <si>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</si>
  <si>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</si>
  <si>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</si>
  <si>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</si>
  <si>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</si>
  <si>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</si>
  <si>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</si>
  <si>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</si>
  <si>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</si>
  <si>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</si>
  <si>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</si>
  <si>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</si>
  <si>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</si>
  <si>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</si>
  <si>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</si>
  <si>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</si>
  <si>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</si>
  <si>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</si>
  <si>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</si>
  <si>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</si>
  <si>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</si>
  <si>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млн. рублей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</si>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</sst>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_ ;\-#,##0.0000\ "/>
    <numFmt numFmtId="165" formatCode="#,##0.0000000000000_ ;\-#,##0.0000000000000\ "/>
    <numFmt numFmtId="166" formatCode="#,##0;\-#,##0;\-"/>
    <numFmt numFmtId="167" formatCode="_(* #,##0.00_);_(* \(#,##0.00\);_(* &quot;-&quot;??_);_(@_)"/>
    <numFmt numFmtId="168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2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" fontId="2" fillId="0" borderId="0" xfId="3" applyNumberFormat="1" applyFont="1" applyFill="1" applyAlignment="1">
      <alignment horizontal="center"/>
    </xf>
    <xf numFmtId="49" fontId="10" fillId="0" borderId="5" xfId="3" applyNumberFormat="1" applyFont="1" applyFill="1" applyBorder="1" applyAlignment="1">
      <alignment horizontal="center" vertical="center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49" fontId="10" fillId="0" borderId="11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0" xfId="3" applyNumberFormat="1"/>
    <xf numFmtId="49" fontId="2" fillId="0" borderId="20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1"/>
    </xf>
    <xf numFmtId="0" fontId="2" fillId="0" borderId="21" xfId="3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3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11" xfId="3" applyNumberFormat="1" applyFont="1" applyFill="1" applyBorder="1" applyAlignment="1">
      <alignment horizontal="left" vertical="center" wrapText="1" indent="5"/>
    </xf>
    <xf numFmtId="0" fontId="2" fillId="0" borderId="11" xfId="0" applyNumberFormat="1" applyFont="1" applyFill="1" applyBorder="1" applyAlignment="1">
      <alignment horizontal="left" vertical="center" wrapText="1" indent="7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24" xfId="3" applyNumberFormat="1" applyFont="1" applyFill="1" applyBorder="1" applyAlignment="1">
      <alignment horizontal="left" vertical="center" indent="3"/>
    </xf>
    <xf numFmtId="0" fontId="2" fillId="0" borderId="25" xfId="3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 inden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7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31" xfId="3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0" borderId="11" xfId="1" applyNumberFormat="1" applyFont="1" applyFill="1" applyBorder="1" applyAlignment="1">
      <alignment horizontal="center" vertical="center"/>
    </xf>
    <xf numFmtId="4" fontId="2" fillId="0" borderId="22" xfId="1" applyNumberFormat="1" applyFont="1" applyFill="1" applyBorder="1" applyAlignment="1">
      <alignment horizontal="center" vertical="center"/>
    </xf>
    <xf numFmtId="49" fontId="2" fillId="0" borderId="20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left" vertical="center" wrapText="1" indent="1"/>
    </xf>
    <xf numFmtId="0" fontId="2" fillId="0" borderId="22" xfId="3" applyFont="1" applyFill="1" applyBorder="1" applyAlignment="1">
      <alignment horizontal="center" vertical="center"/>
    </xf>
    <xf numFmtId="4" fontId="2" fillId="0" borderId="11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vertical="center" wrapText="1"/>
    </xf>
    <xf numFmtId="4" fontId="2" fillId="0" borderId="24" xfId="1" applyNumberFormat="1" applyFont="1" applyFill="1" applyBorder="1" applyAlignment="1">
      <alignment horizontal="center" vertical="center"/>
    </xf>
    <xf numFmtId="10" fontId="2" fillId="0" borderId="1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23" xfId="2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0" fontId="2" fillId="0" borderId="11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10" fontId="2" fillId="0" borderId="29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vertical="center" wrapText="1"/>
    </xf>
    <xf numFmtId="0" fontId="13" fillId="0" borderId="2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3" fontId="2" fillId="0" borderId="29" xfId="1" applyNumberFormat="1" applyFont="1" applyFill="1" applyBorder="1" applyAlignment="1">
      <alignment horizontal="center" vertical="center"/>
    </xf>
    <xf numFmtId="167" fontId="2" fillId="0" borderId="0" xfId="1" applyFont="1" applyFill="1" applyBorder="1" applyAlignment="1">
      <alignment horizontal="center" vertical="center"/>
    </xf>
    <xf numFmtId="0" fontId="10" fillId="0" borderId="5" xfId="3" applyNumberFormat="1" applyFont="1" applyFill="1" applyBorder="1" applyAlignment="1">
      <alignment horizontal="center" vertical="center"/>
    </xf>
    <xf numFmtId="0" fontId="10" fillId="0" borderId="9" xfId="3" applyNumberFormat="1" applyFont="1" applyFill="1" applyBorder="1" applyAlignment="1">
      <alignment horizontal="center" vertical="center" wrapText="1"/>
    </xf>
    <xf numFmtId="0" fontId="10" fillId="0" borderId="33" xfId="3" applyFont="1" applyFill="1" applyBorder="1" applyAlignment="1">
      <alignment horizontal="center" vertical="center"/>
    </xf>
    <xf numFmtId="168" fontId="10" fillId="0" borderId="32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0" borderId="4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vertical="center"/>
    </xf>
    <xf numFmtId="0" fontId="10" fillId="0" borderId="22" xfId="3" applyFont="1" applyFill="1" applyBorder="1" applyAlignment="1">
      <alignment horizontal="center" vertical="center"/>
    </xf>
    <xf numFmtId="168" fontId="10" fillId="0" borderId="11" xfId="3" applyNumberFormat="1" applyFont="1" applyFill="1" applyBorder="1" applyAlignment="1">
      <alignment horizontal="center" vertical="center" wrapText="1"/>
    </xf>
    <xf numFmtId="168" fontId="10" fillId="0" borderId="20" xfId="3" applyNumberFormat="1" applyFont="1" applyFill="1" applyBorder="1" applyAlignment="1">
      <alignment horizontal="center" vertical="center" wrapText="1"/>
    </xf>
    <xf numFmtId="168" fontId="10" fillId="0" borderId="22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20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 indent="3"/>
    </xf>
    <xf numFmtId="0" fontId="2" fillId="0" borderId="11" xfId="3" applyFont="1" applyFill="1" applyBorder="1" applyAlignment="1">
      <alignment horizontal="left" vertical="center" wrapText="1" indent="5"/>
    </xf>
    <xf numFmtId="0" fontId="2" fillId="0" borderId="11" xfId="3" applyFont="1" applyFill="1" applyBorder="1" applyAlignment="1">
      <alignment horizontal="left" vertical="center" wrapText="1" indent="7"/>
    </xf>
    <xf numFmtId="0" fontId="2" fillId="0" borderId="11" xfId="3" applyFont="1" applyFill="1" applyBorder="1" applyAlignment="1">
      <alignment horizontal="left" vertical="center" indent="7"/>
    </xf>
    <xf numFmtId="49" fontId="2" fillId="0" borderId="7" xfId="3" applyNumberFormat="1" applyFont="1" applyFill="1" applyBorder="1" applyAlignment="1">
      <alignment horizontal="center" vertical="center"/>
    </xf>
    <xf numFmtId="0" fontId="2" fillId="0" borderId="24" xfId="3" applyFont="1" applyFill="1" applyBorder="1" applyAlignment="1">
      <alignment horizontal="left" vertical="center" wrapText="1" indent="1"/>
    </xf>
    <xf numFmtId="0" fontId="2" fillId="0" borderId="8" xfId="3" applyFont="1" applyFill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 wrapText="1"/>
    </xf>
    <xf numFmtId="168" fontId="2" fillId="0" borderId="28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vertical="center" wrapText="1"/>
    </xf>
    <xf numFmtId="0" fontId="10" fillId="2" borderId="4" xfId="3" applyFont="1" applyFill="1" applyBorder="1" applyAlignment="1">
      <alignment horizontal="center" vertical="center" wrapText="1"/>
    </xf>
    <xf numFmtId="168" fontId="10" fillId="2" borderId="32" xfId="3" applyNumberFormat="1" applyFont="1" applyFill="1" applyBorder="1" applyAlignment="1">
      <alignment horizontal="center" vertical="center"/>
    </xf>
    <xf numFmtId="168" fontId="10" fillId="2" borderId="3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/>
    </xf>
    <xf numFmtId="49" fontId="10" fillId="2" borderId="20" xfId="3" applyNumberFormat="1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left" vertical="center" wrapText="1" indent="1"/>
    </xf>
    <xf numFmtId="0" fontId="10" fillId="2" borderId="8" xfId="3" applyFont="1" applyFill="1" applyBorder="1" applyAlignment="1">
      <alignment horizontal="center" vertical="center"/>
    </xf>
    <xf numFmtId="168" fontId="10" fillId="2" borderId="11" xfId="3" applyNumberFormat="1" applyFont="1" applyFill="1" applyBorder="1" applyAlignment="1">
      <alignment horizontal="center" vertical="center"/>
    </xf>
    <xf numFmtId="168" fontId="10" fillId="2" borderId="20" xfId="3" applyNumberFormat="1" applyFont="1" applyFill="1" applyBorder="1" applyAlignment="1">
      <alignment horizontal="center" vertical="center"/>
    </xf>
    <xf numFmtId="168" fontId="10" fillId="2" borderId="22" xfId="3" applyNumberFormat="1" applyFont="1" applyFill="1" applyBorder="1" applyAlignment="1">
      <alignment horizontal="center" vertical="center"/>
    </xf>
    <xf numFmtId="49" fontId="2" fillId="2" borderId="20" xfId="3" applyNumberFormat="1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left" vertical="center" wrapText="1" indent="3"/>
    </xf>
    <xf numFmtId="0" fontId="2" fillId="2" borderId="8" xfId="3" applyFont="1" applyFill="1" applyBorder="1" applyAlignment="1">
      <alignment horizontal="center" vertical="center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20" xfId="3" applyNumberFormat="1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/>
    </xf>
    <xf numFmtId="0" fontId="10" fillId="2" borderId="22" xfId="3" applyFont="1" applyFill="1" applyBorder="1" applyAlignment="1">
      <alignment horizontal="center" vertical="center" wrapText="1"/>
    </xf>
    <xf numFmtId="49" fontId="2" fillId="2" borderId="10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8" xfId="3" applyFont="1" applyFill="1" applyBorder="1" applyAlignment="1">
      <alignment horizontal="center" vertical="center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28" xfId="3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/>
    </xf>
    <xf numFmtId="49" fontId="11" fillId="0" borderId="12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2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10" fillId="0" borderId="19" xfId="3" applyFont="1" applyFill="1" applyBorder="1" applyAlignment="1">
      <alignment horizontal="left" vertical="center" wrapText="1"/>
    </xf>
    <xf numFmtId="0" fontId="10" fillId="0" borderId="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2060"/>
  </sheetPr>
  <dimension ref="A1:U451"/>
  <sheetViews>
    <sheetView showGridLines="0" tabSelected="1" view="pageBreakPreview" zoomScale="55" zoomScaleNormal="55" zoomScaleSheetLayoutView="55" workbookViewId="0">
      <pane xSplit="3" ySplit="20" topLeftCell="D365" activePane="bottomRight" state="frozen"/>
      <selection activeCell="E59" sqref="E59"/>
      <selection pane="topRight" activeCell="E59" sqref="E59"/>
      <selection pane="bottomLeft" activeCell="E59" sqref="E59"/>
      <selection pane="bottomRight" activeCell="A6" sqref="A6:R6"/>
    </sheetView>
  </sheetViews>
  <sheetFormatPr defaultRowHeight="15.75" outlineLevelRow="1" x14ac:dyDescent="0.25"/>
  <cols>
    <col min="1" max="1" width="9.140625" style="3"/>
    <col min="2" max="2" width="62.85546875" style="3" customWidth="1"/>
    <col min="3" max="3" width="22.42578125" style="3" customWidth="1"/>
    <col min="4" max="18" width="24.7109375" style="5" customWidth="1"/>
    <col min="19" max="19" width="9.140625" style="3" customWidth="1"/>
    <col min="20" max="20" width="11" style="3" customWidth="1"/>
    <col min="21" max="21" width="9.140625" style="3" customWidth="1"/>
    <col min="22" max="16384" width="9.140625" style="3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41" t="s">
        <v>0</v>
      </c>
    </row>
    <row r="2" spans="1:18" ht="18.75" outlineLevel="1" x14ac:dyDescent="0.25">
      <c r="A2" s="1"/>
      <c r="B2" s="1"/>
      <c r="C2" s="1"/>
      <c r="D2" s="4"/>
      <c r="E2" s="4"/>
      <c r="F2" s="4"/>
      <c r="G2" s="4"/>
      <c r="H2" s="4"/>
      <c r="K2" s="143"/>
      <c r="L2" s="143"/>
      <c r="M2" s="143"/>
      <c r="N2" s="143"/>
      <c r="O2" s="143"/>
      <c r="P2" s="143"/>
      <c r="Q2" s="143"/>
      <c r="R2" s="142" t="s">
        <v>1</v>
      </c>
    </row>
    <row r="3" spans="1:18" ht="18.75" outlineLevel="1" x14ac:dyDescent="0.25">
      <c r="A3" s="1"/>
      <c r="B3" s="1"/>
      <c r="C3" s="1"/>
      <c r="D3" s="4"/>
      <c r="E3" s="4"/>
      <c r="F3" s="4"/>
      <c r="G3" s="4"/>
      <c r="H3" s="4"/>
      <c r="K3" s="143"/>
      <c r="L3" s="143"/>
      <c r="M3" s="143"/>
      <c r="N3" s="143"/>
      <c r="O3" s="143"/>
      <c r="P3" s="143"/>
      <c r="Q3" s="143"/>
      <c r="R3" s="142" t="s">
        <v>2</v>
      </c>
    </row>
    <row r="4" spans="1:18" ht="18.75" customHeight="1" outlineLevel="1" x14ac:dyDescent="0.25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outlineLevel="1" x14ac:dyDescent="0.2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8.75" outlineLevel="1" x14ac:dyDescent="0.25">
      <c r="A6" s="146" t="s">
        <v>697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18" outlineLevel="1" x14ac:dyDescent="0.25">
      <c r="A7" s="147" t="s">
        <v>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</row>
    <row r="8" spans="1:18" outlineLevel="1" x14ac:dyDescent="0.25">
      <c r="A8" s="8"/>
      <c r="B8" s="8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9"/>
    </row>
    <row r="9" spans="1:18" ht="18.75" outlineLevel="1" x14ac:dyDescent="0.25">
      <c r="A9" s="144" t="s">
        <v>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</row>
    <row r="10" spans="1:18" s="1" customFormat="1" outlineLevel="1" x14ac:dyDescent="0.25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4"/>
    </row>
    <row r="11" spans="1:18" ht="18.75" outlineLevel="1" x14ac:dyDescent="0.3">
      <c r="A11" s="152" t="s">
        <v>6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4"/>
    </row>
    <row r="13" spans="1:18" ht="18.75" outlineLevel="1" x14ac:dyDescent="0.3">
      <c r="A13" s="153" t="s">
        <v>7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outlineLevel="1" x14ac:dyDescent="0.25">
      <c r="A14" s="154" t="s">
        <v>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</row>
    <row r="15" spans="1:18" outlineLevel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12"/>
    </row>
    <row r="16" spans="1:18" ht="19.5" outlineLevel="1" thickBot="1" x14ac:dyDescent="0.35">
      <c r="A16" s="155" t="s">
        <v>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</row>
    <row r="17" spans="1:21" ht="31.5" customHeight="1" x14ac:dyDescent="0.25">
      <c r="A17" s="156" t="s">
        <v>10</v>
      </c>
      <c r="B17" s="158" t="s">
        <v>11</v>
      </c>
      <c r="C17" s="160" t="s">
        <v>12</v>
      </c>
      <c r="D17" s="14" t="s">
        <v>13</v>
      </c>
      <c r="E17" s="14" t="s">
        <v>14</v>
      </c>
      <c r="F17" s="14" t="s">
        <v>15</v>
      </c>
      <c r="G17" s="162" t="s">
        <v>16</v>
      </c>
      <c r="H17" s="162"/>
      <c r="I17" s="162" t="s">
        <v>17</v>
      </c>
      <c r="J17" s="162"/>
      <c r="K17" s="162" t="s">
        <v>18</v>
      </c>
      <c r="L17" s="162"/>
      <c r="M17" s="162" t="s">
        <v>19</v>
      </c>
      <c r="N17" s="162"/>
      <c r="O17" s="162" t="s">
        <v>20</v>
      </c>
      <c r="P17" s="162"/>
      <c r="Q17" s="158" t="s">
        <v>21</v>
      </c>
      <c r="R17" s="160"/>
    </row>
    <row r="18" spans="1:21" ht="48" thickBot="1" x14ac:dyDescent="0.3">
      <c r="A18" s="157"/>
      <c r="B18" s="159"/>
      <c r="C18" s="161"/>
      <c r="D18" s="15" t="s">
        <v>22</v>
      </c>
      <c r="E18" s="15" t="s">
        <v>22</v>
      </c>
      <c r="F18" s="15" t="s">
        <v>23</v>
      </c>
      <c r="G18" s="15" t="s">
        <v>24</v>
      </c>
      <c r="H18" s="15" t="s">
        <v>25</v>
      </c>
      <c r="I18" s="15" t="s">
        <v>24</v>
      </c>
      <c r="J18" s="15" t="s">
        <v>25</v>
      </c>
      <c r="K18" s="15" t="s">
        <v>24</v>
      </c>
      <c r="L18" s="15" t="s">
        <v>25</v>
      </c>
      <c r="M18" s="15" t="s">
        <v>24</v>
      </c>
      <c r="N18" s="15" t="s">
        <v>25</v>
      </c>
      <c r="O18" s="15" t="s">
        <v>26</v>
      </c>
      <c r="P18" s="15" t="s">
        <v>25</v>
      </c>
      <c r="Q18" s="16" t="s">
        <v>24</v>
      </c>
      <c r="R18" s="17" t="s">
        <v>25</v>
      </c>
    </row>
    <row r="19" spans="1:21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21" ht="16.5" thickBot="1" x14ac:dyDescent="0.3">
      <c r="A20" s="163" t="s">
        <v>27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5"/>
    </row>
    <row r="21" spans="1:21" ht="31.5" x14ac:dyDescent="0.25">
      <c r="A21" s="22" t="s">
        <v>28</v>
      </c>
      <c r="B21" s="23" t="s">
        <v>29</v>
      </c>
      <c r="C21" s="24" t="s">
        <v>30</v>
      </c>
      <c r="D21" s="25">
        <v>96343.11201668327</v>
      </c>
      <c r="E21" s="25">
        <f>E27+E29+E30+E35</f>
        <v>96588.244224053095</v>
      </c>
      <c r="F21" s="25">
        <f>F27+F29+F30+F35</f>
        <v>101206.35751326337</v>
      </c>
      <c r="G21" s="25">
        <v>104373.7586798352</v>
      </c>
      <c r="H21" s="25">
        <f>H27+H29+H30+H35</f>
        <v>106074.83535805106</v>
      </c>
      <c r="I21" s="25">
        <v>108075.51267811861</v>
      </c>
      <c r="J21" s="25">
        <f>J27+J29+J30+J35</f>
        <v>110294.61091204152</v>
      </c>
      <c r="K21" s="25">
        <v>111970.48787293342</v>
      </c>
      <c r="L21" s="25">
        <f>L27+L29+L30+L35</f>
        <v>114882.74574118516</v>
      </c>
      <c r="M21" s="25">
        <v>115892.43010618062</v>
      </c>
      <c r="N21" s="25">
        <f>N27+N29+N30+N35</f>
        <v>118753.90417383546</v>
      </c>
      <c r="O21" s="25">
        <f>O27+O29+O30+O35</f>
        <v>122631.53539657546</v>
      </c>
      <c r="P21" s="26" t="s">
        <v>31</v>
      </c>
      <c r="Q21" s="27">
        <f>IFERROR(G21+I21+K21+M21,"-")</f>
        <v>440312.18933706783</v>
      </c>
      <c r="R21" s="26">
        <f>IFERROR(H21+J21+L21+N21+O21,"-")</f>
        <v>572637.63158168865</v>
      </c>
      <c r="T21" s="28"/>
      <c r="U21" s="28"/>
    </row>
    <row r="22" spans="1:21" x14ac:dyDescent="0.25">
      <c r="A22" s="29" t="s">
        <v>32</v>
      </c>
      <c r="B22" s="30" t="s">
        <v>33</v>
      </c>
      <c r="C22" s="31" t="s">
        <v>30</v>
      </c>
      <c r="D22" s="32" t="s">
        <v>31</v>
      </c>
      <c r="E22" s="32" t="s">
        <v>31</v>
      </c>
      <c r="F22" s="32" t="s">
        <v>31</v>
      </c>
      <c r="G22" s="32" t="s">
        <v>31</v>
      </c>
      <c r="H22" s="32" t="s">
        <v>31</v>
      </c>
      <c r="I22" s="32" t="s">
        <v>31</v>
      </c>
      <c r="J22" s="32" t="s">
        <v>31</v>
      </c>
      <c r="K22" s="32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3" t="s">
        <v>31</v>
      </c>
      <c r="Q22" s="34" t="str">
        <f t="shared" ref="Q22:Q85" si="0">IFERROR(G22+I22+K22+M22,"-")</f>
        <v>-</v>
      </c>
      <c r="R22" s="33" t="str">
        <f t="shared" ref="R22:R85" si="1">IFERROR(H22+J22+L22+N22+O22,"-")</f>
        <v>-</v>
      </c>
      <c r="T22" s="28"/>
      <c r="U22" s="28"/>
    </row>
    <row r="23" spans="1:21" ht="31.5" x14ac:dyDescent="0.25">
      <c r="A23" s="29" t="s">
        <v>34</v>
      </c>
      <c r="B23" s="35" t="s">
        <v>35</v>
      </c>
      <c r="C23" s="31" t="s">
        <v>30</v>
      </c>
      <c r="D23" s="32" t="s">
        <v>31</v>
      </c>
      <c r="E23" s="32" t="s">
        <v>31</v>
      </c>
      <c r="F23" s="32" t="s">
        <v>31</v>
      </c>
      <c r="G23" s="32" t="s">
        <v>31</v>
      </c>
      <c r="H23" s="32" t="s">
        <v>31</v>
      </c>
      <c r="I23" s="32" t="s">
        <v>31</v>
      </c>
      <c r="J23" s="32" t="s">
        <v>31</v>
      </c>
      <c r="K23" s="32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3" t="s">
        <v>31</v>
      </c>
      <c r="Q23" s="34" t="str">
        <f t="shared" si="0"/>
        <v>-</v>
      </c>
      <c r="R23" s="33" t="str">
        <f t="shared" si="1"/>
        <v>-</v>
      </c>
      <c r="T23" s="28"/>
      <c r="U23" s="28"/>
    </row>
    <row r="24" spans="1:21" ht="31.5" x14ac:dyDescent="0.25">
      <c r="A24" s="29" t="s">
        <v>36</v>
      </c>
      <c r="B24" s="35" t="s">
        <v>37</v>
      </c>
      <c r="C24" s="31" t="s">
        <v>30</v>
      </c>
      <c r="D24" s="32" t="s">
        <v>31</v>
      </c>
      <c r="E24" s="32" t="s">
        <v>31</v>
      </c>
      <c r="F24" s="32" t="s">
        <v>31</v>
      </c>
      <c r="G24" s="32" t="s">
        <v>31</v>
      </c>
      <c r="H24" s="32" t="s">
        <v>31</v>
      </c>
      <c r="I24" s="32" t="s">
        <v>31</v>
      </c>
      <c r="J24" s="32" t="s">
        <v>31</v>
      </c>
      <c r="K24" s="32" t="s">
        <v>31</v>
      </c>
      <c r="L24" s="32" t="s">
        <v>31</v>
      </c>
      <c r="M24" s="32" t="s">
        <v>31</v>
      </c>
      <c r="N24" s="32" t="s">
        <v>31</v>
      </c>
      <c r="O24" s="32" t="s">
        <v>31</v>
      </c>
      <c r="P24" s="33" t="s">
        <v>31</v>
      </c>
      <c r="Q24" s="34" t="str">
        <f t="shared" si="0"/>
        <v>-</v>
      </c>
      <c r="R24" s="33" t="str">
        <f t="shared" si="1"/>
        <v>-</v>
      </c>
      <c r="T24" s="28"/>
      <c r="U24" s="28"/>
    </row>
    <row r="25" spans="1:21" ht="31.5" x14ac:dyDescent="0.25">
      <c r="A25" s="29" t="s">
        <v>38</v>
      </c>
      <c r="B25" s="35" t="s">
        <v>39</v>
      </c>
      <c r="C25" s="31" t="s">
        <v>30</v>
      </c>
      <c r="D25" s="32" t="s">
        <v>31</v>
      </c>
      <c r="E25" s="32" t="s">
        <v>31</v>
      </c>
      <c r="F25" s="32" t="s">
        <v>31</v>
      </c>
      <c r="G25" s="32" t="s">
        <v>31</v>
      </c>
      <c r="H25" s="32" t="s">
        <v>31</v>
      </c>
      <c r="I25" s="32" t="s">
        <v>31</v>
      </c>
      <c r="J25" s="32" t="s">
        <v>31</v>
      </c>
      <c r="K25" s="32" t="s">
        <v>31</v>
      </c>
      <c r="L25" s="32" t="s">
        <v>31</v>
      </c>
      <c r="M25" s="32" t="s">
        <v>31</v>
      </c>
      <c r="N25" s="32" t="s">
        <v>31</v>
      </c>
      <c r="O25" s="32" t="s">
        <v>31</v>
      </c>
      <c r="P25" s="33" t="s">
        <v>31</v>
      </c>
      <c r="Q25" s="34" t="str">
        <f t="shared" si="0"/>
        <v>-</v>
      </c>
      <c r="R25" s="33" t="str">
        <f t="shared" si="1"/>
        <v>-</v>
      </c>
      <c r="T25" s="28"/>
      <c r="U25" s="28"/>
    </row>
    <row r="26" spans="1:21" x14ac:dyDescent="0.25">
      <c r="A26" s="29" t="s">
        <v>40</v>
      </c>
      <c r="B26" s="30" t="s">
        <v>41</v>
      </c>
      <c r="C26" s="31" t="s">
        <v>30</v>
      </c>
      <c r="D26" s="32" t="s">
        <v>31</v>
      </c>
      <c r="E26" s="32" t="s">
        <v>31</v>
      </c>
      <c r="F26" s="32" t="s">
        <v>31</v>
      </c>
      <c r="G26" s="32" t="s">
        <v>31</v>
      </c>
      <c r="H26" s="32" t="s">
        <v>31</v>
      </c>
      <c r="I26" s="32" t="s">
        <v>31</v>
      </c>
      <c r="J26" s="32" t="s">
        <v>31</v>
      </c>
      <c r="K26" s="32" t="s">
        <v>31</v>
      </c>
      <c r="L26" s="32" t="s">
        <v>31</v>
      </c>
      <c r="M26" s="32" t="s">
        <v>31</v>
      </c>
      <c r="N26" s="32" t="s">
        <v>31</v>
      </c>
      <c r="O26" s="32" t="s">
        <v>31</v>
      </c>
      <c r="P26" s="33" t="s">
        <v>31</v>
      </c>
      <c r="Q26" s="34" t="str">
        <f t="shared" si="0"/>
        <v>-</v>
      </c>
      <c r="R26" s="33" t="str">
        <f t="shared" si="1"/>
        <v>-</v>
      </c>
      <c r="T26" s="28"/>
      <c r="U26" s="28"/>
    </row>
    <row r="27" spans="1:21" x14ac:dyDescent="0.25">
      <c r="A27" s="29" t="s">
        <v>42</v>
      </c>
      <c r="B27" s="30" t="s">
        <v>43</v>
      </c>
      <c r="C27" s="31" t="s">
        <v>30</v>
      </c>
      <c r="D27" s="32">
        <v>94328.974270173276</v>
      </c>
      <c r="E27" s="32">
        <v>93228.823954053107</v>
      </c>
      <c r="F27" s="32">
        <v>97706.360780095987</v>
      </c>
      <c r="G27" s="32">
        <v>101453.26581858087</v>
      </c>
      <c r="H27" s="32">
        <v>102190.2916620411</v>
      </c>
      <c r="I27" s="32">
        <v>104993.17603418318</v>
      </c>
      <c r="J27" s="32">
        <v>105775.49310518097</v>
      </c>
      <c r="K27" s="32">
        <v>108660.09096269547</v>
      </c>
      <c r="L27" s="32">
        <v>109517.84103831687</v>
      </c>
      <c r="M27" s="32">
        <v>112482.72128863554</v>
      </c>
      <c r="N27" s="32">
        <v>113314.9019604676</v>
      </c>
      <c r="O27" s="32">
        <v>116968.81579288094</v>
      </c>
      <c r="P27" s="33" t="s">
        <v>31</v>
      </c>
      <c r="Q27" s="34">
        <f t="shared" si="0"/>
        <v>427589.25410409505</v>
      </c>
      <c r="R27" s="33">
        <f t="shared" si="1"/>
        <v>547767.34355888749</v>
      </c>
      <c r="T27" s="28"/>
      <c r="U27" s="28"/>
    </row>
    <row r="28" spans="1:21" x14ac:dyDescent="0.25">
      <c r="A28" s="29" t="s">
        <v>44</v>
      </c>
      <c r="B28" s="30" t="s">
        <v>45</v>
      </c>
      <c r="C28" s="31" t="s">
        <v>30</v>
      </c>
      <c r="D28" s="32" t="s">
        <v>31</v>
      </c>
      <c r="E28" s="32" t="s">
        <v>31</v>
      </c>
      <c r="F28" s="32" t="s">
        <v>31</v>
      </c>
      <c r="G28" s="32" t="s">
        <v>31</v>
      </c>
      <c r="H28" s="32" t="s">
        <v>31</v>
      </c>
      <c r="I28" s="32" t="s">
        <v>31</v>
      </c>
      <c r="J28" s="32" t="s">
        <v>31</v>
      </c>
      <c r="K28" s="32" t="s">
        <v>31</v>
      </c>
      <c r="L28" s="32" t="s">
        <v>31</v>
      </c>
      <c r="M28" s="32" t="s">
        <v>31</v>
      </c>
      <c r="N28" s="32" t="s">
        <v>31</v>
      </c>
      <c r="O28" s="32" t="s">
        <v>31</v>
      </c>
      <c r="P28" s="33" t="s">
        <v>31</v>
      </c>
      <c r="Q28" s="34" t="str">
        <f t="shared" si="0"/>
        <v>-</v>
      </c>
      <c r="R28" s="33" t="str">
        <f t="shared" si="1"/>
        <v>-</v>
      </c>
      <c r="T28" s="28"/>
      <c r="U28" s="28"/>
    </row>
    <row r="29" spans="1:21" x14ac:dyDescent="0.25">
      <c r="A29" s="29" t="s">
        <v>46</v>
      </c>
      <c r="B29" s="30" t="s">
        <v>47</v>
      </c>
      <c r="C29" s="31" t="s">
        <v>30</v>
      </c>
      <c r="D29" s="32">
        <v>1061.9579965099999</v>
      </c>
      <c r="E29" s="32">
        <v>2312.54</v>
      </c>
      <c r="F29" s="32">
        <v>1329.4708298979479</v>
      </c>
      <c r="G29" s="32">
        <v>1437.2880204155358</v>
      </c>
      <c r="H29" s="32">
        <v>1468.7220153737214</v>
      </c>
      <c r="I29" s="32">
        <v>1442.4292649422262</v>
      </c>
      <c r="J29" s="32">
        <v>1146.7563993564243</v>
      </c>
      <c r="K29" s="32">
        <v>1439.6690837771225</v>
      </c>
      <c r="L29" s="32">
        <v>1070.4529733381505</v>
      </c>
      <c r="M29" s="32">
        <v>1482.8591562904362</v>
      </c>
      <c r="N29" s="32">
        <v>929.82790753767142</v>
      </c>
      <c r="O29" s="32">
        <v>867.29206021104926</v>
      </c>
      <c r="P29" s="33" t="s">
        <v>31</v>
      </c>
      <c r="Q29" s="34">
        <f t="shared" si="0"/>
        <v>5802.2455254253218</v>
      </c>
      <c r="R29" s="33">
        <f t="shared" si="1"/>
        <v>5483.0513558170169</v>
      </c>
      <c r="T29" s="28"/>
      <c r="U29" s="28"/>
    </row>
    <row r="30" spans="1:21" x14ac:dyDescent="0.25">
      <c r="A30" s="29" t="s">
        <v>48</v>
      </c>
      <c r="B30" s="30" t="s">
        <v>49</v>
      </c>
      <c r="C30" s="31" t="s">
        <v>30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3" t="s">
        <v>31</v>
      </c>
      <c r="Q30" s="34">
        <f t="shared" si="0"/>
        <v>0</v>
      </c>
      <c r="R30" s="33">
        <f t="shared" si="1"/>
        <v>0</v>
      </c>
      <c r="T30" s="28"/>
      <c r="U30" s="28"/>
    </row>
    <row r="31" spans="1:21" x14ac:dyDescent="0.25">
      <c r="A31" s="29" t="s">
        <v>50</v>
      </c>
      <c r="B31" s="30" t="s">
        <v>51</v>
      </c>
      <c r="C31" s="31" t="s">
        <v>30</v>
      </c>
      <c r="D31" s="32" t="s">
        <v>31</v>
      </c>
      <c r="E31" s="32" t="s">
        <v>31</v>
      </c>
      <c r="F31" s="32" t="s">
        <v>31</v>
      </c>
      <c r="G31" s="32" t="s">
        <v>31</v>
      </c>
      <c r="H31" s="32" t="s">
        <v>31</v>
      </c>
      <c r="I31" s="32" t="s">
        <v>31</v>
      </c>
      <c r="J31" s="32" t="s">
        <v>31</v>
      </c>
      <c r="K31" s="32" t="s">
        <v>31</v>
      </c>
      <c r="L31" s="32" t="s">
        <v>31</v>
      </c>
      <c r="M31" s="32" t="s">
        <v>31</v>
      </c>
      <c r="N31" s="32" t="s">
        <v>31</v>
      </c>
      <c r="O31" s="32" t="s">
        <v>31</v>
      </c>
      <c r="P31" s="33" t="s">
        <v>31</v>
      </c>
      <c r="Q31" s="34" t="str">
        <f t="shared" si="0"/>
        <v>-</v>
      </c>
      <c r="R31" s="33" t="str">
        <f t="shared" si="1"/>
        <v>-</v>
      </c>
      <c r="T31" s="28"/>
      <c r="U31" s="28"/>
    </row>
    <row r="32" spans="1:21" ht="31.5" x14ac:dyDescent="0.25">
      <c r="A32" s="29" t="s">
        <v>52</v>
      </c>
      <c r="B32" s="35" t="s">
        <v>53</v>
      </c>
      <c r="C32" s="31" t="s">
        <v>30</v>
      </c>
      <c r="D32" s="32" t="s">
        <v>31</v>
      </c>
      <c r="E32" s="32" t="s">
        <v>31</v>
      </c>
      <c r="F32" s="32" t="s">
        <v>31</v>
      </c>
      <c r="G32" s="32" t="s">
        <v>31</v>
      </c>
      <c r="H32" s="32" t="s">
        <v>31</v>
      </c>
      <c r="I32" s="32" t="s">
        <v>31</v>
      </c>
      <c r="J32" s="32" t="s">
        <v>31</v>
      </c>
      <c r="K32" s="32" t="s">
        <v>31</v>
      </c>
      <c r="L32" s="32" t="s">
        <v>31</v>
      </c>
      <c r="M32" s="32" t="s">
        <v>31</v>
      </c>
      <c r="N32" s="32" t="s">
        <v>31</v>
      </c>
      <c r="O32" s="32" t="s">
        <v>31</v>
      </c>
      <c r="P32" s="33" t="s">
        <v>31</v>
      </c>
      <c r="Q32" s="34" t="str">
        <f t="shared" si="0"/>
        <v>-</v>
      </c>
      <c r="R32" s="33" t="str">
        <f t="shared" si="1"/>
        <v>-</v>
      </c>
      <c r="T32" s="28"/>
      <c r="U32" s="28"/>
    </row>
    <row r="33" spans="1:21" x14ac:dyDescent="0.25">
      <c r="A33" s="29" t="s">
        <v>54</v>
      </c>
      <c r="B33" s="36" t="s">
        <v>55</v>
      </c>
      <c r="C33" s="31" t="s">
        <v>30</v>
      </c>
      <c r="D33" s="32" t="s">
        <v>31</v>
      </c>
      <c r="E33" s="32" t="s">
        <v>31</v>
      </c>
      <c r="F33" s="32" t="s">
        <v>31</v>
      </c>
      <c r="G33" s="32" t="s">
        <v>31</v>
      </c>
      <c r="H33" s="32" t="s">
        <v>31</v>
      </c>
      <c r="I33" s="32" t="s">
        <v>31</v>
      </c>
      <c r="J33" s="32" t="s">
        <v>31</v>
      </c>
      <c r="K33" s="32" t="s">
        <v>31</v>
      </c>
      <c r="L33" s="32" t="s">
        <v>31</v>
      </c>
      <c r="M33" s="32" t="s">
        <v>31</v>
      </c>
      <c r="N33" s="32" t="s">
        <v>31</v>
      </c>
      <c r="O33" s="32" t="s">
        <v>31</v>
      </c>
      <c r="P33" s="33" t="s">
        <v>31</v>
      </c>
      <c r="Q33" s="34" t="str">
        <f t="shared" si="0"/>
        <v>-</v>
      </c>
      <c r="R33" s="33" t="str">
        <f t="shared" si="1"/>
        <v>-</v>
      </c>
      <c r="T33" s="28"/>
      <c r="U33" s="28"/>
    </row>
    <row r="34" spans="1:21" x14ac:dyDescent="0.25">
      <c r="A34" s="29" t="s">
        <v>56</v>
      </c>
      <c r="B34" s="36" t="s">
        <v>57</v>
      </c>
      <c r="C34" s="31" t="s">
        <v>30</v>
      </c>
      <c r="D34" s="32" t="s">
        <v>31</v>
      </c>
      <c r="E34" s="32" t="s">
        <v>31</v>
      </c>
      <c r="F34" s="32" t="s">
        <v>31</v>
      </c>
      <c r="G34" s="32" t="s">
        <v>31</v>
      </c>
      <c r="H34" s="32" t="s">
        <v>31</v>
      </c>
      <c r="I34" s="32" t="s">
        <v>31</v>
      </c>
      <c r="J34" s="32" t="s">
        <v>31</v>
      </c>
      <c r="K34" s="32" t="s">
        <v>31</v>
      </c>
      <c r="L34" s="32" t="s">
        <v>31</v>
      </c>
      <c r="M34" s="32" t="s">
        <v>31</v>
      </c>
      <c r="N34" s="32" t="s">
        <v>31</v>
      </c>
      <c r="O34" s="32" t="s">
        <v>31</v>
      </c>
      <c r="P34" s="33" t="s">
        <v>31</v>
      </c>
      <c r="Q34" s="34" t="str">
        <f t="shared" si="0"/>
        <v>-</v>
      </c>
      <c r="R34" s="33" t="str">
        <f t="shared" si="1"/>
        <v>-</v>
      </c>
      <c r="T34" s="28"/>
      <c r="U34" s="28"/>
    </row>
    <row r="35" spans="1:21" x14ac:dyDescent="0.25">
      <c r="A35" s="29" t="s">
        <v>58</v>
      </c>
      <c r="B35" s="30" t="s">
        <v>59</v>
      </c>
      <c r="C35" s="31" t="s">
        <v>30</v>
      </c>
      <c r="D35" s="32">
        <v>952.17975000000001</v>
      </c>
      <c r="E35" s="32">
        <v>1046.8802699999999</v>
      </c>
      <c r="F35" s="32">
        <v>2170.5259032694266</v>
      </c>
      <c r="G35" s="32">
        <v>1483.2048408387998</v>
      </c>
      <c r="H35" s="32">
        <v>2415.8216806362498</v>
      </c>
      <c r="I35" s="32">
        <v>1639.9073789932004</v>
      </c>
      <c r="J35" s="32">
        <v>3372.3614075041251</v>
      </c>
      <c r="K35" s="32">
        <v>1870.7278264608256</v>
      </c>
      <c r="L35" s="32">
        <v>4294.4517295301475</v>
      </c>
      <c r="M35" s="32">
        <v>1926.8496612546505</v>
      </c>
      <c r="N35" s="32">
        <v>4509.1743058301763</v>
      </c>
      <c r="O35" s="32">
        <v>4795.4275434834672</v>
      </c>
      <c r="P35" s="33" t="s">
        <v>31</v>
      </c>
      <c r="Q35" s="34">
        <f t="shared" si="0"/>
        <v>6920.6897075474762</v>
      </c>
      <c r="R35" s="33">
        <f t="shared" si="1"/>
        <v>19387.236666984165</v>
      </c>
      <c r="T35" s="28"/>
      <c r="U35" s="28"/>
    </row>
    <row r="36" spans="1:21" ht="31.5" x14ac:dyDescent="0.25">
      <c r="A36" s="29" t="s">
        <v>60</v>
      </c>
      <c r="B36" s="37" t="s">
        <v>61</v>
      </c>
      <c r="C36" s="31" t="s">
        <v>30</v>
      </c>
      <c r="D36" s="32">
        <v>81723.972244248231</v>
      </c>
      <c r="E36" s="32">
        <f>E42+E44+E45+E50</f>
        <v>84076.191416491012</v>
      </c>
      <c r="F36" s="32">
        <f>F42+F44+F45+F50</f>
        <v>87586.594364666234</v>
      </c>
      <c r="G36" s="32">
        <v>88714.813328242119</v>
      </c>
      <c r="H36" s="32">
        <f>H42+H44+H45+H50</f>
        <v>90820.699497375215</v>
      </c>
      <c r="I36" s="32">
        <v>91213.690407571179</v>
      </c>
      <c r="J36" s="32">
        <f>J42+J44+J45+J50</f>
        <v>94397.909270210614</v>
      </c>
      <c r="K36" s="32">
        <v>93911.655631651389</v>
      </c>
      <c r="L36" s="32">
        <f>L42+L44+L45+L50</f>
        <v>97945.540710849978</v>
      </c>
      <c r="M36" s="32">
        <v>96576.358373241266</v>
      </c>
      <c r="N36" s="32">
        <f>N42+N44+N45+N50</f>
        <v>99518.199628673145</v>
      </c>
      <c r="O36" s="32">
        <f>O42+O44+O45+O50</f>
        <v>102759.08292578762</v>
      </c>
      <c r="P36" s="33" t="s">
        <v>31</v>
      </c>
      <c r="Q36" s="34">
        <f t="shared" si="0"/>
        <v>370416.51774070598</v>
      </c>
      <c r="R36" s="33">
        <f t="shared" si="1"/>
        <v>485441.43203289656</v>
      </c>
      <c r="T36" s="28"/>
      <c r="U36" s="28"/>
    </row>
    <row r="37" spans="1:21" x14ac:dyDescent="0.25">
      <c r="A37" s="29" t="s">
        <v>62</v>
      </c>
      <c r="B37" s="30" t="s">
        <v>33</v>
      </c>
      <c r="C37" s="31" t="s">
        <v>30</v>
      </c>
      <c r="D37" s="32" t="s">
        <v>31</v>
      </c>
      <c r="E37" s="32" t="s">
        <v>31</v>
      </c>
      <c r="F37" s="32" t="s">
        <v>31</v>
      </c>
      <c r="G37" s="32" t="s">
        <v>31</v>
      </c>
      <c r="H37" s="32" t="s">
        <v>31</v>
      </c>
      <c r="I37" s="32" t="s">
        <v>31</v>
      </c>
      <c r="J37" s="32" t="s">
        <v>31</v>
      </c>
      <c r="K37" s="32" t="s">
        <v>31</v>
      </c>
      <c r="L37" s="32" t="s">
        <v>31</v>
      </c>
      <c r="M37" s="32" t="s">
        <v>31</v>
      </c>
      <c r="N37" s="32" t="s">
        <v>31</v>
      </c>
      <c r="O37" s="32" t="s">
        <v>31</v>
      </c>
      <c r="P37" s="33" t="s">
        <v>31</v>
      </c>
      <c r="Q37" s="34" t="str">
        <f t="shared" si="0"/>
        <v>-</v>
      </c>
      <c r="R37" s="33" t="str">
        <f t="shared" si="1"/>
        <v>-</v>
      </c>
      <c r="T37" s="28"/>
      <c r="U37" s="28"/>
    </row>
    <row r="38" spans="1:21" ht="31.5" x14ac:dyDescent="0.25">
      <c r="A38" s="29" t="s">
        <v>63</v>
      </c>
      <c r="B38" s="38" t="s">
        <v>35</v>
      </c>
      <c r="C38" s="31" t="s">
        <v>30</v>
      </c>
      <c r="D38" s="32" t="s">
        <v>31</v>
      </c>
      <c r="E38" s="32" t="s">
        <v>31</v>
      </c>
      <c r="F38" s="32" t="s">
        <v>31</v>
      </c>
      <c r="G38" s="32" t="s">
        <v>31</v>
      </c>
      <c r="H38" s="32" t="s">
        <v>31</v>
      </c>
      <c r="I38" s="32" t="s">
        <v>31</v>
      </c>
      <c r="J38" s="32" t="s">
        <v>31</v>
      </c>
      <c r="K38" s="32" t="s">
        <v>31</v>
      </c>
      <c r="L38" s="32" t="s">
        <v>31</v>
      </c>
      <c r="M38" s="32" t="s">
        <v>31</v>
      </c>
      <c r="N38" s="32" t="s">
        <v>31</v>
      </c>
      <c r="O38" s="32" t="s">
        <v>31</v>
      </c>
      <c r="P38" s="33" t="s">
        <v>31</v>
      </c>
      <c r="Q38" s="34" t="str">
        <f t="shared" si="0"/>
        <v>-</v>
      </c>
      <c r="R38" s="33" t="str">
        <f t="shared" si="1"/>
        <v>-</v>
      </c>
      <c r="T38" s="28"/>
      <c r="U38" s="28"/>
    </row>
    <row r="39" spans="1:21" ht="31.5" x14ac:dyDescent="0.25">
      <c r="A39" s="29" t="s">
        <v>64</v>
      </c>
      <c r="B39" s="38" t="s">
        <v>37</v>
      </c>
      <c r="C39" s="31" t="s">
        <v>30</v>
      </c>
      <c r="D39" s="32" t="s">
        <v>31</v>
      </c>
      <c r="E39" s="32" t="s">
        <v>31</v>
      </c>
      <c r="F39" s="32" t="s">
        <v>31</v>
      </c>
      <c r="G39" s="32" t="s">
        <v>31</v>
      </c>
      <c r="H39" s="32" t="s">
        <v>31</v>
      </c>
      <c r="I39" s="32" t="s">
        <v>31</v>
      </c>
      <c r="J39" s="32" t="s">
        <v>31</v>
      </c>
      <c r="K39" s="32" t="s">
        <v>31</v>
      </c>
      <c r="L39" s="32" t="s">
        <v>31</v>
      </c>
      <c r="M39" s="32" t="s">
        <v>31</v>
      </c>
      <c r="N39" s="32" t="s">
        <v>31</v>
      </c>
      <c r="O39" s="32" t="s">
        <v>31</v>
      </c>
      <c r="P39" s="33" t="s">
        <v>31</v>
      </c>
      <c r="Q39" s="34" t="str">
        <f t="shared" si="0"/>
        <v>-</v>
      </c>
      <c r="R39" s="33" t="str">
        <f t="shared" si="1"/>
        <v>-</v>
      </c>
      <c r="T39" s="28"/>
      <c r="U39" s="28"/>
    </row>
    <row r="40" spans="1:21" ht="31.5" x14ac:dyDescent="0.25">
      <c r="A40" s="29" t="s">
        <v>65</v>
      </c>
      <c r="B40" s="38" t="s">
        <v>39</v>
      </c>
      <c r="C40" s="31" t="s">
        <v>30</v>
      </c>
      <c r="D40" s="32" t="s">
        <v>31</v>
      </c>
      <c r="E40" s="32" t="s">
        <v>31</v>
      </c>
      <c r="F40" s="32" t="s">
        <v>31</v>
      </c>
      <c r="G40" s="32" t="s">
        <v>31</v>
      </c>
      <c r="H40" s="32" t="s">
        <v>31</v>
      </c>
      <c r="I40" s="32" t="s">
        <v>31</v>
      </c>
      <c r="J40" s="32" t="s">
        <v>31</v>
      </c>
      <c r="K40" s="32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3" t="s">
        <v>31</v>
      </c>
      <c r="Q40" s="34" t="str">
        <f t="shared" si="0"/>
        <v>-</v>
      </c>
      <c r="R40" s="33" t="str">
        <f t="shared" si="1"/>
        <v>-</v>
      </c>
      <c r="T40" s="28"/>
      <c r="U40" s="28"/>
    </row>
    <row r="41" spans="1:21" x14ac:dyDescent="0.25">
      <c r="A41" s="29" t="s">
        <v>66</v>
      </c>
      <c r="B41" s="30" t="s">
        <v>41</v>
      </c>
      <c r="C41" s="31" t="s">
        <v>30</v>
      </c>
      <c r="D41" s="32" t="s">
        <v>31</v>
      </c>
      <c r="E41" s="32" t="s">
        <v>31</v>
      </c>
      <c r="F41" s="32" t="s">
        <v>31</v>
      </c>
      <c r="G41" s="32" t="s">
        <v>31</v>
      </c>
      <c r="H41" s="32" t="s">
        <v>31</v>
      </c>
      <c r="I41" s="32" t="s">
        <v>31</v>
      </c>
      <c r="J41" s="32" t="s">
        <v>31</v>
      </c>
      <c r="K41" s="32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3" t="s">
        <v>31</v>
      </c>
      <c r="Q41" s="34" t="str">
        <f t="shared" si="0"/>
        <v>-</v>
      </c>
      <c r="R41" s="33" t="str">
        <f t="shared" si="1"/>
        <v>-</v>
      </c>
      <c r="T41" s="28"/>
      <c r="U41" s="28"/>
    </row>
    <row r="42" spans="1:21" x14ac:dyDescent="0.25">
      <c r="A42" s="29" t="s">
        <v>67</v>
      </c>
      <c r="B42" s="30" t="s">
        <v>43</v>
      </c>
      <c r="C42" s="31" t="s">
        <v>30</v>
      </c>
      <c r="D42" s="32">
        <v>80407.794710522721</v>
      </c>
      <c r="E42" s="32">
        <v>82746.504638011189</v>
      </c>
      <c r="F42" s="32">
        <v>85581.434840540169</v>
      </c>
      <c r="G42" s="32">
        <v>87367.775647009723</v>
      </c>
      <c r="H42" s="32">
        <v>88133.644311378928</v>
      </c>
      <c r="I42" s="32">
        <v>89820.429328129161</v>
      </c>
      <c r="J42" s="32">
        <v>90963.453159647994</v>
      </c>
      <c r="K42" s="32">
        <v>92458.45555082729</v>
      </c>
      <c r="L42" s="32">
        <v>93759.99376316987</v>
      </c>
      <c r="M42" s="32">
        <v>95079.562289992435</v>
      </c>
      <c r="N42" s="32">
        <v>95259.039637750146</v>
      </c>
      <c r="O42" s="32">
        <v>98419.849197172502</v>
      </c>
      <c r="P42" s="33" t="s">
        <v>31</v>
      </c>
      <c r="Q42" s="34">
        <f t="shared" si="0"/>
        <v>364726.22281595867</v>
      </c>
      <c r="R42" s="33">
        <f t="shared" si="1"/>
        <v>466535.98006911943</v>
      </c>
      <c r="T42" s="28"/>
      <c r="U42" s="28"/>
    </row>
    <row r="43" spans="1:21" x14ac:dyDescent="0.25">
      <c r="A43" s="29" t="s">
        <v>68</v>
      </c>
      <c r="B43" s="30" t="s">
        <v>45</v>
      </c>
      <c r="C43" s="31" t="s">
        <v>30</v>
      </c>
      <c r="D43" s="32" t="s">
        <v>31</v>
      </c>
      <c r="E43" s="32" t="s">
        <v>31</v>
      </c>
      <c r="F43" s="32" t="s">
        <v>31</v>
      </c>
      <c r="G43" s="32" t="s">
        <v>31</v>
      </c>
      <c r="H43" s="32" t="s">
        <v>31</v>
      </c>
      <c r="I43" s="32" t="s">
        <v>31</v>
      </c>
      <c r="J43" s="32" t="s">
        <v>31</v>
      </c>
      <c r="K43" s="32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3" t="s">
        <v>31</v>
      </c>
      <c r="Q43" s="34" t="str">
        <f t="shared" si="0"/>
        <v>-</v>
      </c>
      <c r="R43" s="33" t="str">
        <f t="shared" si="1"/>
        <v>-</v>
      </c>
      <c r="T43" s="28"/>
      <c r="U43" s="28"/>
    </row>
    <row r="44" spans="1:21" x14ac:dyDescent="0.25">
      <c r="A44" s="29" t="s">
        <v>69</v>
      </c>
      <c r="B44" s="30" t="s">
        <v>47</v>
      </c>
      <c r="C44" s="31" t="s">
        <v>30</v>
      </c>
      <c r="D44" s="32">
        <v>879.35051454550955</v>
      </c>
      <c r="E44" s="32">
        <v>727.2187662198271</v>
      </c>
      <c r="F44" s="32">
        <v>758.30061966094331</v>
      </c>
      <c r="G44" s="32">
        <v>823.11518922863786</v>
      </c>
      <c r="H44" s="32">
        <v>764.1094767362664</v>
      </c>
      <c r="I44" s="32">
        <v>829.47098247206532</v>
      </c>
      <c r="J44" s="32">
        <v>769.97643039444188</v>
      </c>
      <c r="K44" s="32">
        <v>835.89033364792681</v>
      </c>
      <c r="L44" s="32">
        <v>775.90203949880004</v>
      </c>
      <c r="M44" s="32">
        <v>860.96704365736457</v>
      </c>
      <c r="N44" s="32">
        <v>781.8869230985016</v>
      </c>
      <c r="O44" s="32">
        <v>787.9180448170232</v>
      </c>
      <c r="P44" s="33" t="s">
        <v>31</v>
      </c>
      <c r="Q44" s="34">
        <f t="shared" si="0"/>
        <v>3349.4435490059946</v>
      </c>
      <c r="R44" s="33">
        <f t="shared" si="1"/>
        <v>3879.792914545033</v>
      </c>
      <c r="T44" s="28"/>
      <c r="U44" s="28"/>
    </row>
    <row r="45" spans="1:21" x14ac:dyDescent="0.25">
      <c r="A45" s="29" t="s">
        <v>70</v>
      </c>
      <c r="B45" s="30" t="s">
        <v>49</v>
      </c>
      <c r="C45" s="31" t="s">
        <v>30</v>
      </c>
      <c r="D45" s="32">
        <v>2.2352791500000002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3" t="s">
        <v>31</v>
      </c>
      <c r="Q45" s="34">
        <f t="shared" si="0"/>
        <v>0</v>
      </c>
      <c r="R45" s="33">
        <f t="shared" si="1"/>
        <v>0</v>
      </c>
      <c r="T45" s="28"/>
      <c r="U45" s="28"/>
    </row>
    <row r="46" spans="1:21" x14ac:dyDescent="0.25">
      <c r="A46" s="29" t="s">
        <v>71</v>
      </c>
      <c r="B46" s="30" t="s">
        <v>51</v>
      </c>
      <c r="C46" s="31" t="s">
        <v>30</v>
      </c>
      <c r="D46" s="32" t="s">
        <v>31</v>
      </c>
      <c r="E46" s="32" t="s">
        <v>31</v>
      </c>
      <c r="F46" s="32" t="s">
        <v>31</v>
      </c>
      <c r="G46" s="32" t="s">
        <v>31</v>
      </c>
      <c r="H46" s="32" t="s">
        <v>31</v>
      </c>
      <c r="I46" s="32" t="s">
        <v>31</v>
      </c>
      <c r="J46" s="32" t="s">
        <v>31</v>
      </c>
      <c r="K46" s="32" t="s">
        <v>31</v>
      </c>
      <c r="L46" s="32" t="s">
        <v>31</v>
      </c>
      <c r="M46" s="32" t="s">
        <v>31</v>
      </c>
      <c r="N46" s="32" t="s">
        <v>31</v>
      </c>
      <c r="O46" s="32" t="s">
        <v>31</v>
      </c>
      <c r="P46" s="33" t="s">
        <v>31</v>
      </c>
      <c r="Q46" s="34" t="str">
        <f t="shared" si="0"/>
        <v>-</v>
      </c>
      <c r="R46" s="33" t="str">
        <f t="shared" si="1"/>
        <v>-</v>
      </c>
      <c r="T46" s="28"/>
      <c r="U46" s="28"/>
    </row>
    <row r="47" spans="1:21" ht="31.5" x14ac:dyDescent="0.25">
      <c r="A47" s="29" t="s">
        <v>72</v>
      </c>
      <c r="B47" s="35" t="s">
        <v>53</v>
      </c>
      <c r="C47" s="31" t="s">
        <v>30</v>
      </c>
      <c r="D47" s="32" t="s">
        <v>31</v>
      </c>
      <c r="E47" s="32" t="s">
        <v>31</v>
      </c>
      <c r="F47" s="32" t="s">
        <v>31</v>
      </c>
      <c r="G47" s="32" t="s">
        <v>31</v>
      </c>
      <c r="H47" s="32" t="s">
        <v>31</v>
      </c>
      <c r="I47" s="32" t="s">
        <v>31</v>
      </c>
      <c r="J47" s="32" t="s">
        <v>31</v>
      </c>
      <c r="K47" s="32" t="s">
        <v>31</v>
      </c>
      <c r="L47" s="32" t="s">
        <v>31</v>
      </c>
      <c r="M47" s="32" t="s">
        <v>31</v>
      </c>
      <c r="N47" s="32" t="s">
        <v>31</v>
      </c>
      <c r="O47" s="32" t="s">
        <v>31</v>
      </c>
      <c r="P47" s="33" t="s">
        <v>31</v>
      </c>
      <c r="Q47" s="34" t="str">
        <f t="shared" si="0"/>
        <v>-</v>
      </c>
      <c r="R47" s="33" t="str">
        <f t="shared" si="1"/>
        <v>-</v>
      </c>
      <c r="T47" s="28"/>
      <c r="U47" s="28"/>
    </row>
    <row r="48" spans="1:21" x14ac:dyDescent="0.25">
      <c r="A48" s="29" t="s">
        <v>73</v>
      </c>
      <c r="B48" s="38" t="s">
        <v>55</v>
      </c>
      <c r="C48" s="31" t="s">
        <v>30</v>
      </c>
      <c r="D48" s="32" t="s">
        <v>31</v>
      </c>
      <c r="E48" s="32" t="s">
        <v>31</v>
      </c>
      <c r="F48" s="32" t="s">
        <v>31</v>
      </c>
      <c r="G48" s="32" t="s">
        <v>31</v>
      </c>
      <c r="H48" s="32" t="s">
        <v>31</v>
      </c>
      <c r="I48" s="32" t="s">
        <v>31</v>
      </c>
      <c r="J48" s="32" t="s">
        <v>31</v>
      </c>
      <c r="K48" s="32" t="s">
        <v>31</v>
      </c>
      <c r="L48" s="32" t="s">
        <v>31</v>
      </c>
      <c r="M48" s="32" t="s">
        <v>31</v>
      </c>
      <c r="N48" s="32" t="s">
        <v>31</v>
      </c>
      <c r="O48" s="32" t="s">
        <v>31</v>
      </c>
      <c r="P48" s="33" t="s">
        <v>31</v>
      </c>
      <c r="Q48" s="34" t="str">
        <f t="shared" si="0"/>
        <v>-</v>
      </c>
      <c r="R48" s="33" t="str">
        <f t="shared" si="1"/>
        <v>-</v>
      </c>
      <c r="T48" s="28"/>
      <c r="U48" s="28"/>
    </row>
    <row r="49" spans="1:21" x14ac:dyDescent="0.25">
      <c r="A49" s="29" t="s">
        <v>74</v>
      </c>
      <c r="B49" s="38" t="s">
        <v>57</v>
      </c>
      <c r="C49" s="31" t="s">
        <v>30</v>
      </c>
      <c r="D49" s="32" t="s">
        <v>31</v>
      </c>
      <c r="E49" s="32" t="s">
        <v>31</v>
      </c>
      <c r="F49" s="32" t="s">
        <v>31</v>
      </c>
      <c r="G49" s="32" t="s">
        <v>31</v>
      </c>
      <c r="H49" s="32" t="s">
        <v>31</v>
      </c>
      <c r="I49" s="32" t="s">
        <v>31</v>
      </c>
      <c r="J49" s="32" t="s">
        <v>31</v>
      </c>
      <c r="K49" s="32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3" t="s">
        <v>31</v>
      </c>
      <c r="Q49" s="34" t="str">
        <f t="shared" si="0"/>
        <v>-</v>
      </c>
      <c r="R49" s="33" t="str">
        <f t="shared" si="1"/>
        <v>-</v>
      </c>
      <c r="T49" s="28"/>
      <c r="U49" s="28"/>
    </row>
    <row r="50" spans="1:21" x14ac:dyDescent="0.25">
      <c r="A50" s="29" t="s">
        <v>75</v>
      </c>
      <c r="B50" s="30" t="s">
        <v>59</v>
      </c>
      <c r="C50" s="31" t="s">
        <v>30</v>
      </c>
      <c r="D50" s="32">
        <v>434.59174002999998</v>
      </c>
      <c r="E50" s="32">
        <v>602.46801226000002</v>
      </c>
      <c r="F50" s="32">
        <v>1246.8589044651185</v>
      </c>
      <c r="G50" s="32">
        <v>523.92249200374954</v>
      </c>
      <c r="H50" s="32">
        <v>1922.9457092600219</v>
      </c>
      <c r="I50" s="32">
        <v>563.7900969699549</v>
      </c>
      <c r="J50" s="32">
        <v>2664.4796801681828</v>
      </c>
      <c r="K50" s="32">
        <v>617.30974717617835</v>
      </c>
      <c r="L50" s="32">
        <v>3409.6449081813057</v>
      </c>
      <c r="M50" s="32">
        <v>635.8290395914637</v>
      </c>
      <c r="N50" s="32">
        <v>3477.2730678244975</v>
      </c>
      <c r="O50" s="32">
        <v>3551.3156837980951</v>
      </c>
      <c r="P50" s="33" t="s">
        <v>31</v>
      </c>
      <c r="Q50" s="34">
        <f t="shared" si="0"/>
        <v>2340.8513757413466</v>
      </c>
      <c r="R50" s="33">
        <f t="shared" si="1"/>
        <v>15025.659049232103</v>
      </c>
      <c r="T50" s="28"/>
      <c r="U50" s="28"/>
    </row>
    <row r="51" spans="1:21" x14ac:dyDescent="0.25">
      <c r="A51" s="29" t="s">
        <v>76</v>
      </c>
      <c r="B51" s="39" t="s">
        <v>77</v>
      </c>
      <c r="C51" s="31" t="s">
        <v>30</v>
      </c>
      <c r="D51" s="32">
        <v>15093.27692274</v>
      </c>
      <c r="E51" s="32">
        <f>E52+E53+E58+E59</f>
        <v>14822.25715772</v>
      </c>
      <c r="F51" s="32">
        <f>F52+F53+F58+F59</f>
        <v>15057.203289300003</v>
      </c>
      <c r="G51" s="32">
        <v>13542.585376512687</v>
      </c>
      <c r="H51" s="32">
        <f>H52+H53+H58+H59</f>
        <v>15395.985679129997</v>
      </c>
      <c r="I51" s="32">
        <v>13481.088496218428</v>
      </c>
      <c r="J51" s="32">
        <f>J52+J53+J58+J59</f>
        <v>15644.55726872</v>
      </c>
      <c r="K51" s="32">
        <v>13739.928803779456</v>
      </c>
      <c r="L51" s="32">
        <f>L52+L53+L58+L59</f>
        <v>16040.84533074</v>
      </c>
      <c r="M51" s="32">
        <v>14122.466519122137</v>
      </c>
      <c r="N51" s="32">
        <f>N52+N53+N58+N59</f>
        <v>16443.38888645</v>
      </c>
      <c r="O51" s="32">
        <f>O52+O53+O58+O59</f>
        <v>16918.90376053</v>
      </c>
      <c r="P51" s="33" t="s">
        <v>31</v>
      </c>
      <c r="Q51" s="34">
        <f t="shared" si="0"/>
        <v>54886.069195632706</v>
      </c>
      <c r="R51" s="33">
        <f t="shared" si="1"/>
        <v>80443.680925569992</v>
      </c>
      <c r="T51" s="28"/>
      <c r="U51" s="28"/>
    </row>
    <row r="52" spans="1:21" x14ac:dyDescent="0.25">
      <c r="A52" s="29" t="s">
        <v>63</v>
      </c>
      <c r="B52" s="38" t="s">
        <v>78</v>
      </c>
      <c r="C52" s="31" t="s">
        <v>30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3" t="s">
        <v>31</v>
      </c>
      <c r="Q52" s="34">
        <f t="shared" si="0"/>
        <v>0</v>
      </c>
      <c r="R52" s="33">
        <f t="shared" si="1"/>
        <v>0</v>
      </c>
      <c r="T52" s="28"/>
      <c r="U52" s="28"/>
    </row>
    <row r="53" spans="1:21" x14ac:dyDescent="0.25">
      <c r="A53" s="29" t="s">
        <v>64</v>
      </c>
      <c r="B53" s="36" t="s">
        <v>79</v>
      </c>
      <c r="C53" s="31" t="s">
        <v>30</v>
      </c>
      <c r="D53" s="32">
        <v>12160.5502867</v>
      </c>
      <c r="E53" s="32">
        <f>E54+E57</f>
        <v>11914.509233779998</v>
      </c>
      <c r="F53" s="32">
        <f>F54+F57</f>
        <v>12015.524576130001</v>
      </c>
      <c r="G53" s="32">
        <v>10670.732110399998</v>
      </c>
      <c r="H53" s="32">
        <f>H54+H57</f>
        <v>12354.307025959997</v>
      </c>
      <c r="I53" s="32">
        <v>10634.04590537</v>
      </c>
      <c r="J53" s="32">
        <f>J54+J57</f>
        <v>12602.87861555</v>
      </c>
      <c r="K53" s="32">
        <v>10917.200674689999</v>
      </c>
      <c r="L53" s="32">
        <f>L54+L57</f>
        <v>12999.16667757</v>
      </c>
      <c r="M53" s="32">
        <v>11215.056546159998</v>
      </c>
      <c r="N53" s="32">
        <f>N54+N57</f>
        <v>13401.71023328</v>
      </c>
      <c r="O53" s="32">
        <f>O54+O57</f>
        <v>13877.225107360002</v>
      </c>
      <c r="P53" s="33" t="s">
        <v>31</v>
      </c>
      <c r="Q53" s="34">
        <f t="shared" si="0"/>
        <v>43437.035236619995</v>
      </c>
      <c r="R53" s="33">
        <f t="shared" si="1"/>
        <v>65235.287659719994</v>
      </c>
      <c r="T53" s="28"/>
      <c r="U53" s="28"/>
    </row>
    <row r="54" spans="1:21" ht="31.5" x14ac:dyDescent="0.25">
      <c r="A54" s="29" t="s">
        <v>80</v>
      </c>
      <c r="B54" s="40" t="s">
        <v>81</v>
      </c>
      <c r="C54" s="31" t="s">
        <v>30</v>
      </c>
      <c r="D54" s="32">
        <v>12160.5502867</v>
      </c>
      <c r="E54" s="32">
        <f>E55+E56</f>
        <v>11914.509233779998</v>
      </c>
      <c r="F54" s="32">
        <f>F55+F56</f>
        <v>12015.524576130001</v>
      </c>
      <c r="G54" s="32">
        <v>10670.732110399998</v>
      </c>
      <c r="H54" s="32">
        <f>H55+H56</f>
        <v>12354.307025959997</v>
      </c>
      <c r="I54" s="32">
        <v>10634.04590537</v>
      </c>
      <c r="J54" s="32">
        <f>J55+J56</f>
        <v>12602.87861555</v>
      </c>
      <c r="K54" s="32">
        <v>10917.200674689999</v>
      </c>
      <c r="L54" s="32">
        <f>L55+L56</f>
        <v>12999.16667757</v>
      </c>
      <c r="M54" s="32">
        <v>11215.056546159998</v>
      </c>
      <c r="N54" s="32">
        <f>N55+N56</f>
        <v>13401.71023328</v>
      </c>
      <c r="O54" s="32">
        <f>O55+O56</f>
        <v>13877.225107360002</v>
      </c>
      <c r="P54" s="33" t="s">
        <v>31</v>
      </c>
      <c r="Q54" s="34">
        <f t="shared" si="0"/>
        <v>43437.035236619995</v>
      </c>
      <c r="R54" s="33">
        <f t="shared" si="1"/>
        <v>65235.287659719994</v>
      </c>
      <c r="T54" s="28"/>
      <c r="U54" s="28"/>
    </row>
    <row r="55" spans="1:21" ht="31.5" x14ac:dyDescent="0.25">
      <c r="A55" s="29" t="s">
        <v>82</v>
      </c>
      <c r="B55" s="41" t="s">
        <v>83</v>
      </c>
      <c r="C55" s="31" t="s">
        <v>30</v>
      </c>
      <c r="D55" s="32">
        <v>12160.5502867</v>
      </c>
      <c r="E55" s="32">
        <v>11914.509233779998</v>
      </c>
      <c r="F55" s="32">
        <v>12015.524576130001</v>
      </c>
      <c r="G55" s="32">
        <v>10670.732110399998</v>
      </c>
      <c r="H55" s="32">
        <v>12354.307025959997</v>
      </c>
      <c r="I55" s="32">
        <v>10634.04590537</v>
      </c>
      <c r="J55" s="32">
        <v>12602.87861555</v>
      </c>
      <c r="K55" s="32">
        <v>10917.200674689999</v>
      </c>
      <c r="L55" s="32">
        <v>12999.16667757</v>
      </c>
      <c r="M55" s="32">
        <v>11215.056546159998</v>
      </c>
      <c r="N55" s="32">
        <v>13401.71023328</v>
      </c>
      <c r="O55" s="32">
        <v>13877.225107360002</v>
      </c>
      <c r="P55" s="33" t="s">
        <v>31</v>
      </c>
      <c r="Q55" s="34">
        <f t="shared" si="0"/>
        <v>43437.035236619995</v>
      </c>
      <c r="R55" s="33">
        <f t="shared" si="1"/>
        <v>65235.287659719994</v>
      </c>
      <c r="T55" s="28"/>
      <c r="U55" s="28"/>
    </row>
    <row r="56" spans="1:21" x14ac:dyDescent="0.25">
      <c r="A56" s="29" t="s">
        <v>84</v>
      </c>
      <c r="B56" s="41" t="s">
        <v>85</v>
      </c>
      <c r="C56" s="31" t="s">
        <v>30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 t="s">
        <v>31</v>
      </c>
      <c r="Q56" s="34">
        <f t="shared" si="0"/>
        <v>0</v>
      </c>
      <c r="R56" s="33">
        <f t="shared" si="1"/>
        <v>0</v>
      </c>
      <c r="T56" s="28"/>
      <c r="U56" s="28"/>
    </row>
    <row r="57" spans="1:21" x14ac:dyDescent="0.25">
      <c r="A57" s="29" t="s">
        <v>86</v>
      </c>
      <c r="B57" s="40" t="s">
        <v>87</v>
      </c>
      <c r="C57" s="31" t="s">
        <v>30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3" t="s">
        <v>31</v>
      </c>
      <c r="Q57" s="34">
        <f t="shared" si="0"/>
        <v>0</v>
      </c>
      <c r="R57" s="33">
        <f t="shared" si="1"/>
        <v>0</v>
      </c>
      <c r="T57" s="28"/>
      <c r="U57" s="28"/>
    </row>
    <row r="58" spans="1:21" x14ac:dyDescent="0.25">
      <c r="A58" s="29" t="s">
        <v>65</v>
      </c>
      <c r="B58" s="36" t="s">
        <v>88</v>
      </c>
      <c r="C58" s="31" t="s">
        <v>30</v>
      </c>
      <c r="D58" s="32">
        <v>1481.3712921200001</v>
      </c>
      <c r="E58" s="32">
        <v>1309.9704167800001</v>
      </c>
      <c r="F58" s="32">
        <v>1390.01127311</v>
      </c>
      <c r="G58" s="32">
        <v>1373.9801952366033</v>
      </c>
      <c r="H58" s="32">
        <v>1390.01127311</v>
      </c>
      <c r="I58" s="32">
        <v>1362.045484360011</v>
      </c>
      <c r="J58" s="32">
        <v>1390.01127311</v>
      </c>
      <c r="K58" s="32">
        <v>1350.3494615037484</v>
      </c>
      <c r="L58" s="32">
        <v>1390.01127311</v>
      </c>
      <c r="M58" s="32">
        <v>1390.8599453488607</v>
      </c>
      <c r="N58" s="32">
        <v>1390.01127311</v>
      </c>
      <c r="O58" s="32">
        <v>1390.01127311</v>
      </c>
      <c r="P58" s="33" t="s">
        <v>31</v>
      </c>
      <c r="Q58" s="34">
        <f t="shared" si="0"/>
        <v>5477.2350864492237</v>
      </c>
      <c r="R58" s="33">
        <f t="shared" si="1"/>
        <v>6950.05636555</v>
      </c>
      <c r="T58" s="28"/>
      <c r="U58" s="28"/>
    </row>
    <row r="59" spans="1:21" x14ac:dyDescent="0.25">
      <c r="A59" s="29" t="s">
        <v>89</v>
      </c>
      <c r="B59" s="36" t="s">
        <v>90</v>
      </c>
      <c r="C59" s="31" t="s">
        <v>30</v>
      </c>
      <c r="D59" s="32">
        <v>1451.35534392</v>
      </c>
      <c r="E59" s="32">
        <v>1597.7775071600008</v>
      </c>
      <c r="F59" s="32">
        <v>1651.667440060002</v>
      </c>
      <c r="G59" s="32">
        <v>1497.873070876085</v>
      </c>
      <c r="H59" s="32">
        <v>1651.6673800599999</v>
      </c>
      <c r="I59" s="32">
        <v>1484.9971064884185</v>
      </c>
      <c r="J59" s="32">
        <v>1651.6673800599999</v>
      </c>
      <c r="K59" s="32">
        <v>1472.3786675857086</v>
      </c>
      <c r="L59" s="32">
        <v>1651.6673800599999</v>
      </c>
      <c r="M59" s="32">
        <v>1516.5500276132796</v>
      </c>
      <c r="N59" s="32">
        <v>1651.6673800599999</v>
      </c>
      <c r="O59" s="32">
        <v>1651.6673800599999</v>
      </c>
      <c r="P59" s="33" t="s">
        <v>31</v>
      </c>
      <c r="Q59" s="34">
        <f t="shared" si="0"/>
        <v>5971.7988725634923</v>
      </c>
      <c r="R59" s="33">
        <f t="shared" si="1"/>
        <v>8258.3369002999989</v>
      </c>
      <c r="T59" s="28"/>
      <c r="U59" s="28"/>
    </row>
    <row r="60" spans="1:21" ht="31.5" x14ac:dyDescent="0.25">
      <c r="A60" s="29" t="s">
        <v>91</v>
      </c>
      <c r="B60" s="39" t="s">
        <v>92</v>
      </c>
      <c r="C60" s="31" t="s">
        <v>30</v>
      </c>
      <c r="D60" s="32">
        <v>37557.962740870003</v>
      </c>
      <c r="E60" s="32">
        <f>E61+E62+E63+E64+E65</f>
        <v>38160.153695189998</v>
      </c>
      <c r="F60" s="32">
        <f>F61+F62+F63+F64+F65</f>
        <v>39408.181488633214</v>
      </c>
      <c r="G60" s="32">
        <v>41177.032647629603</v>
      </c>
      <c r="H60" s="32">
        <f>H61+H62+H63+H64+H65</f>
        <v>41449.172454757776</v>
      </c>
      <c r="I60" s="32">
        <v>42904.414882545068</v>
      </c>
      <c r="J60" s="32">
        <f>J61+J62+J63+J64+J65</f>
        <v>43670.356057121244</v>
      </c>
      <c r="K60" s="32">
        <v>44480.253615958129</v>
      </c>
      <c r="L60" s="32">
        <f>L61+L62+L63+L64+L65</f>
        <v>45876.623341592771</v>
      </c>
      <c r="M60" s="32">
        <v>46214.00959212771</v>
      </c>
      <c r="N60" s="32">
        <f>N61+N62+N63+N64+N65</f>
        <v>46633.620952804842</v>
      </c>
      <c r="O60" s="32">
        <f>O61+O62+O63+O64+O65</f>
        <v>48308.111023148886</v>
      </c>
      <c r="P60" s="33" t="s">
        <v>31</v>
      </c>
      <c r="Q60" s="34">
        <f t="shared" si="0"/>
        <v>174775.71073826053</v>
      </c>
      <c r="R60" s="33">
        <f t="shared" si="1"/>
        <v>225937.8838294255</v>
      </c>
      <c r="T60" s="28"/>
      <c r="U60" s="28"/>
    </row>
    <row r="61" spans="1:21" ht="31.5" x14ac:dyDescent="0.25">
      <c r="A61" s="29" t="s">
        <v>93</v>
      </c>
      <c r="B61" s="38" t="s">
        <v>94</v>
      </c>
      <c r="C61" s="31" t="s">
        <v>30</v>
      </c>
      <c r="D61" s="32">
        <v>12600.482278360001</v>
      </c>
      <c r="E61" s="32">
        <v>12354.03372777</v>
      </c>
      <c r="F61" s="32">
        <v>12404.599590842339</v>
      </c>
      <c r="G61" s="32">
        <v>13327.357607823693</v>
      </c>
      <c r="H61" s="32">
        <v>12890.545429060754</v>
      </c>
      <c r="I61" s="32">
        <v>14006.967565525047</v>
      </c>
      <c r="J61" s="32">
        <v>13436.916638973882</v>
      </c>
      <c r="K61" s="32">
        <v>14722.352671759563</v>
      </c>
      <c r="L61" s="32">
        <v>14036.009568767733</v>
      </c>
      <c r="M61" s="32">
        <v>15477.303843877522</v>
      </c>
      <c r="N61" s="32">
        <v>14713.763794994777</v>
      </c>
      <c r="O61" s="32">
        <v>15431.023172260413</v>
      </c>
      <c r="P61" s="33" t="s">
        <v>31</v>
      </c>
      <c r="Q61" s="34">
        <f t="shared" si="0"/>
        <v>57533.981688985834</v>
      </c>
      <c r="R61" s="33">
        <f t="shared" si="1"/>
        <v>70508.258604057555</v>
      </c>
      <c r="T61" s="28"/>
      <c r="U61" s="28"/>
    </row>
    <row r="62" spans="1:21" ht="31.5" x14ac:dyDescent="0.25">
      <c r="A62" s="29" t="s">
        <v>95</v>
      </c>
      <c r="B62" s="38" t="s">
        <v>96</v>
      </c>
      <c r="C62" s="31" t="s">
        <v>30</v>
      </c>
      <c r="D62" s="32">
        <v>22436.135583559997</v>
      </c>
      <c r="E62" s="32">
        <v>22559.99633545</v>
      </c>
      <c r="F62" s="32">
        <v>23322.731647710872</v>
      </c>
      <c r="G62" s="32">
        <v>24388.756033494072</v>
      </c>
      <c r="H62" s="32">
        <v>24095.445058092846</v>
      </c>
      <c r="I62" s="32">
        <v>25128.377755924557</v>
      </c>
      <c r="J62" s="32">
        <v>24851.712413730711</v>
      </c>
      <c r="K62" s="32">
        <v>25891.043790294872</v>
      </c>
      <c r="L62" s="32">
        <v>25632.003224634733</v>
      </c>
      <c r="M62" s="32">
        <v>26666.072411302117</v>
      </c>
      <c r="N62" s="32">
        <v>26437.182730008557</v>
      </c>
      <c r="O62" s="32">
        <v>27268.957985813486</v>
      </c>
      <c r="P62" s="33" t="s">
        <v>31</v>
      </c>
      <c r="Q62" s="34">
        <f t="shared" si="0"/>
        <v>102074.24999101562</v>
      </c>
      <c r="R62" s="33">
        <f t="shared" si="1"/>
        <v>128285.30141228033</v>
      </c>
      <c r="T62" s="28"/>
      <c r="U62" s="28"/>
    </row>
    <row r="63" spans="1:21" x14ac:dyDescent="0.25">
      <c r="A63" s="29" t="s">
        <v>97</v>
      </c>
      <c r="B63" s="36" t="s">
        <v>98</v>
      </c>
      <c r="C63" s="31" t="s">
        <v>30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3" t="s">
        <v>31</v>
      </c>
      <c r="Q63" s="34">
        <f t="shared" si="0"/>
        <v>0</v>
      </c>
      <c r="R63" s="33">
        <f t="shared" si="1"/>
        <v>0</v>
      </c>
      <c r="T63" s="28"/>
      <c r="U63" s="28"/>
    </row>
    <row r="64" spans="1:21" x14ac:dyDescent="0.25">
      <c r="A64" s="29" t="s">
        <v>99</v>
      </c>
      <c r="B64" s="36" t="s">
        <v>100</v>
      </c>
      <c r="C64" s="31" t="s">
        <v>30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3" t="s">
        <v>31</v>
      </c>
      <c r="Q64" s="34">
        <f t="shared" si="0"/>
        <v>0</v>
      </c>
      <c r="R64" s="33">
        <f t="shared" si="1"/>
        <v>0</v>
      </c>
      <c r="T64" s="28"/>
      <c r="U64" s="28"/>
    </row>
    <row r="65" spans="1:21" x14ac:dyDescent="0.25">
      <c r="A65" s="29" t="s">
        <v>101</v>
      </c>
      <c r="B65" s="36" t="s">
        <v>102</v>
      </c>
      <c r="C65" s="31" t="s">
        <v>30</v>
      </c>
      <c r="D65" s="32">
        <v>2521.3448789499998</v>
      </c>
      <c r="E65" s="32">
        <v>3246.1236319699988</v>
      </c>
      <c r="F65" s="32">
        <v>3680.8502500799996</v>
      </c>
      <c r="G65" s="32">
        <v>3460.919006311839</v>
      </c>
      <c r="H65" s="32">
        <v>4463.181967604176</v>
      </c>
      <c r="I65" s="32">
        <v>3769.0695610954613</v>
      </c>
      <c r="J65" s="32">
        <v>5381.7270044166498</v>
      </c>
      <c r="K65" s="32">
        <v>3866.8571539036934</v>
      </c>
      <c r="L65" s="32">
        <v>6208.6105481903041</v>
      </c>
      <c r="M65" s="32">
        <v>4070.6333369480681</v>
      </c>
      <c r="N65" s="32">
        <v>5482.674427801513</v>
      </c>
      <c r="O65" s="32">
        <v>5608.129865074985</v>
      </c>
      <c r="P65" s="33" t="s">
        <v>31</v>
      </c>
      <c r="Q65" s="34">
        <f t="shared" si="0"/>
        <v>15167.479058259061</v>
      </c>
      <c r="R65" s="33">
        <f t="shared" si="1"/>
        <v>27144.323813087627</v>
      </c>
      <c r="T65" s="28"/>
      <c r="U65" s="28"/>
    </row>
    <row r="66" spans="1:21" x14ac:dyDescent="0.25">
      <c r="A66" s="29" t="s">
        <v>103</v>
      </c>
      <c r="B66" s="39" t="s">
        <v>104</v>
      </c>
      <c r="C66" s="31" t="s">
        <v>30</v>
      </c>
      <c r="D66" s="32">
        <v>16412.315867608839</v>
      </c>
      <c r="E66" s="32">
        <v>16829.869172440005</v>
      </c>
      <c r="F66" s="32">
        <v>16971.729863659995</v>
      </c>
      <c r="G66" s="32">
        <v>17404.288168391191</v>
      </c>
      <c r="H66" s="32">
        <v>17140.285023049106</v>
      </c>
      <c r="I66" s="32">
        <v>17578.331050075103</v>
      </c>
      <c r="J66" s="32">
        <v>17310.525736773045</v>
      </c>
      <c r="K66" s="32">
        <v>17754.114360575852</v>
      </c>
      <c r="L66" s="32">
        <v>17482.468855032876</v>
      </c>
      <c r="M66" s="32">
        <v>18286.73779139313</v>
      </c>
      <c r="N66" s="32">
        <v>17656.13138370556</v>
      </c>
      <c r="O66" s="32">
        <v>17831.518997415013</v>
      </c>
      <c r="P66" s="33" t="s">
        <v>31</v>
      </c>
      <c r="Q66" s="34">
        <f t="shared" si="0"/>
        <v>71023.471370435276</v>
      </c>
      <c r="R66" s="33">
        <f t="shared" si="1"/>
        <v>87420.929995975603</v>
      </c>
      <c r="T66" s="28"/>
      <c r="U66" s="28"/>
    </row>
    <row r="67" spans="1:21" ht="31.5" customHeight="1" x14ac:dyDescent="0.25">
      <c r="A67" s="29" t="s">
        <v>105</v>
      </c>
      <c r="B67" s="39" t="s">
        <v>106</v>
      </c>
      <c r="C67" s="31" t="s">
        <v>30</v>
      </c>
      <c r="D67" s="32">
        <v>7999.9053422599982</v>
      </c>
      <c r="E67" s="32">
        <v>8711.1256983100011</v>
      </c>
      <c r="F67" s="32">
        <v>9210.757314120001</v>
      </c>
      <c r="G67" s="32">
        <v>9735.5060585431984</v>
      </c>
      <c r="H67" s="32">
        <v>9758.2766814109327</v>
      </c>
      <c r="I67" s="32">
        <v>10551.158077655233</v>
      </c>
      <c r="J67" s="32">
        <v>10551.15775119263</v>
      </c>
      <c r="K67" s="32">
        <v>11166.314755524561</v>
      </c>
      <c r="L67" s="32">
        <v>11166.314022117946</v>
      </c>
      <c r="M67" s="32">
        <v>11389.380531999999</v>
      </c>
      <c r="N67" s="32">
        <v>11389.380392959998</v>
      </c>
      <c r="O67" s="32">
        <v>12897.965024837038</v>
      </c>
      <c r="P67" s="33" t="s">
        <v>31</v>
      </c>
      <c r="Q67" s="34">
        <f t="shared" si="0"/>
        <v>42842.359423722985</v>
      </c>
      <c r="R67" s="33">
        <f t="shared" si="1"/>
        <v>55763.093872518548</v>
      </c>
      <c r="T67" s="28"/>
      <c r="U67" s="28"/>
    </row>
    <row r="68" spans="1:21" x14ac:dyDescent="0.25">
      <c r="A68" s="29" t="s">
        <v>107</v>
      </c>
      <c r="B68" s="39" t="s">
        <v>108</v>
      </c>
      <c r="C68" s="31" t="s">
        <v>30</v>
      </c>
      <c r="D68" s="32">
        <v>1653.6985153300002</v>
      </c>
      <c r="E68" s="32">
        <f>E69+E70</f>
        <v>1712.5517489699998</v>
      </c>
      <c r="F68" s="32">
        <f>F69+F70</f>
        <v>1771.1955190000001</v>
      </c>
      <c r="G68" s="32">
        <v>2038.4851241552381</v>
      </c>
      <c r="H68" s="32">
        <f>H69+H70</f>
        <v>1632.076067</v>
      </c>
      <c r="I68" s="32">
        <v>2153.7150587259575</v>
      </c>
      <c r="J68" s="32">
        <f>J69+J70</f>
        <v>1879.6303219999998</v>
      </c>
      <c r="K68" s="32">
        <v>2263.4686780146885</v>
      </c>
      <c r="L68" s="32">
        <f>L69+L70</f>
        <v>2035.775322</v>
      </c>
      <c r="M68" s="32">
        <v>2380.310663206601</v>
      </c>
      <c r="N68" s="32">
        <f>N69+N70</f>
        <v>2221.5823219999997</v>
      </c>
      <c r="O68" s="32">
        <f>O69+O70</f>
        <v>2427.8115386367804</v>
      </c>
      <c r="P68" s="33" t="s">
        <v>31</v>
      </c>
      <c r="Q68" s="34">
        <f t="shared" si="0"/>
        <v>8835.979524102484</v>
      </c>
      <c r="R68" s="33">
        <f t="shared" si="1"/>
        <v>10196.875571636781</v>
      </c>
      <c r="T68" s="28"/>
      <c r="U68" s="28"/>
    </row>
    <row r="69" spans="1:21" x14ac:dyDescent="0.25">
      <c r="A69" s="29" t="s">
        <v>109</v>
      </c>
      <c r="B69" s="36" t="s">
        <v>110</v>
      </c>
      <c r="C69" s="31" t="s">
        <v>30</v>
      </c>
      <c r="D69" s="32">
        <v>1619.875722</v>
      </c>
      <c r="E69" s="32">
        <v>1678.5651419999999</v>
      </c>
      <c r="F69" s="32">
        <v>1737.251197</v>
      </c>
      <c r="G69" s="32">
        <v>2003.6797281552381</v>
      </c>
      <c r="H69" s="32">
        <v>1598.1317449999999</v>
      </c>
      <c r="I69" s="32">
        <v>2118.9096627259578</v>
      </c>
      <c r="J69" s="32">
        <v>1845.6859999999997</v>
      </c>
      <c r="K69" s="32">
        <v>2228.6632820146888</v>
      </c>
      <c r="L69" s="32">
        <v>2001.8309999999999</v>
      </c>
      <c r="M69" s="32">
        <v>2345.5052672066008</v>
      </c>
      <c r="N69" s="32">
        <v>2187.6379999999999</v>
      </c>
      <c r="O69" s="32">
        <v>2393.8672166367805</v>
      </c>
      <c r="P69" s="33" t="s">
        <v>31</v>
      </c>
      <c r="Q69" s="34">
        <f t="shared" si="0"/>
        <v>8696.757940102485</v>
      </c>
      <c r="R69" s="33">
        <f t="shared" si="1"/>
        <v>10027.153961636781</v>
      </c>
      <c r="T69" s="28"/>
      <c r="U69" s="28"/>
    </row>
    <row r="70" spans="1:21" x14ac:dyDescent="0.25">
      <c r="A70" s="29" t="s">
        <v>111</v>
      </c>
      <c r="B70" s="36" t="s">
        <v>112</v>
      </c>
      <c r="C70" s="31" t="s">
        <v>30</v>
      </c>
      <c r="D70" s="32">
        <v>33.822793330000195</v>
      </c>
      <c r="E70" s="32">
        <v>33.986606969999883</v>
      </c>
      <c r="F70" s="32">
        <v>33.944322000000064</v>
      </c>
      <c r="G70" s="32">
        <v>34.805395999999973</v>
      </c>
      <c r="H70" s="32">
        <v>33.944322000000049</v>
      </c>
      <c r="I70" s="32">
        <v>34.805395999999973</v>
      </c>
      <c r="J70" s="32">
        <v>33.944322000000028</v>
      </c>
      <c r="K70" s="32">
        <v>34.805395999999973</v>
      </c>
      <c r="L70" s="32">
        <v>33.944321999999993</v>
      </c>
      <c r="M70" s="32">
        <v>34.805395999999973</v>
      </c>
      <c r="N70" s="32">
        <v>33.944321999999993</v>
      </c>
      <c r="O70" s="32">
        <v>33.944321999999993</v>
      </c>
      <c r="P70" s="33" t="s">
        <v>31</v>
      </c>
      <c r="Q70" s="34">
        <f t="shared" si="0"/>
        <v>139.22158399999989</v>
      </c>
      <c r="R70" s="33">
        <f t="shared" si="1"/>
        <v>169.72161000000008</v>
      </c>
      <c r="T70" s="28"/>
      <c r="U70" s="28"/>
    </row>
    <row r="71" spans="1:21" x14ac:dyDescent="0.25">
      <c r="A71" s="29" t="s">
        <v>113</v>
      </c>
      <c r="B71" s="39" t="s">
        <v>114</v>
      </c>
      <c r="C71" s="31" t="s">
        <v>30</v>
      </c>
      <c r="D71" s="32">
        <v>3006.8128554393829</v>
      </c>
      <c r="E71" s="32">
        <f>E72+E73+E74</f>
        <v>3840.2339438609856</v>
      </c>
      <c r="F71" s="32">
        <f>F72+F73+F74</f>
        <v>5167.5268899529838</v>
      </c>
      <c r="G71" s="32">
        <v>4816.9159530101933</v>
      </c>
      <c r="H71" s="32">
        <f>H72+H73+H74</f>
        <v>5444.9035920274018</v>
      </c>
      <c r="I71" s="32">
        <v>4544.9828423513954</v>
      </c>
      <c r="J71" s="32">
        <f>J72+J73+J74</f>
        <v>5341.6821344037153</v>
      </c>
      <c r="K71" s="32">
        <v>4507.5754177987101</v>
      </c>
      <c r="L71" s="32">
        <f>L72+L73+L74</f>
        <v>5343.5138393664047</v>
      </c>
      <c r="M71" s="32">
        <v>4183.4532753917119</v>
      </c>
      <c r="N71" s="32">
        <f>N72+N73+N74</f>
        <v>5174.0956907527179</v>
      </c>
      <c r="O71" s="32">
        <f>O72+O73+O74</f>
        <v>4374.7725812198996</v>
      </c>
      <c r="P71" s="33" t="s">
        <v>31</v>
      </c>
      <c r="Q71" s="34">
        <f t="shared" si="0"/>
        <v>18052.92748855201</v>
      </c>
      <c r="R71" s="33">
        <f t="shared" si="1"/>
        <v>25678.967837770138</v>
      </c>
      <c r="T71" s="28"/>
      <c r="U71" s="28"/>
    </row>
    <row r="72" spans="1:21" x14ac:dyDescent="0.25">
      <c r="A72" s="29" t="s">
        <v>115</v>
      </c>
      <c r="B72" s="36" t="s">
        <v>116</v>
      </c>
      <c r="C72" s="31" t="s">
        <v>30</v>
      </c>
      <c r="D72" s="32">
        <v>1679.7693978500001</v>
      </c>
      <c r="E72" s="32">
        <v>2258.3361298199998</v>
      </c>
      <c r="F72" s="32">
        <v>2658.4340030690005</v>
      </c>
      <c r="G72" s="32">
        <v>2324.5090009400001</v>
      </c>
      <c r="H72" s="32">
        <v>2667.7736474029507</v>
      </c>
      <c r="I72" s="32">
        <v>2059.5229999399999</v>
      </c>
      <c r="J72" s="32">
        <v>2714.9645548348408</v>
      </c>
      <c r="K72" s="32">
        <v>2015.2289989400001</v>
      </c>
      <c r="L72" s="32">
        <v>2675.1775288641156</v>
      </c>
      <c r="M72" s="32">
        <v>1972.2292926321416</v>
      </c>
      <c r="N72" s="32">
        <v>2557.1750616691238</v>
      </c>
      <c r="O72" s="32">
        <v>2450.1555888906014</v>
      </c>
      <c r="P72" s="33" t="s">
        <v>31</v>
      </c>
      <c r="Q72" s="34">
        <f t="shared" si="0"/>
        <v>8371.4902924521411</v>
      </c>
      <c r="R72" s="33">
        <f t="shared" si="1"/>
        <v>13065.246381661633</v>
      </c>
      <c r="T72" s="28"/>
      <c r="U72" s="28"/>
    </row>
    <row r="73" spans="1:21" x14ac:dyDescent="0.25">
      <c r="A73" s="29" t="s">
        <v>117</v>
      </c>
      <c r="B73" s="36" t="s">
        <v>118</v>
      </c>
      <c r="C73" s="31" t="s">
        <v>30</v>
      </c>
      <c r="D73" s="32">
        <v>432.67968229999997</v>
      </c>
      <c r="E73" s="32">
        <v>422.89381500000002</v>
      </c>
      <c r="F73" s="32">
        <v>498.35858655999999</v>
      </c>
      <c r="G73" s="32">
        <v>480.57629580000003</v>
      </c>
      <c r="H73" s="32">
        <v>649.55858656000009</v>
      </c>
      <c r="I73" s="32">
        <v>480.57629580000003</v>
      </c>
      <c r="J73" s="32">
        <v>498.35858656000005</v>
      </c>
      <c r="K73" s="32">
        <v>480.57629580000003</v>
      </c>
      <c r="L73" s="32">
        <v>498.35858656000005</v>
      </c>
      <c r="M73" s="32">
        <v>480.57629580000003</v>
      </c>
      <c r="N73" s="32">
        <v>498.35858656000005</v>
      </c>
      <c r="O73" s="32">
        <v>498.35858656000005</v>
      </c>
      <c r="P73" s="33" t="s">
        <v>31</v>
      </c>
      <c r="Q73" s="34">
        <f t="shared" si="0"/>
        <v>1922.3051832000001</v>
      </c>
      <c r="R73" s="33">
        <f t="shared" si="1"/>
        <v>2642.9929327999998</v>
      </c>
      <c r="T73" s="28"/>
      <c r="U73" s="28"/>
    </row>
    <row r="74" spans="1:21" ht="16.5" thickBot="1" x14ac:dyDescent="0.3">
      <c r="A74" s="42" t="s">
        <v>119</v>
      </c>
      <c r="B74" s="43" t="s">
        <v>120</v>
      </c>
      <c r="C74" s="44" t="s">
        <v>30</v>
      </c>
      <c r="D74" s="45">
        <v>894.36377528938283</v>
      </c>
      <c r="E74" s="45">
        <v>1159.0039990409859</v>
      </c>
      <c r="F74" s="45">
        <v>2010.7343003239839</v>
      </c>
      <c r="G74" s="45">
        <v>2011.8306562701928</v>
      </c>
      <c r="H74" s="45">
        <v>2127.5713580644515</v>
      </c>
      <c r="I74" s="45">
        <v>2004.883546611396</v>
      </c>
      <c r="J74" s="45">
        <v>2128.3589930088747</v>
      </c>
      <c r="K74" s="45">
        <v>2011.7701230587099</v>
      </c>
      <c r="L74" s="45">
        <v>2169.9777239422892</v>
      </c>
      <c r="M74" s="45">
        <v>1730.6476869595699</v>
      </c>
      <c r="N74" s="45">
        <v>2118.5620425235938</v>
      </c>
      <c r="O74" s="45">
        <v>1426.2584057692984</v>
      </c>
      <c r="P74" s="46" t="s">
        <v>31</v>
      </c>
      <c r="Q74" s="47">
        <f t="shared" si="0"/>
        <v>7759.1320128998686</v>
      </c>
      <c r="R74" s="46">
        <f t="shared" si="1"/>
        <v>9970.7285233085076</v>
      </c>
      <c r="T74" s="28"/>
      <c r="U74" s="28"/>
    </row>
    <row r="75" spans="1:21" x14ac:dyDescent="0.25">
      <c r="A75" s="22" t="s">
        <v>121</v>
      </c>
      <c r="B75" s="48" t="s">
        <v>122</v>
      </c>
      <c r="C75" s="24" t="s">
        <v>30</v>
      </c>
      <c r="D75" s="25" t="s">
        <v>31</v>
      </c>
      <c r="E75" s="25" t="s">
        <v>31</v>
      </c>
      <c r="F75" s="25" t="s">
        <v>31</v>
      </c>
      <c r="G75" s="25" t="s">
        <v>31</v>
      </c>
      <c r="H75" s="25" t="s">
        <v>31</v>
      </c>
      <c r="I75" s="25" t="s">
        <v>31</v>
      </c>
      <c r="J75" s="25" t="s">
        <v>31</v>
      </c>
      <c r="K75" s="25" t="s">
        <v>31</v>
      </c>
      <c r="L75" s="25" t="s">
        <v>31</v>
      </c>
      <c r="M75" s="25" t="s">
        <v>31</v>
      </c>
      <c r="N75" s="25" t="s">
        <v>31</v>
      </c>
      <c r="O75" s="25" t="s">
        <v>31</v>
      </c>
      <c r="P75" s="26" t="s">
        <v>31</v>
      </c>
      <c r="Q75" s="27" t="str">
        <f t="shared" si="0"/>
        <v>-</v>
      </c>
      <c r="R75" s="26" t="str">
        <f t="shared" si="1"/>
        <v>-</v>
      </c>
      <c r="T75" s="28"/>
      <c r="U75" s="28"/>
    </row>
    <row r="76" spans="1:21" x14ac:dyDescent="0.25">
      <c r="A76" s="29" t="s">
        <v>123</v>
      </c>
      <c r="B76" s="36" t="s">
        <v>124</v>
      </c>
      <c r="C76" s="31" t="s">
        <v>30</v>
      </c>
      <c r="D76" s="32">
        <v>3753.6558515150009</v>
      </c>
      <c r="E76" s="32">
        <v>3667.9399530800001</v>
      </c>
      <c r="F76" s="32">
        <v>3888.2347786190003</v>
      </c>
      <c r="G76" s="32">
        <v>3753.6558515150009</v>
      </c>
      <c r="H76" s="32">
        <v>3888.2347786190003</v>
      </c>
      <c r="I76" s="32">
        <v>3753.6558515150009</v>
      </c>
      <c r="J76" s="32">
        <v>3888.2347786190003</v>
      </c>
      <c r="K76" s="32">
        <v>3753.6558515150009</v>
      </c>
      <c r="L76" s="32">
        <v>3888.2347786190003</v>
      </c>
      <c r="M76" s="32">
        <v>3753.6558515150009</v>
      </c>
      <c r="N76" s="32">
        <v>3888.2347786190003</v>
      </c>
      <c r="O76" s="32">
        <v>3888.2347786190003</v>
      </c>
      <c r="P76" s="33" t="s">
        <v>31</v>
      </c>
      <c r="Q76" s="34">
        <f t="shared" si="0"/>
        <v>15014.623406060004</v>
      </c>
      <c r="R76" s="33">
        <f t="shared" si="1"/>
        <v>19441.173893095001</v>
      </c>
      <c r="T76" s="28"/>
      <c r="U76" s="28"/>
    </row>
    <row r="77" spans="1:21" x14ac:dyDescent="0.25">
      <c r="A77" s="29" t="s">
        <v>125</v>
      </c>
      <c r="B77" s="36" t="s">
        <v>126</v>
      </c>
      <c r="C77" s="31" t="s">
        <v>30</v>
      </c>
      <c r="D77" s="32">
        <v>2.2352791500000002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3" t="s">
        <v>31</v>
      </c>
      <c r="Q77" s="34">
        <f t="shared" si="0"/>
        <v>0</v>
      </c>
      <c r="R77" s="33">
        <f t="shared" si="1"/>
        <v>0</v>
      </c>
      <c r="T77" s="28"/>
      <c r="U77" s="28"/>
    </row>
    <row r="78" spans="1:21" ht="16.5" thickBot="1" x14ac:dyDescent="0.3">
      <c r="A78" s="49" t="s">
        <v>127</v>
      </c>
      <c r="B78" s="50" t="s">
        <v>128</v>
      </c>
      <c r="C78" s="51" t="s">
        <v>30</v>
      </c>
      <c r="D78" s="52">
        <v>949.35029124000005</v>
      </c>
      <c r="E78" s="52">
        <v>1020.09935983</v>
      </c>
      <c r="F78" s="52">
        <v>1056.3737737999998</v>
      </c>
      <c r="G78" s="52">
        <v>1047.4750066977799</v>
      </c>
      <c r="H78" s="52">
        <v>1078.4388343863998</v>
      </c>
      <c r="I78" s="52">
        <v>1012.5622473370123</v>
      </c>
      <c r="J78" s="52">
        <v>1074.0586866776243</v>
      </c>
      <c r="K78" s="52">
        <v>977.89264840498163</v>
      </c>
      <c r="L78" s="52">
        <v>1070.5276540433003</v>
      </c>
      <c r="M78" s="52">
        <v>1007.2294278571311</v>
      </c>
      <c r="N78" s="52">
        <v>1094.8524208301833</v>
      </c>
      <c r="O78" s="52">
        <v>1120.7485340044759</v>
      </c>
      <c r="P78" s="53" t="s">
        <v>31</v>
      </c>
      <c r="Q78" s="54">
        <f t="shared" si="0"/>
        <v>4045.159330296905</v>
      </c>
      <c r="R78" s="53">
        <f t="shared" si="1"/>
        <v>5438.6261299419839</v>
      </c>
      <c r="T78" s="28"/>
      <c r="U78" s="28"/>
    </row>
    <row r="79" spans="1:21" ht="31.5" x14ac:dyDescent="0.25">
      <c r="A79" s="55" t="s">
        <v>129</v>
      </c>
      <c r="B79" s="23" t="s">
        <v>130</v>
      </c>
      <c r="C79" s="56" t="s">
        <v>30</v>
      </c>
      <c r="D79" s="57">
        <v>14619.139772435046</v>
      </c>
      <c r="E79" s="57">
        <f>E85+E87+E88+E93</f>
        <v>12512.05280756209</v>
      </c>
      <c r="F79" s="57">
        <f>F85+F87+F88+F93</f>
        <v>13619.763148597131</v>
      </c>
      <c r="G79" s="57">
        <v>15658.945351593093</v>
      </c>
      <c r="H79" s="57">
        <f>H85+H87+H88+H93</f>
        <v>15254.135860675853</v>
      </c>
      <c r="I79" s="57">
        <v>16861.822270547429</v>
      </c>
      <c r="J79" s="57">
        <f>J85+J87+J88+J93</f>
        <v>15896.701641830899</v>
      </c>
      <c r="K79" s="57">
        <v>18058.83224128202</v>
      </c>
      <c r="L79" s="57">
        <f>L85+L87+L88+L93</f>
        <v>16937.20503033519</v>
      </c>
      <c r="M79" s="57">
        <v>19316.071732939366</v>
      </c>
      <c r="N79" s="57">
        <f>N85+N87+N88+N93</f>
        <v>19235.704545162302</v>
      </c>
      <c r="O79" s="57">
        <f>O85+O87+O88+O93</f>
        <v>19872.452470787837</v>
      </c>
      <c r="P79" s="58" t="s">
        <v>31</v>
      </c>
      <c r="Q79" s="59">
        <f t="shared" si="0"/>
        <v>69895.671596361906</v>
      </c>
      <c r="R79" s="58">
        <f t="shared" si="1"/>
        <v>87196.199548792065</v>
      </c>
      <c r="T79" s="28"/>
      <c r="U79" s="28"/>
    </row>
    <row r="80" spans="1:21" x14ac:dyDescent="0.25">
      <c r="A80" s="29" t="s">
        <v>131</v>
      </c>
      <c r="B80" s="30" t="s">
        <v>33</v>
      </c>
      <c r="C80" s="31" t="s">
        <v>30</v>
      </c>
      <c r="D80" s="32" t="s">
        <v>31</v>
      </c>
      <c r="E80" s="32" t="s">
        <v>31</v>
      </c>
      <c r="F80" s="32" t="s">
        <v>31</v>
      </c>
      <c r="G80" s="32" t="s">
        <v>31</v>
      </c>
      <c r="H80" s="32" t="s">
        <v>31</v>
      </c>
      <c r="I80" s="32" t="s">
        <v>31</v>
      </c>
      <c r="J80" s="32" t="s">
        <v>31</v>
      </c>
      <c r="K80" s="32" t="s">
        <v>31</v>
      </c>
      <c r="L80" s="32" t="s">
        <v>31</v>
      </c>
      <c r="M80" s="32" t="s">
        <v>31</v>
      </c>
      <c r="N80" s="32" t="s">
        <v>31</v>
      </c>
      <c r="O80" s="32" t="s">
        <v>31</v>
      </c>
      <c r="P80" s="33" t="s">
        <v>31</v>
      </c>
      <c r="Q80" s="34" t="str">
        <f t="shared" si="0"/>
        <v>-</v>
      </c>
      <c r="R80" s="33" t="str">
        <f t="shared" si="1"/>
        <v>-</v>
      </c>
      <c r="T80" s="28"/>
      <c r="U80" s="28"/>
    </row>
    <row r="81" spans="1:21" ht="31.5" x14ac:dyDescent="0.25">
      <c r="A81" s="29" t="s">
        <v>132</v>
      </c>
      <c r="B81" s="38" t="s">
        <v>35</v>
      </c>
      <c r="C81" s="31" t="s">
        <v>30</v>
      </c>
      <c r="D81" s="32" t="s">
        <v>31</v>
      </c>
      <c r="E81" s="32" t="s">
        <v>31</v>
      </c>
      <c r="F81" s="32" t="s">
        <v>31</v>
      </c>
      <c r="G81" s="32" t="s">
        <v>31</v>
      </c>
      <c r="H81" s="32" t="s">
        <v>31</v>
      </c>
      <c r="I81" s="32" t="s">
        <v>31</v>
      </c>
      <c r="J81" s="32" t="s">
        <v>31</v>
      </c>
      <c r="K81" s="32" t="s">
        <v>31</v>
      </c>
      <c r="L81" s="32" t="s">
        <v>31</v>
      </c>
      <c r="M81" s="32" t="s">
        <v>31</v>
      </c>
      <c r="N81" s="32" t="s">
        <v>31</v>
      </c>
      <c r="O81" s="32" t="s">
        <v>31</v>
      </c>
      <c r="P81" s="33" t="s">
        <v>31</v>
      </c>
      <c r="Q81" s="34" t="str">
        <f t="shared" si="0"/>
        <v>-</v>
      </c>
      <c r="R81" s="33" t="str">
        <f t="shared" si="1"/>
        <v>-</v>
      </c>
      <c r="T81" s="28"/>
      <c r="U81" s="28"/>
    </row>
    <row r="82" spans="1:21" ht="31.5" x14ac:dyDescent="0.25">
      <c r="A82" s="29" t="s">
        <v>133</v>
      </c>
      <c r="B82" s="38" t="s">
        <v>37</v>
      </c>
      <c r="C82" s="31" t="s">
        <v>30</v>
      </c>
      <c r="D82" s="32" t="s">
        <v>31</v>
      </c>
      <c r="E82" s="32" t="s">
        <v>31</v>
      </c>
      <c r="F82" s="32" t="s">
        <v>31</v>
      </c>
      <c r="G82" s="32" t="s">
        <v>31</v>
      </c>
      <c r="H82" s="32" t="s">
        <v>31</v>
      </c>
      <c r="I82" s="32" t="s">
        <v>31</v>
      </c>
      <c r="J82" s="32" t="s">
        <v>31</v>
      </c>
      <c r="K82" s="32" t="s">
        <v>31</v>
      </c>
      <c r="L82" s="32" t="s">
        <v>31</v>
      </c>
      <c r="M82" s="32" t="s">
        <v>31</v>
      </c>
      <c r="N82" s="32" t="s">
        <v>31</v>
      </c>
      <c r="O82" s="32" t="s">
        <v>31</v>
      </c>
      <c r="P82" s="33" t="s">
        <v>31</v>
      </c>
      <c r="Q82" s="34" t="str">
        <f t="shared" si="0"/>
        <v>-</v>
      </c>
      <c r="R82" s="33" t="str">
        <f t="shared" si="1"/>
        <v>-</v>
      </c>
      <c r="T82" s="28"/>
      <c r="U82" s="28"/>
    </row>
    <row r="83" spans="1:21" ht="31.5" x14ac:dyDescent="0.25">
      <c r="A83" s="29" t="s">
        <v>134</v>
      </c>
      <c r="B83" s="38" t="s">
        <v>39</v>
      </c>
      <c r="C83" s="31" t="s">
        <v>30</v>
      </c>
      <c r="D83" s="32" t="s">
        <v>31</v>
      </c>
      <c r="E83" s="32" t="s">
        <v>31</v>
      </c>
      <c r="F83" s="32" t="s">
        <v>31</v>
      </c>
      <c r="G83" s="32" t="s">
        <v>31</v>
      </c>
      <c r="H83" s="32" t="s">
        <v>31</v>
      </c>
      <c r="I83" s="32" t="s">
        <v>31</v>
      </c>
      <c r="J83" s="32" t="s">
        <v>31</v>
      </c>
      <c r="K83" s="32" t="s">
        <v>31</v>
      </c>
      <c r="L83" s="32" t="s">
        <v>31</v>
      </c>
      <c r="M83" s="32" t="s">
        <v>31</v>
      </c>
      <c r="N83" s="32" t="s">
        <v>31</v>
      </c>
      <c r="O83" s="32" t="s">
        <v>31</v>
      </c>
      <c r="P83" s="33" t="s">
        <v>31</v>
      </c>
      <c r="Q83" s="34" t="str">
        <f t="shared" si="0"/>
        <v>-</v>
      </c>
      <c r="R83" s="33" t="str">
        <f t="shared" si="1"/>
        <v>-</v>
      </c>
      <c r="T83" s="28"/>
      <c r="U83" s="28"/>
    </row>
    <row r="84" spans="1:21" x14ac:dyDescent="0.25">
      <c r="A84" s="29" t="s">
        <v>135</v>
      </c>
      <c r="B84" s="30" t="s">
        <v>41</v>
      </c>
      <c r="C84" s="31" t="s">
        <v>30</v>
      </c>
      <c r="D84" s="32" t="s">
        <v>31</v>
      </c>
      <c r="E84" s="32" t="s">
        <v>31</v>
      </c>
      <c r="F84" s="32" t="s">
        <v>31</v>
      </c>
      <c r="G84" s="32" t="s">
        <v>31</v>
      </c>
      <c r="H84" s="32" t="s">
        <v>31</v>
      </c>
      <c r="I84" s="32" t="s">
        <v>31</v>
      </c>
      <c r="J84" s="32" t="s">
        <v>31</v>
      </c>
      <c r="K84" s="32" t="s">
        <v>31</v>
      </c>
      <c r="L84" s="32" t="s">
        <v>31</v>
      </c>
      <c r="M84" s="32" t="s">
        <v>31</v>
      </c>
      <c r="N84" s="32" t="s">
        <v>31</v>
      </c>
      <c r="O84" s="32" t="s">
        <v>31</v>
      </c>
      <c r="P84" s="33" t="s">
        <v>31</v>
      </c>
      <c r="Q84" s="34" t="str">
        <f t="shared" si="0"/>
        <v>-</v>
      </c>
      <c r="R84" s="33" t="str">
        <f t="shared" si="1"/>
        <v>-</v>
      </c>
      <c r="T84" s="28"/>
      <c r="U84" s="28"/>
    </row>
    <row r="85" spans="1:21" x14ac:dyDescent="0.25">
      <c r="A85" s="29" t="s">
        <v>136</v>
      </c>
      <c r="B85" s="30" t="s">
        <v>43</v>
      </c>
      <c r="C85" s="31" t="s">
        <v>30</v>
      </c>
      <c r="D85" s="32">
        <v>13921.179559650554</v>
      </c>
      <c r="E85" s="32">
        <f>E27-E42</f>
        <v>10482.319316041918</v>
      </c>
      <c r="F85" s="32">
        <f>F27-F42</f>
        <v>12124.925939555818</v>
      </c>
      <c r="G85" s="32">
        <v>14085.490171571146</v>
      </c>
      <c r="H85" s="32">
        <f>H27-H42</f>
        <v>14056.64735066217</v>
      </c>
      <c r="I85" s="32">
        <v>15172.746706054022</v>
      </c>
      <c r="J85" s="32">
        <f>J27-J42</f>
        <v>14812.039945532975</v>
      </c>
      <c r="K85" s="32">
        <v>16201.635411868177</v>
      </c>
      <c r="L85" s="32">
        <f>L27-L42</f>
        <v>15757.847275146996</v>
      </c>
      <c r="M85" s="32">
        <v>17403.158998643106</v>
      </c>
      <c r="N85" s="32">
        <f>N27-N42</f>
        <v>18055.862322717454</v>
      </c>
      <c r="O85" s="32">
        <f>O27-O42</f>
        <v>18548.966595708436</v>
      </c>
      <c r="P85" s="33" t="s">
        <v>31</v>
      </c>
      <c r="Q85" s="34">
        <f t="shared" si="0"/>
        <v>62863.031288136452</v>
      </c>
      <c r="R85" s="33">
        <f t="shared" si="1"/>
        <v>81231.363489768031</v>
      </c>
      <c r="T85" s="28"/>
      <c r="U85" s="28"/>
    </row>
    <row r="86" spans="1:21" x14ac:dyDescent="0.25">
      <c r="A86" s="29" t="s">
        <v>137</v>
      </c>
      <c r="B86" s="30" t="s">
        <v>45</v>
      </c>
      <c r="C86" s="31" t="s">
        <v>30</v>
      </c>
      <c r="D86" s="32" t="s">
        <v>31</v>
      </c>
      <c r="E86" s="32" t="s">
        <v>31</v>
      </c>
      <c r="F86" s="32" t="s">
        <v>31</v>
      </c>
      <c r="G86" s="32" t="s">
        <v>31</v>
      </c>
      <c r="H86" s="32" t="s">
        <v>31</v>
      </c>
      <c r="I86" s="32" t="s">
        <v>31</v>
      </c>
      <c r="J86" s="32" t="s">
        <v>31</v>
      </c>
      <c r="K86" s="32" t="s">
        <v>31</v>
      </c>
      <c r="L86" s="32" t="s">
        <v>31</v>
      </c>
      <c r="M86" s="32" t="s">
        <v>31</v>
      </c>
      <c r="N86" s="32" t="s">
        <v>31</v>
      </c>
      <c r="O86" s="32" t="s">
        <v>31</v>
      </c>
      <c r="P86" s="33" t="s">
        <v>31</v>
      </c>
      <c r="Q86" s="34" t="str">
        <f t="shared" ref="Q86:Q149" si="2">IFERROR(G86+I86+K86+M86,"-")</f>
        <v>-</v>
      </c>
      <c r="R86" s="33" t="str">
        <f t="shared" ref="R86:R149" si="3">IFERROR(H86+J86+L86+N86+O86,"-")</f>
        <v>-</v>
      </c>
      <c r="T86" s="28"/>
      <c r="U86" s="28"/>
    </row>
    <row r="87" spans="1:21" x14ac:dyDescent="0.25">
      <c r="A87" s="29" t="s">
        <v>138</v>
      </c>
      <c r="B87" s="30" t="s">
        <v>47</v>
      </c>
      <c r="C87" s="31" t="s">
        <v>30</v>
      </c>
      <c r="D87" s="32">
        <v>182.60748196449038</v>
      </c>
      <c r="E87" s="32">
        <f>E29-E44</f>
        <v>1585.3212337801729</v>
      </c>
      <c r="F87" s="32">
        <f>F29-F44</f>
        <v>571.17021023700454</v>
      </c>
      <c r="G87" s="32">
        <v>614.17283118689795</v>
      </c>
      <c r="H87" s="32">
        <f>H29-H44</f>
        <v>704.61253863745503</v>
      </c>
      <c r="I87" s="32">
        <v>612.95828247016084</v>
      </c>
      <c r="J87" s="32">
        <f>J29-J44</f>
        <v>376.77996896198238</v>
      </c>
      <c r="K87" s="32">
        <v>603.77875012919571</v>
      </c>
      <c r="L87" s="32">
        <f>L29-L44</f>
        <v>294.55093383935048</v>
      </c>
      <c r="M87" s="32">
        <v>621.89211263307163</v>
      </c>
      <c r="N87" s="32">
        <f>N29-N44</f>
        <v>147.94098443916982</v>
      </c>
      <c r="O87" s="32">
        <f>O29-O44</f>
        <v>79.37401539402606</v>
      </c>
      <c r="P87" s="33" t="s">
        <v>31</v>
      </c>
      <c r="Q87" s="34">
        <f t="shared" si="2"/>
        <v>2452.8019764193264</v>
      </c>
      <c r="R87" s="33">
        <f t="shared" si="3"/>
        <v>1603.2584412719839</v>
      </c>
      <c r="T87" s="28"/>
      <c r="U87" s="28"/>
    </row>
    <row r="88" spans="1:21" x14ac:dyDescent="0.25">
      <c r="A88" s="29" t="s">
        <v>139</v>
      </c>
      <c r="B88" s="30" t="s">
        <v>49</v>
      </c>
      <c r="C88" s="31" t="s">
        <v>30</v>
      </c>
      <c r="D88" s="32">
        <v>-2.2352791500000002</v>
      </c>
      <c r="E88" s="32">
        <f>E30-E45</f>
        <v>0</v>
      </c>
      <c r="F88" s="32">
        <f>F30-F45</f>
        <v>0</v>
      </c>
      <c r="G88" s="32">
        <v>0</v>
      </c>
      <c r="H88" s="32">
        <f>H30-H45</f>
        <v>0</v>
      </c>
      <c r="I88" s="32">
        <v>0</v>
      </c>
      <c r="J88" s="32">
        <f>J30-J45</f>
        <v>0</v>
      </c>
      <c r="K88" s="32">
        <v>0</v>
      </c>
      <c r="L88" s="32">
        <f>L30-L45</f>
        <v>0</v>
      </c>
      <c r="M88" s="32">
        <v>0</v>
      </c>
      <c r="N88" s="32">
        <f>N30-N45</f>
        <v>0</v>
      </c>
      <c r="O88" s="32">
        <f>O30-O45</f>
        <v>0</v>
      </c>
      <c r="P88" s="33" t="s">
        <v>31</v>
      </c>
      <c r="Q88" s="34">
        <f t="shared" si="2"/>
        <v>0</v>
      </c>
      <c r="R88" s="33">
        <f t="shared" si="3"/>
        <v>0</v>
      </c>
      <c r="T88" s="28"/>
      <c r="U88" s="28"/>
    </row>
    <row r="89" spans="1:21" x14ac:dyDescent="0.25">
      <c r="A89" s="29" t="s">
        <v>140</v>
      </c>
      <c r="B89" s="30" t="s">
        <v>51</v>
      </c>
      <c r="C89" s="31" t="s">
        <v>30</v>
      </c>
      <c r="D89" s="32" t="s">
        <v>31</v>
      </c>
      <c r="E89" s="32" t="s">
        <v>31</v>
      </c>
      <c r="F89" s="32" t="s">
        <v>31</v>
      </c>
      <c r="G89" s="32" t="s">
        <v>31</v>
      </c>
      <c r="H89" s="32" t="s">
        <v>31</v>
      </c>
      <c r="I89" s="32" t="s">
        <v>31</v>
      </c>
      <c r="J89" s="32" t="s">
        <v>31</v>
      </c>
      <c r="K89" s="32" t="s">
        <v>31</v>
      </c>
      <c r="L89" s="32" t="s">
        <v>31</v>
      </c>
      <c r="M89" s="32" t="s">
        <v>31</v>
      </c>
      <c r="N89" s="32" t="s">
        <v>31</v>
      </c>
      <c r="O89" s="32" t="s">
        <v>31</v>
      </c>
      <c r="P89" s="33" t="s">
        <v>31</v>
      </c>
      <c r="Q89" s="34" t="str">
        <f t="shared" si="2"/>
        <v>-</v>
      </c>
      <c r="R89" s="33" t="str">
        <f t="shared" si="3"/>
        <v>-</v>
      </c>
      <c r="T89" s="28"/>
      <c r="U89" s="28"/>
    </row>
    <row r="90" spans="1:21" ht="31.5" x14ac:dyDescent="0.25">
      <c r="A90" s="29" t="s">
        <v>141</v>
      </c>
      <c r="B90" s="35" t="s">
        <v>53</v>
      </c>
      <c r="C90" s="31" t="s">
        <v>30</v>
      </c>
      <c r="D90" s="32" t="s">
        <v>31</v>
      </c>
      <c r="E90" s="32" t="s">
        <v>31</v>
      </c>
      <c r="F90" s="32" t="s">
        <v>31</v>
      </c>
      <c r="G90" s="32" t="s">
        <v>31</v>
      </c>
      <c r="H90" s="32" t="s">
        <v>31</v>
      </c>
      <c r="I90" s="32" t="s">
        <v>31</v>
      </c>
      <c r="J90" s="32" t="s">
        <v>31</v>
      </c>
      <c r="K90" s="32" t="s">
        <v>31</v>
      </c>
      <c r="L90" s="32" t="s">
        <v>31</v>
      </c>
      <c r="M90" s="32" t="s">
        <v>31</v>
      </c>
      <c r="N90" s="32" t="s">
        <v>31</v>
      </c>
      <c r="O90" s="32" t="s">
        <v>31</v>
      </c>
      <c r="P90" s="33" t="s">
        <v>31</v>
      </c>
      <c r="Q90" s="34" t="str">
        <f t="shared" si="2"/>
        <v>-</v>
      </c>
      <c r="R90" s="33" t="str">
        <f t="shared" si="3"/>
        <v>-</v>
      </c>
      <c r="T90" s="28"/>
      <c r="U90" s="28"/>
    </row>
    <row r="91" spans="1:21" x14ac:dyDescent="0.25">
      <c r="A91" s="29" t="s">
        <v>142</v>
      </c>
      <c r="B91" s="38" t="s">
        <v>55</v>
      </c>
      <c r="C91" s="31" t="s">
        <v>30</v>
      </c>
      <c r="D91" s="32" t="s">
        <v>31</v>
      </c>
      <c r="E91" s="32" t="s">
        <v>31</v>
      </c>
      <c r="F91" s="32" t="s">
        <v>31</v>
      </c>
      <c r="G91" s="32" t="s">
        <v>31</v>
      </c>
      <c r="H91" s="32" t="s">
        <v>31</v>
      </c>
      <c r="I91" s="32" t="s">
        <v>31</v>
      </c>
      <c r="J91" s="32" t="s">
        <v>31</v>
      </c>
      <c r="K91" s="32" t="s">
        <v>31</v>
      </c>
      <c r="L91" s="32" t="s">
        <v>31</v>
      </c>
      <c r="M91" s="32" t="s">
        <v>31</v>
      </c>
      <c r="N91" s="32" t="s">
        <v>31</v>
      </c>
      <c r="O91" s="32" t="s">
        <v>31</v>
      </c>
      <c r="P91" s="33" t="s">
        <v>31</v>
      </c>
      <c r="Q91" s="34" t="str">
        <f t="shared" si="2"/>
        <v>-</v>
      </c>
      <c r="R91" s="33" t="str">
        <f t="shared" si="3"/>
        <v>-</v>
      </c>
      <c r="T91" s="28"/>
      <c r="U91" s="28"/>
    </row>
    <row r="92" spans="1:21" x14ac:dyDescent="0.25">
      <c r="A92" s="29" t="s">
        <v>143</v>
      </c>
      <c r="B92" s="36" t="s">
        <v>57</v>
      </c>
      <c r="C92" s="31" t="s">
        <v>30</v>
      </c>
      <c r="D92" s="32" t="s">
        <v>31</v>
      </c>
      <c r="E92" s="32" t="s">
        <v>31</v>
      </c>
      <c r="F92" s="32" t="s">
        <v>31</v>
      </c>
      <c r="G92" s="32" t="s">
        <v>31</v>
      </c>
      <c r="H92" s="32" t="s">
        <v>31</v>
      </c>
      <c r="I92" s="32" t="s">
        <v>31</v>
      </c>
      <c r="J92" s="32" t="s">
        <v>31</v>
      </c>
      <c r="K92" s="32" t="s">
        <v>31</v>
      </c>
      <c r="L92" s="32" t="s">
        <v>31</v>
      </c>
      <c r="M92" s="32" t="s">
        <v>31</v>
      </c>
      <c r="N92" s="32" t="s">
        <v>31</v>
      </c>
      <c r="O92" s="32" t="s">
        <v>31</v>
      </c>
      <c r="P92" s="33" t="s">
        <v>31</v>
      </c>
      <c r="Q92" s="34" t="str">
        <f t="shared" si="2"/>
        <v>-</v>
      </c>
      <c r="R92" s="33" t="str">
        <f t="shared" si="3"/>
        <v>-</v>
      </c>
      <c r="T92" s="28"/>
      <c r="U92" s="28"/>
    </row>
    <row r="93" spans="1:21" x14ac:dyDescent="0.25">
      <c r="A93" s="29" t="s">
        <v>144</v>
      </c>
      <c r="B93" s="30" t="s">
        <v>59</v>
      </c>
      <c r="C93" s="31" t="s">
        <v>30</v>
      </c>
      <c r="D93" s="32">
        <v>517.58800997000003</v>
      </c>
      <c r="E93" s="32">
        <f>E35-E50</f>
        <v>444.41225773999986</v>
      </c>
      <c r="F93" s="32">
        <f>F35-F50</f>
        <v>923.66699880430815</v>
      </c>
      <c r="G93" s="32">
        <v>959.28234883505024</v>
      </c>
      <c r="H93" s="32">
        <f>H35-H50</f>
        <v>492.87597137622788</v>
      </c>
      <c r="I93" s="32">
        <v>1076.1172820232455</v>
      </c>
      <c r="J93" s="32">
        <f>J35-J50</f>
        <v>707.88172733594229</v>
      </c>
      <c r="K93" s="32">
        <v>1253.4180792846473</v>
      </c>
      <c r="L93" s="32">
        <f>L35-L50</f>
        <v>884.80682134884182</v>
      </c>
      <c r="M93" s="32">
        <v>1291.0206216631868</v>
      </c>
      <c r="N93" s="32">
        <f>N35-N50</f>
        <v>1031.9012380056788</v>
      </c>
      <c r="O93" s="32">
        <f>O35-O50</f>
        <v>1244.1118596853721</v>
      </c>
      <c r="P93" s="33" t="s">
        <v>31</v>
      </c>
      <c r="Q93" s="34">
        <f t="shared" si="2"/>
        <v>4579.8383318061296</v>
      </c>
      <c r="R93" s="33">
        <f t="shared" si="3"/>
        <v>4361.5776177520629</v>
      </c>
      <c r="T93" s="28"/>
      <c r="U93" s="28"/>
    </row>
    <row r="94" spans="1:21" x14ac:dyDescent="0.25">
      <c r="A94" s="29" t="s">
        <v>145</v>
      </c>
      <c r="B94" s="37" t="s">
        <v>146</v>
      </c>
      <c r="C94" s="31" t="s">
        <v>30</v>
      </c>
      <c r="D94" s="32">
        <v>-7354.3839666876838</v>
      </c>
      <c r="E94" s="32">
        <f>E95-E101</f>
        <v>-3194.2374208100009</v>
      </c>
      <c r="F94" s="32">
        <f>F95-F101</f>
        <v>-3006.1077474981676</v>
      </c>
      <c r="G94" s="32">
        <v>-2994.0209940830673</v>
      </c>
      <c r="H94" s="32">
        <f>H95-H101</f>
        <v>-3034.5316458529969</v>
      </c>
      <c r="I94" s="32">
        <v>-3029.5628083640077</v>
      </c>
      <c r="J94" s="32">
        <f>J95-J101</f>
        <v>-3213.1631143286331</v>
      </c>
      <c r="K94" s="32">
        <v>-3114.2634075868959</v>
      </c>
      <c r="L94" s="32">
        <f>L95-L101</f>
        <v>-3469.3716217665105</v>
      </c>
      <c r="M94" s="32">
        <v>-3038.6426693448152</v>
      </c>
      <c r="N94" s="32">
        <f>N95-N101</f>
        <v>-3374.0068281339927</v>
      </c>
      <c r="O94" s="32">
        <f>O95-O101</f>
        <v>-3510.8683694667161</v>
      </c>
      <c r="P94" s="33" t="s">
        <v>31</v>
      </c>
      <c r="Q94" s="34">
        <f t="shared" si="2"/>
        <v>-12176.489879378787</v>
      </c>
      <c r="R94" s="33">
        <f t="shared" si="3"/>
        <v>-16601.941579548849</v>
      </c>
      <c r="T94" s="28"/>
      <c r="U94" s="28"/>
    </row>
    <row r="95" spans="1:21" x14ac:dyDescent="0.25">
      <c r="A95" s="29" t="s">
        <v>147</v>
      </c>
      <c r="B95" s="35" t="s">
        <v>148</v>
      </c>
      <c r="C95" s="31" t="s">
        <v>30</v>
      </c>
      <c r="D95" s="32">
        <v>4560.2634814634121</v>
      </c>
      <c r="E95" s="32">
        <f>E96+E97+E98+E100</f>
        <v>2898.4294387999998</v>
      </c>
      <c r="F95" s="32">
        <f>F96+F97+F98+F100</f>
        <v>1806.6556761807908</v>
      </c>
      <c r="G95" s="32">
        <v>616.95534999999995</v>
      </c>
      <c r="H95" s="32">
        <f>H96+H97+H98+H100</f>
        <v>920.95467999999994</v>
      </c>
      <c r="I95" s="32">
        <v>616.95535000000007</v>
      </c>
      <c r="J95" s="32">
        <f>J96+J97+J98+J100</f>
        <v>920.95467999999994</v>
      </c>
      <c r="K95" s="32">
        <v>616.95535000000007</v>
      </c>
      <c r="L95" s="32">
        <f>L96+L97+L98+L100</f>
        <v>920.95467999999994</v>
      </c>
      <c r="M95" s="32">
        <v>616.95535000000007</v>
      </c>
      <c r="N95" s="32">
        <f>N96+N97+N98+N100</f>
        <v>920.95467999999983</v>
      </c>
      <c r="O95" s="32">
        <f>O96+O97+O98+O100</f>
        <v>920.95467999999983</v>
      </c>
      <c r="P95" s="33" t="s">
        <v>31</v>
      </c>
      <c r="Q95" s="34">
        <f t="shared" si="2"/>
        <v>2467.8214000000003</v>
      </c>
      <c r="R95" s="33">
        <f t="shared" si="3"/>
        <v>4604.7734</v>
      </c>
      <c r="T95" s="28"/>
      <c r="U95" s="28"/>
    </row>
    <row r="96" spans="1:21" x14ac:dyDescent="0.25">
      <c r="A96" s="29" t="s">
        <v>149</v>
      </c>
      <c r="B96" s="38" t="s">
        <v>150</v>
      </c>
      <c r="C96" s="31" t="s">
        <v>30</v>
      </c>
      <c r="D96" s="32">
        <v>5.1917000000000009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3" t="s">
        <v>31</v>
      </c>
      <c r="Q96" s="34">
        <f t="shared" si="2"/>
        <v>0</v>
      </c>
      <c r="R96" s="33">
        <f t="shared" si="3"/>
        <v>0</v>
      </c>
      <c r="T96" s="28"/>
      <c r="U96" s="28"/>
    </row>
    <row r="97" spans="1:21" x14ac:dyDescent="0.25">
      <c r="A97" s="29" t="s">
        <v>151</v>
      </c>
      <c r="B97" s="38" t="s">
        <v>152</v>
      </c>
      <c r="C97" s="31" t="s">
        <v>30</v>
      </c>
      <c r="D97" s="32">
        <v>243.91239890035061</v>
      </c>
      <c r="E97" s="32">
        <v>78.835630000000009</v>
      </c>
      <c r="F97" s="32">
        <v>110.40002999999999</v>
      </c>
      <c r="G97" s="32">
        <v>60.000000000000007</v>
      </c>
      <c r="H97" s="32">
        <v>60</v>
      </c>
      <c r="I97" s="32">
        <v>60.000000000000007</v>
      </c>
      <c r="J97" s="32">
        <v>60.000000000000014</v>
      </c>
      <c r="K97" s="32">
        <v>60</v>
      </c>
      <c r="L97" s="32">
        <v>60.000000000000007</v>
      </c>
      <c r="M97" s="32">
        <v>60</v>
      </c>
      <c r="N97" s="32">
        <v>60.000000000000014</v>
      </c>
      <c r="O97" s="32">
        <v>60.000000000000014</v>
      </c>
      <c r="P97" s="33" t="s">
        <v>31</v>
      </c>
      <c r="Q97" s="34">
        <f t="shared" si="2"/>
        <v>240</v>
      </c>
      <c r="R97" s="33">
        <f t="shared" si="3"/>
        <v>300.00000000000006</v>
      </c>
      <c r="T97" s="28"/>
      <c r="U97" s="28"/>
    </row>
    <row r="98" spans="1:21" x14ac:dyDescent="0.25">
      <c r="A98" s="29" t="s">
        <v>153</v>
      </c>
      <c r="B98" s="38" t="s">
        <v>154</v>
      </c>
      <c r="C98" s="31" t="s">
        <v>30</v>
      </c>
      <c r="D98" s="32">
        <v>1321.8486600000001</v>
      </c>
      <c r="E98" s="32">
        <v>780.75710542999991</v>
      </c>
      <c r="F98" s="32">
        <v>808.34662589830486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3" t="s">
        <v>31</v>
      </c>
      <c r="Q98" s="34">
        <f t="shared" si="2"/>
        <v>0</v>
      </c>
      <c r="R98" s="33">
        <f t="shared" si="3"/>
        <v>0</v>
      </c>
      <c r="T98" s="28"/>
      <c r="U98" s="28"/>
    </row>
    <row r="99" spans="1:21" x14ac:dyDescent="0.25">
      <c r="A99" s="29" t="s">
        <v>155</v>
      </c>
      <c r="B99" s="40" t="s">
        <v>156</v>
      </c>
      <c r="C99" s="31" t="s">
        <v>30</v>
      </c>
      <c r="D99" s="32">
        <v>1165.7156600000001</v>
      </c>
      <c r="E99" s="32">
        <v>725.5083317399999</v>
      </c>
      <c r="F99" s="32">
        <v>797.40792089830484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3" t="s">
        <v>31</v>
      </c>
      <c r="Q99" s="34">
        <f t="shared" si="2"/>
        <v>0</v>
      </c>
      <c r="R99" s="33">
        <f t="shared" si="3"/>
        <v>0</v>
      </c>
      <c r="T99" s="28"/>
      <c r="U99" s="28"/>
    </row>
    <row r="100" spans="1:21" x14ac:dyDescent="0.25">
      <c r="A100" s="29" t="s">
        <v>157</v>
      </c>
      <c r="B100" s="36" t="s">
        <v>158</v>
      </c>
      <c r="C100" s="31" t="s">
        <v>30</v>
      </c>
      <c r="D100" s="32">
        <v>2989.3107225630615</v>
      </c>
      <c r="E100" s="32">
        <v>2038.8367033700001</v>
      </c>
      <c r="F100" s="32">
        <v>887.90902028248593</v>
      </c>
      <c r="G100" s="32">
        <v>556.95534999999995</v>
      </c>
      <c r="H100" s="32">
        <v>860.95467999999994</v>
      </c>
      <c r="I100" s="32">
        <v>556.95535000000007</v>
      </c>
      <c r="J100" s="32">
        <v>860.95467999999994</v>
      </c>
      <c r="K100" s="32">
        <v>556.95535000000007</v>
      </c>
      <c r="L100" s="32">
        <v>860.95467999999994</v>
      </c>
      <c r="M100" s="32">
        <v>556.95535000000007</v>
      </c>
      <c r="N100" s="32">
        <v>860.95467999999983</v>
      </c>
      <c r="O100" s="32">
        <v>860.95467999999983</v>
      </c>
      <c r="P100" s="33" t="s">
        <v>31</v>
      </c>
      <c r="Q100" s="34">
        <f t="shared" si="2"/>
        <v>2227.8214000000003</v>
      </c>
      <c r="R100" s="33">
        <f t="shared" si="3"/>
        <v>4304.7734</v>
      </c>
      <c r="T100" s="28"/>
      <c r="U100" s="28"/>
    </row>
    <row r="101" spans="1:21" x14ac:dyDescent="0.25">
      <c r="A101" s="29" t="s">
        <v>159</v>
      </c>
      <c r="B101" s="39" t="s">
        <v>114</v>
      </c>
      <c r="C101" s="31" t="s">
        <v>30</v>
      </c>
      <c r="D101" s="32">
        <v>11914.647448151096</v>
      </c>
      <c r="E101" s="32">
        <f>E102+E103+E104+E106</f>
        <v>6092.6668596100008</v>
      </c>
      <c r="F101" s="32">
        <f>F102+F103+F104+F106</f>
        <v>4812.7634236789581</v>
      </c>
      <c r="G101" s="32">
        <v>3610.9763440830675</v>
      </c>
      <c r="H101" s="32">
        <f>H102+H103+H104+H106</f>
        <v>3955.4863258529967</v>
      </c>
      <c r="I101" s="32">
        <v>3646.5181583640078</v>
      </c>
      <c r="J101" s="32">
        <f>J102+J103+J104+J106</f>
        <v>4134.117794328633</v>
      </c>
      <c r="K101" s="32">
        <v>3731.2187575868961</v>
      </c>
      <c r="L101" s="32">
        <f>L102+L103+L104+L106</f>
        <v>4390.3263017665104</v>
      </c>
      <c r="M101" s="32">
        <v>3655.5980193448154</v>
      </c>
      <c r="N101" s="32">
        <f>N102+N103+N104+N106</f>
        <v>4294.9615081339925</v>
      </c>
      <c r="O101" s="32">
        <f>O102+O103+O104+O106</f>
        <v>4431.8230494667159</v>
      </c>
      <c r="P101" s="33" t="s">
        <v>31</v>
      </c>
      <c r="Q101" s="34">
        <f t="shared" si="2"/>
        <v>14644.311279378788</v>
      </c>
      <c r="R101" s="33">
        <f t="shared" si="3"/>
        <v>21206.714979548848</v>
      </c>
      <c r="T101" s="28"/>
      <c r="U101" s="28"/>
    </row>
    <row r="102" spans="1:21" x14ac:dyDescent="0.25">
      <c r="A102" s="29" t="s">
        <v>160</v>
      </c>
      <c r="B102" s="36" t="s">
        <v>161</v>
      </c>
      <c r="C102" s="31" t="s">
        <v>30</v>
      </c>
      <c r="D102" s="32">
        <v>594.83463801000005</v>
      </c>
      <c r="E102" s="32">
        <v>656.01363087000004</v>
      </c>
      <c r="F102" s="32">
        <v>660.79398443000002</v>
      </c>
      <c r="G102" s="32">
        <v>644.7423700317471</v>
      </c>
      <c r="H102" s="32">
        <v>667.40192427429997</v>
      </c>
      <c r="I102" s="32">
        <v>650.49859973206458</v>
      </c>
      <c r="J102" s="32">
        <v>674.0759435170429</v>
      </c>
      <c r="K102" s="32">
        <v>656.31239172938524</v>
      </c>
      <c r="L102" s="32">
        <v>680.81670295221352</v>
      </c>
      <c r="M102" s="32">
        <v>662.184321646679</v>
      </c>
      <c r="N102" s="32">
        <v>687.62486998173563</v>
      </c>
      <c r="O102" s="32">
        <v>694.50111868155284</v>
      </c>
      <c r="P102" s="33" t="s">
        <v>31</v>
      </c>
      <c r="Q102" s="34">
        <f t="shared" si="2"/>
        <v>2613.737683139876</v>
      </c>
      <c r="R102" s="33">
        <f t="shared" si="3"/>
        <v>3404.4205594068444</v>
      </c>
      <c r="T102" s="28"/>
      <c r="U102" s="28"/>
    </row>
    <row r="103" spans="1:21" x14ac:dyDescent="0.25">
      <c r="A103" s="29" t="s">
        <v>162</v>
      </c>
      <c r="B103" s="36" t="s">
        <v>163</v>
      </c>
      <c r="C103" s="31" t="s">
        <v>30</v>
      </c>
      <c r="D103" s="32">
        <v>1814.9311200000002</v>
      </c>
      <c r="E103" s="32">
        <v>1671.8556184499998</v>
      </c>
      <c r="F103" s="32">
        <v>1610.2558358253059</v>
      </c>
      <c r="G103" s="32">
        <v>2079.1544644919804</v>
      </c>
      <c r="H103" s="32">
        <v>1856.9603658917968</v>
      </c>
      <c r="I103" s="32">
        <v>2081.7765736277952</v>
      </c>
      <c r="J103" s="32">
        <v>2043.7849299795216</v>
      </c>
      <c r="K103" s="32">
        <v>2126.6638758154686</v>
      </c>
      <c r="L103" s="32">
        <v>2242.7297748831074</v>
      </c>
      <c r="M103" s="32">
        <v>2051.0431375733874</v>
      </c>
      <c r="N103" s="32">
        <v>2093.302421600255</v>
      </c>
      <c r="O103" s="32">
        <v>2174.3754208271043</v>
      </c>
      <c r="P103" s="33" t="s">
        <v>31</v>
      </c>
      <c r="Q103" s="34">
        <f t="shared" si="2"/>
        <v>8338.6380515086312</v>
      </c>
      <c r="R103" s="33">
        <f t="shared" si="3"/>
        <v>10411.152913181786</v>
      </c>
      <c r="T103" s="28"/>
      <c r="U103" s="28"/>
    </row>
    <row r="104" spans="1:21" x14ac:dyDescent="0.25">
      <c r="A104" s="29" t="s">
        <v>164</v>
      </c>
      <c r="B104" s="36" t="s">
        <v>165</v>
      </c>
      <c r="C104" s="31" t="s">
        <v>30</v>
      </c>
      <c r="D104" s="32">
        <v>5261.3071199999995</v>
      </c>
      <c r="E104" s="32">
        <v>1401.4364291300003</v>
      </c>
      <c r="F104" s="32">
        <v>197.38514935200004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3" t="s">
        <v>31</v>
      </c>
      <c r="Q104" s="34">
        <f t="shared" si="2"/>
        <v>0</v>
      </c>
      <c r="R104" s="33">
        <f t="shared" si="3"/>
        <v>0</v>
      </c>
      <c r="T104" s="28"/>
      <c r="U104" s="28"/>
    </row>
    <row r="105" spans="1:21" x14ac:dyDescent="0.25">
      <c r="A105" s="29" t="s">
        <v>166</v>
      </c>
      <c r="B105" s="40" t="s">
        <v>167</v>
      </c>
      <c r="C105" s="31" t="s">
        <v>30</v>
      </c>
      <c r="D105" s="32">
        <v>1655.59268</v>
      </c>
      <c r="E105" s="32">
        <v>798.58723913000006</v>
      </c>
      <c r="F105" s="32">
        <v>139.052269352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3" t="s">
        <v>31</v>
      </c>
      <c r="Q105" s="34">
        <f t="shared" si="2"/>
        <v>0</v>
      </c>
      <c r="R105" s="33">
        <f t="shared" si="3"/>
        <v>0</v>
      </c>
      <c r="T105" s="28"/>
      <c r="U105" s="28"/>
    </row>
    <row r="106" spans="1:21" x14ac:dyDescent="0.25">
      <c r="A106" s="29" t="s">
        <v>168</v>
      </c>
      <c r="B106" s="36" t="s">
        <v>169</v>
      </c>
      <c r="C106" s="31" t="s">
        <v>30</v>
      </c>
      <c r="D106" s="32">
        <v>4243.5745701410951</v>
      </c>
      <c r="E106" s="32">
        <v>2363.3611811600003</v>
      </c>
      <c r="F106" s="32">
        <v>2344.3284540716522</v>
      </c>
      <c r="G106" s="32">
        <v>887.07950955934007</v>
      </c>
      <c r="H106" s="32">
        <v>1431.1240356869</v>
      </c>
      <c r="I106" s="32">
        <v>914.24298500414807</v>
      </c>
      <c r="J106" s="32">
        <v>1416.2569208320688</v>
      </c>
      <c r="K106" s="32">
        <v>948.2424900420425</v>
      </c>
      <c r="L106" s="32">
        <v>1466.7798239311892</v>
      </c>
      <c r="M106" s="32">
        <v>942.37056012474875</v>
      </c>
      <c r="N106" s="32">
        <v>1514.0342165520021</v>
      </c>
      <c r="O106" s="32">
        <v>1562.9465099580589</v>
      </c>
      <c r="P106" s="33" t="s">
        <v>31</v>
      </c>
      <c r="Q106" s="34">
        <f t="shared" si="2"/>
        <v>3691.9355447302796</v>
      </c>
      <c r="R106" s="33">
        <f t="shared" si="3"/>
        <v>7391.141506960219</v>
      </c>
      <c r="T106" s="28"/>
      <c r="U106" s="28"/>
    </row>
    <row r="107" spans="1:21" ht="31.5" x14ac:dyDescent="0.25">
      <c r="A107" s="29" t="s">
        <v>170</v>
      </c>
      <c r="B107" s="37" t="s">
        <v>171</v>
      </c>
      <c r="C107" s="31" t="s">
        <v>30</v>
      </c>
      <c r="D107" s="32">
        <v>7264.7566152850504</v>
      </c>
      <c r="E107" s="32">
        <f>E113+E115+E116+E121</f>
        <v>9317.8150000000023</v>
      </c>
      <c r="F107" s="32">
        <f>F113+F115+F116+F121</f>
        <v>11274.449385528971</v>
      </c>
      <c r="G107" s="32">
        <v>12664.924357510026</v>
      </c>
      <c r="H107" s="32">
        <f>H113+H115+H116+H121</f>
        <v>12887.00613909716</v>
      </c>
      <c r="I107" s="32">
        <v>13832.259462183411</v>
      </c>
      <c r="J107" s="32">
        <f>J113+J115+J116+J121</f>
        <v>13357.614471019304</v>
      </c>
      <c r="K107" s="32">
        <v>14944.568833695137</v>
      </c>
      <c r="L107" s="32">
        <f>L113+L115+L116+L121</f>
        <v>14148.650111520898</v>
      </c>
      <c r="M107" s="32">
        <v>16277.429063594536</v>
      </c>
      <c r="N107" s="32">
        <f>N113+N115+N116+N121</f>
        <v>16549.322587010072</v>
      </c>
      <c r="O107" s="32">
        <f>O113+O115+O116+O121</f>
        <v>17056.085220002689</v>
      </c>
      <c r="P107" s="33" t="s">
        <v>31</v>
      </c>
      <c r="Q107" s="34">
        <f t="shared" si="2"/>
        <v>57719.181716983112</v>
      </c>
      <c r="R107" s="33">
        <f t="shared" si="3"/>
        <v>73998.678528650125</v>
      </c>
      <c r="T107" s="28"/>
      <c r="U107" s="28"/>
    </row>
    <row r="108" spans="1:21" ht="31.5" x14ac:dyDescent="0.25">
      <c r="A108" s="29" t="s">
        <v>172</v>
      </c>
      <c r="B108" s="35" t="s">
        <v>173</v>
      </c>
      <c r="C108" s="31" t="s">
        <v>30</v>
      </c>
      <c r="D108" s="32" t="s">
        <v>31</v>
      </c>
      <c r="E108" s="32" t="s">
        <v>31</v>
      </c>
      <c r="F108" s="32" t="s">
        <v>31</v>
      </c>
      <c r="G108" s="32" t="s">
        <v>31</v>
      </c>
      <c r="H108" s="32" t="s">
        <v>31</v>
      </c>
      <c r="I108" s="32" t="s">
        <v>31</v>
      </c>
      <c r="J108" s="32" t="s">
        <v>31</v>
      </c>
      <c r="K108" s="32" t="s">
        <v>31</v>
      </c>
      <c r="L108" s="32" t="s">
        <v>31</v>
      </c>
      <c r="M108" s="32" t="s">
        <v>31</v>
      </c>
      <c r="N108" s="32" t="s">
        <v>31</v>
      </c>
      <c r="O108" s="32" t="s">
        <v>31</v>
      </c>
      <c r="P108" s="33" t="s">
        <v>31</v>
      </c>
      <c r="Q108" s="34" t="str">
        <f t="shared" si="2"/>
        <v>-</v>
      </c>
      <c r="R108" s="33" t="str">
        <f t="shared" si="3"/>
        <v>-</v>
      </c>
      <c r="T108" s="28"/>
      <c r="U108" s="28"/>
    </row>
    <row r="109" spans="1:21" ht="31.5" x14ac:dyDescent="0.25">
      <c r="A109" s="29" t="s">
        <v>174</v>
      </c>
      <c r="B109" s="38" t="s">
        <v>35</v>
      </c>
      <c r="C109" s="31" t="s">
        <v>30</v>
      </c>
      <c r="D109" s="32" t="s">
        <v>31</v>
      </c>
      <c r="E109" s="32" t="s">
        <v>31</v>
      </c>
      <c r="F109" s="32" t="s">
        <v>31</v>
      </c>
      <c r="G109" s="32" t="s">
        <v>31</v>
      </c>
      <c r="H109" s="32" t="s">
        <v>31</v>
      </c>
      <c r="I109" s="32" t="s">
        <v>31</v>
      </c>
      <c r="J109" s="32" t="s">
        <v>31</v>
      </c>
      <c r="K109" s="32" t="s">
        <v>31</v>
      </c>
      <c r="L109" s="32" t="s">
        <v>31</v>
      </c>
      <c r="M109" s="32" t="s">
        <v>31</v>
      </c>
      <c r="N109" s="32" t="s">
        <v>31</v>
      </c>
      <c r="O109" s="32" t="s">
        <v>31</v>
      </c>
      <c r="P109" s="33" t="s">
        <v>31</v>
      </c>
      <c r="Q109" s="34" t="str">
        <f t="shared" si="2"/>
        <v>-</v>
      </c>
      <c r="R109" s="33" t="str">
        <f t="shared" si="3"/>
        <v>-</v>
      </c>
      <c r="T109" s="28"/>
      <c r="U109" s="28"/>
    </row>
    <row r="110" spans="1:21" ht="31.5" x14ac:dyDescent="0.25">
      <c r="A110" s="29" t="s">
        <v>175</v>
      </c>
      <c r="B110" s="38" t="s">
        <v>37</v>
      </c>
      <c r="C110" s="31" t="s">
        <v>30</v>
      </c>
      <c r="D110" s="32" t="s">
        <v>31</v>
      </c>
      <c r="E110" s="32" t="s">
        <v>31</v>
      </c>
      <c r="F110" s="32" t="s">
        <v>31</v>
      </c>
      <c r="G110" s="32" t="s">
        <v>31</v>
      </c>
      <c r="H110" s="32" t="s">
        <v>31</v>
      </c>
      <c r="I110" s="32" t="s">
        <v>31</v>
      </c>
      <c r="J110" s="32" t="s">
        <v>31</v>
      </c>
      <c r="K110" s="32" t="s">
        <v>31</v>
      </c>
      <c r="L110" s="32" t="s">
        <v>31</v>
      </c>
      <c r="M110" s="32" t="s">
        <v>31</v>
      </c>
      <c r="N110" s="32" t="s">
        <v>31</v>
      </c>
      <c r="O110" s="32" t="s">
        <v>31</v>
      </c>
      <c r="P110" s="33" t="s">
        <v>31</v>
      </c>
      <c r="Q110" s="34" t="str">
        <f t="shared" si="2"/>
        <v>-</v>
      </c>
      <c r="R110" s="33" t="str">
        <f t="shared" si="3"/>
        <v>-</v>
      </c>
      <c r="T110" s="28"/>
      <c r="U110" s="28"/>
    </row>
    <row r="111" spans="1:21" ht="31.5" x14ac:dyDescent="0.25">
      <c r="A111" s="29" t="s">
        <v>176</v>
      </c>
      <c r="B111" s="38" t="s">
        <v>39</v>
      </c>
      <c r="C111" s="31" t="s">
        <v>30</v>
      </c>
      <c r="D111" s="32" t="s">
        <v>31</v>
      </c>
      <c r="E111" s="32" t="s">
        <v>31</v>
      </c>
      <c r="F111" s="32" t="s">
        <v>31</v>
      </c>
      <c r="G111" s="32" t="s">
        <v>31</v>
      </c>
      <c r="H111" s="32" t="s">
        <v>31</v>
      </c>
      <c r="I111" s="32" t="s">
        <v>31</v>
      </c>
      <c r="J111" s="32" t="s">
        <v>31</v>
      </c>
      <c r="K111" s="32" t="s">
        <v>31</v>
      </c>
      <c r="L111" s="32" t="s">
        <v>31</v>
      </c>
      <c r="M111" s="32" t="s">
        <v>31</v>
      </c>
      <c r="N111" s="32" t="s">
        <v>31</v>
      </c>
      <c r="O111" s="32" t="s">
        <v>31</v>
      </c>
      <c r="P111" s="33" t="s">
        <v>31</v>
      </c>
      <c r="Q111" s="34" t="str">
        <f t="shared" si="2"/>
        <v>-</v>
      </c>
      <c r="R111" s="33" t="str">
        <f t="shared" si="3"/>
        <v>-</v>
      </c>
      <c r="T111" s="28"/>
      <c r="U111" s="28"/>
    </row>
    <row r="112" spans="1:21" x14ac:dyDescent="0.25">
      <c r="A112" s="29" t="s">
        <v>177</v>
      </c>
      <c r="B112" s="30" t="s">
        <v>41</v>
      </c>
      <c r="C112" s="31" t="s">
        <v>30</v>
      </c>
      <c r="D112" s="32" t="s">
        <v>31</v>
      </c>
      <c r="E112" s="32" t="s">
        <v>31</v>
      </c>
      <c r="F112" s="32" t="s">
        <v>31</v>
      </c>
      <c r="G112" s="32" t="s">
        <v>31</v>
      </c>
      <c r="H112" s="32" t="s">
        <v>31</v>
      </c>
      <c r="I112" s="32" t="s">
        <v>31</v>
      </c>
      <c r="J112" s="32" t="s">
        <v>31</v>
      </c>
      <c r="K112" s="32" t="s">
        <v>31</v>
      </c>
      <c r="L112" s="32" t="s">
        <v>31</v>
      </c>
      <c r="M112" s="32" t="s">
        <v>31</v>
      </c>
      <c r="N112" s="32" t="s">
        <v>31</v>
      </c>
      <c r="O112" s="32" t="s">
        <v>31</v>
      </c>
      <c r="P112" s="33" t="s">
        <v>31</v>
      </c>
      <c r="Q112" s="34" t="str">
        <f t="shared" si="2"/>
        <v>-</v>
      </c>
      <c r="R112" s="33" t="str">
        <f t="shared" si="3"/>
        <v>-</v>
      </c>
      <c r="T112" s="28"/>
      <c r="U112" s="28"/>
    </row>
    <row r="113" spans="1:21" x14ac:dyDescent="0.25">
      <c r="A113" s="29" t="s">
        <v>178</v>
      </c>
      <c r="B113" s="30" t="s">
        <v>43</v>
      </c>
      <c r="C113" s="31" t="s">
        <v>30</v>
      </c>
      <c r="D113" s="32">
        <v>6543.105602500561</v>
      </c>
      <c r="E113" s="32">
        <v>7584.2050675600012</v>
      </c>
      <c r="F113" s="32">
        <v>9747.4433564876599</v>
      </c>
      <c r="G113" s="32">
        <v>11031.469177488078</v>
      </c>
      <c r="H113" s="32">
        <v>11623.927402783476</v>
      </c>
      <c r="I113" s="32">
        <v>12083.183897690004</v>
      </c>
      <c r="J113" s="32">
        <v>12207.424096257379</v>
      </c>
      <c r="K113" s="32">
        <v>13027.372004281293</v>
      </c>
      <c r="L113" s="32">
        <v>12903.825844885265</v>
      </c>
      <c r="M113" s="32">
        <v>14304.516329298278</v>
      </c>
      <c r="N113" s="32">
        <v>15304.076634402309</v>
      </c>
      <c r="O113" s="32">
        <v>15667.195614760376</v>
      </c>
      <c r="P113" s="33" t="s">
        <v>31</v>
      </c>
      <c r="Q113" s="34">
        <f t="shared" si="2"/>
        <v>50446.54140875765</v>
      </c>
      <c r="R113" s="33">
        <f t="shared" si="3"/>
        <v>67706.449593088793</v>
      </c>
      <c r="T113" s="28"/>
      <c r="U113" s="28"/>
    </row>
    <row r="114" spans="1:21" x14ac:dyDescent="0.25">
      <c r="A114" s="29" t="s">
        <v>179</v>
      </c>
      <c r="B114" s="30" t="s">
        <v>45</v>
      </c>
      <c r="C114" s="31" t="s">
        <v>30</v>
      </c>
      <c r="D114" s="32" t="s">
        <v>31</v>
      </c>
      <c r="E114" s="32" t="s">
        <v>31</v>
      </c>
      <c r="F114" s="32" t="s">
        <v>31</v>
      </c>
      <c r="G114" s="32" t="s">
        <v>31</v>
      </c>
      <c r="H114" s="32" t="s">
        <v>31</v>
      </c>
      <c r="I114" s="32" t="s">
        <v>31</v>
      </c>
      <c r="J114" s="32" t="s">
        <v>31</v>
      </c>
      <c r="K114" s="32" t="s">
        <v>31</v>
      </c>
      <c r="L114" s="32" t="s">
        <v>31</v>
      </c>
      <c r="M114" s="32" t="s">
        <v>31</v>
      </c>
      <c r="N114" s="32" t="s">
        <v>31</v>
      </c>
      <c r="O114" s="32" t="s">
        <v>31</v>
      </c>
      <c r="P114" s="33" t="s">
        <v>31</v>
      </c>
      <c r="Q114" s="34" t="str">
        <f t="shared" si="2"/>
        <v>-</v>
      </c>
      <c r="R114" s="33" t="str">
        <f t="shared" si="3"/>
        <v>-</v>
      </c>
      <c r="T114" s="28"/>
      <c r="U114" s="28"/>
    </row>
    <row r="115" spans="1:21" x14ac:dyDescent="0.25">
      <c r="A115" s="29" t="s">
        <v>180</v>
      </c>
      <c r="B115" s="30" t="s">
        <v>47</v>
      </c>
      <c r="C115" s="31" t="s">
        <v>30</v>
      </c>
      <c r="D115" s="32">
        <v>182.60748196449038</v>
      </c>
      <c r="E115" s="32">
        <v>1607.7804016000002</v>
      </c>
      <c r="F115" s="32">
        <v>556.65988023700447</v>
      </c>
      <c r="G115" s="32">
        <v>614.17283118689784</v>
      </c>
      <c r="H115" s="32">
        <v>690.04519033745521</v>
      </c>
      <c r="I115" s="32">
        <v>612.95828247016095</v>
      </c>
      <c r="J115" s="32">
        <v>362.15503747998247</v>
      </c>
      <c r="K115" s="32">
        <v>603.77875012919594</v>
      </c>
      <c r="L115" s="32">
        <v>279.86783964133031</v>
      </c>
      <c r="M115" s="32">
        <v>621.89211263307175</v>
      </c>
      <c r="N115" s="32">
        <v>133.19915330016951</v>
      </c>
      <c r="O115" s="32">
        <v>64.632184255025848</v>
      </c>
      <c r="P115" s="33" t="s">
        <v>31</v>
      </c>
      <c r="Q115" s="34">
        <f t="shared" si="2"/>
        <v>2452.8019764193268</v>
      </c>
      <c r="R115" s="33">
        <f t="shared" si="3"/>
        <v>1529.8994050139631</v>
      </c>
      <c r="T115" s="28"/>
      <c r="U115" s="28"/>
    </row>
    <row r="116" spans="1:21" x14ac:dyDescent="0.25">
      <c r="A116" s="29" t="s">
        <v>181</v>
      </c>
      <c r="B116" s="30" t="s">
        <v>49</v>
      </c>
      <c r="C116" s="31" t="s">
        <v>30</v>
      </c>
      <c r="D116" s="32">
        <v>-79.027919150000002</v>
      </c>
      <c r="E116" s="32">
        <v>19.594670840000024</v>
      </c>
      <c r="F116" s="32">
        <v>-18.488669999999995</v>
      </c>
      <c r="G116" s="32">
        <v>0</v>
      </c>
      <c r="H116" s="32">
        <v>-4.5469999999999997E-16</v>
      </c>
      <c r="I116" s="32">
        <v>0</v>
      </c>
      <c r="J116" s="32">
        <v>-4.5469999999999997E-16</v>
      </c>
      <c r="K116" s="32">
        <v>0</v>
      </c>
      <c r="L116" s="32">
        <v>-4.5469999999999997E-16</v>
      </c>
      <c r="M116" s="32">
        <v>0</v>
      </c>
      <c r="N116" s="32">
        <v>-4.5469999999999997E-16</v>
      </c>
      <c r="O116" s="32">
        <v>-4.5469999999999997E-16</v>
      </c>
      <c r="P116" s="33" t="s">
        <v>31</v>
      </c>
      <c r="Q116" s="34">
        <f t="shared" si="2"/>
        <v>0</v>
      </c>
      <c r="R116" s="33">
        <f t="shared" si="3"/>
        <v>-2.2735E-15</v>
      </c>
      <c r="T116" s="28"/>
      <c r="U116" s="28"/>
    </row>
    <row r="117" spans="1:21" x14ac:dyDescent="0.25">
      <c r="A117" s="29" t="s">
        <v>182</v>
      </c>
      <c r="B117" s="30" t="s">
        <v>51</v>
      </c>
      <c r="C117" s="31" t="s">
        <v>30</v>
      </c>
      <c r="D117" s="32" t="s">
        <v>31</v>
      </c>
      <c r="E117" s="32" t="s">
        <v>31</v>
      </c>
      <c r="F117" s="32" t="s">
        <v>31</v>
      </c>
      <c r="G117" s="32" t="s">
        <v>31</v>
      </c>
      <c r="H117" s="32" t="s">
        <v>31</v>
      </c>
      <c r="I117" s="32" t="s">
        <v>31</v>
      </c>
      <c r="J117" s="32" t="s">
        <v>31</v>
      </c>
      <c r="K117" s="32" t="s">
        <v>31</v>
      </c>
      <c r="L117" s="32" t="s">
        <v>31</v>
      </c>
      <c r="M117" s="32" t="s">
        <v>31</v>
      </c>
      <c r="N117" s="32" t="s">
        <v>31</v>
      </c>
      <c r="O117" s="32" t="s">
        <v>31</v>
      </c>
      <c r="P117" s="33" t="s">
        <v>31</v>
      </c>
      <c r="Q117" s="34" t="str">
        <f t="shared" si="2"/>
        <v>-</v>
      </c>
      <c r="R117" s="33" t="str">
        <f t="shared" si="3"/>
        <v>-</v>
      </c>
      <c r="T117" s="28"/>
      <c r="U117" s="28"/>
    </row>
    <row r="118" spans="1:21" ht="31.5" x14ac:dyDescent="0.25">
      <c r="A118" s="29" t="s">
        <v>183</v>
      </c>
      <c r="B118" s="35" t="s">
        <v>53</v>
      </c>
      <c r="C118" s="31" t="s">
        <v>30</v>
      </c>
      <c r="D118" s="32" t="s">
        <v>31</v>
      </c>
      <c r="E118" s="32" t="s">
        <v>31</v>
      </c>
      <c r="F118" s="32" t="s">
        <v>31</v>
      </c>
      <c r="G118" s="32" t="s">
        <v>31</v>
      </c>
      <c r="H118" s="32" t="s">
        <v>31</v>
      </c>
      <c r="I118" s="32" t="s">
        <v>31</v>
      </c>
      <c r="J118" s="32" t="s">
        <v>31</v>
      </c>
      <c r="K118" s="32" t="s">
        <v>31</v>
      </c>
      <c r="L118" s="32" t="s">
        <v>31</v>
      </c>
      <c r="M118" s="32" t="s">
        <v>31</v>
      </c>
      <c r="N118" s="32" t="s">
        <v>31</v>
      </c>
      <c r="O118" s="32" t="s">
        <v>31</v>
      </c>
      <c r="P118" s="33" t="s">
        <v>31</v>
      </c>
      <c r="Q118" s="34" t="str">
        <f t="shared" si="2"/>
        <v>-</v>
      </c>
      <c r="R118" s="33" t="str">
        <f t="shared" si="3"/>
        <v>-</v>
      </c>
      <c r="T118" s="28"/>
      <c r="U118" s="28"/>
    </row>
    <row r="119" spans="1:21" x14ac:dyDescent="0.25">
      <c r="A119" s="29" t="s">
        <v>184</v>
      </c>
      <c r="B119" s="36" t="s">
        <v>55</v>
      </c>
      <c r="C119" s="31" t="s">
        <v>30</v>
      </c>
      <c r="D119" s="32" t="s">
        <v>31</v>
      </c>
      <c r="E119" s="32" t="s">
        <v>31</v>
      </c>
      <c r="F119" s="32" t="s">
        <v>31</v>
      </c>
      <c r="G119" s="32" t="s">
        <v>31</v>
      </c>
      <c r="H119" s="32" t="s">
        <v>31</v>
      </c>
      <c r="I119" s="32" t="s">
        <v>31</v>
      </c>
      <c r="J119" s="32" t="s">
        <v>31</v>
      </c>
      <c r="K119" s="32" t="s">
        <v>31</v>
      </c>
      <c r="L119" s="32" t="s">
        <v>31</v>
      </c>
      <c r="M119" s="32" t="s">
        <v>31</v>
      </c>
      <c r="N119" s="32" t="s">
        <v>31</v>
      </c>
      <c r="O119" s="32" t="s">
        <v>31</v>
      </c>
      <c r="P119" s="33" t="s">
        <v>31</v>
      </c>
      <c r="Q119" s="34" t="str">
        <f t="shared" si="2"/>
        <v>-</v>
      </c>
      <c r="R119" s="33" t="str">
        <f t="shared" si="3"/>
        <v>-</v>
      </c>
      <c r="T119" s="28"/>
      <c r="U119" s="28"/>
    </row>
    <row r="120" spans="1:21" x14ac:dyDescent="0.25">
      <c r="A120" s="29" t="s">
        <v>185</v>
      </c>
      <c r="B120" s="36" t="s">
        <v>57</v>
      </c>
      <c r="C120" s="31" t="s">
        <v>30</v>
      </c>
      <c r="D120" s="32" t="s">
        <v>31</v>
      </c>
      <c r="E120" s="32" t="s">
        <v>31</v>
      </c>
      <c r="F120" s="32" t="s">
        <v>31</v>
      </c>
      <c r="G120" s="32" t="s">
        <v>31</v>
      </c>
      <c r="H120" s="32" t="s">
        <v>31</v>
      </c>
      <c r="I120" s="32" t="s">
        <v>31</v>
      </c>
      <c r="J120" s="32" t="s">
        <v>31</v>
      </c>
      <c r="K120" s="32" t="s">
        <v>31</v>
      </c>
      <c r="L120" s="32" t="s">
        <v>31</v>
      </c>
      <c r="M120" s="32" t="s">
        <v>31</v>
      </c>
      <c r="N120" s="32" t="s">
        <v>31</v>
      </c>
      <c r="O120" s="32" t="s">
        <v>31</v>
      </c>
      <c r="P120" s="33" t="s">
        <v>31</v>
      </c>
      <c r="Q120" s="34" t="str">
        <f t="shared" si="2"/>
        <v>-</v>
      </c>
      <c r="R120" s="33" t="str">
        <f t="shared" si="3"/>
        <v>-</v>
      </c>
      <c r="T120" s="28"/>
      <c r="U120" s="28"/>
    </row>
    <row r="121" spans="1:21" x14ac:dyDescent="0.25">
      <c r="A121" s="29" t="s">
        <v>186</v>
      </c>
      <c r="B121" s="30" t="s">
        <v>59</v>
      </c>
      <c r="C121" s="31" t="s">
        <v>30</v>
      </c>
      <c r="D121" s="32">
        <v>618.07144997</v>
      </c>
      <c r="E121" s="32">
        <v>106.23485999999997</v>
      </c>
      <c r="F121" s="32">
        <v>988.83481880430804</v>
      </c>
      <c r="G121" s="32">
        <v>1019.2823488350505</v>
      </c>
      <c r="H121" s="32">
        <v>573.03354597622831</v>
      </c>
      <c r="I121" s="32">
        <v>1136.117282023245</v>
      </c>
      <c r="J121" s="32">
        <v>788.03533728194213</v>
      </c>
      <c r="K121" s="32">
        <v>1313.4180792846473</v>
      </c>
      <c r="L121" s="32">
        <v>964.95642699430277</v>
      </c>
      <c r="M121" s="32">
        <v>1351.0206216631866</v>
      </c>
      <c r="N121" s="32">
        <v>1112.0467993075933</v>
      </c>
      <c r="O121" s="32">
        <v>1324.2574209872871</v>
      </c>
      <c r="P121" s="33" t="s">
        <v>31</v>
      </c>
      <c r="Q121" s="34">
        <f t="shared" si="2"/>
        <v>4819.8383318061296</v>
      </c>
      <c r="R121" s="33">
        <f t="shared" si="3"/>
        <v>4762.3295305473539</v>
      </c>
      <c r="T121" s="28"/>
      <c r="U121" s="28"/>
    </row>
    <row r="122" spans="1:21" x14ac:dyDescent="0.25">
      <c r="A122" s="29" t="s">
        <v>187</v>
      </c>
      <c r="B122" s="37" t="s">
        <v>188</v>
      </c>
      <c r="C122" s="31" t="s">
        <v>30</v>
      </c>
      <c r="D122" s="32">
        <v>2114.645439131993</v>
      </c>
      <c r="E122" s="32">
        <f>E128+E130+E131+E136</f>
        <v>2271.9268133223113</v>
      </c>
      <c r="F122" s="32">
        <f>F128+F130+F131+F136</f>
        <v>2477.4434167199738</v>
      </c>
      <c r="G122" s="32">
        <v>3099.5753460140145</v>
      </c>
      <c r="H122" s="32">
        <f>H128+H130+H131+H136</f>
        <v>2880.1702432431616</v>
      </c>
      <c r="I122" s="32">
        <v>3436.0529965989604</v>
      </c>
      <c r="J122" s="32">
        <f>J128+J130+J131+J136</f>
        <v>2874.9674505956841</v>
      </c>
      <c r="K122" s="32">
        <v>3744.6075982597567</v>
      </c>
      <c r="L122" s="32">
        <f>L128+L130+L131+L136</f>
        <v>3224.6591188260754</v>
      </c>
      <c r="M122" s="32">
        <v>4011.1796442396385</v>
      </c>
      <c r="N122" s="32">
        <f>N128+N130+N131+N136</f>
        <v>3836.3400460168814</v>
      </c>
      <c r="O122" s="32">
        <f>O128+O130+O131+O136</f>
        <v>3937.6925726154082</v>
      </c>
      <c r="P122" s="33" t="s">
        <v>31</v>
      </c>
      <c r="Q122" s="34">
        <f t="shared" si="2"/>
        <v>14291.415585112371</v>
      </c>
      <c r="R122" s="33">
        <f t="shared" si="3"/>
        <v>16753.82943129721</v>
      </c>
      <c r="T122" s="28"/>
      <c r="U122" s="28"/>
    </row>
    <row r="123" spans="1:21" x14ac:dyDescent="0.25">
      <c r="A123" s="29" t="s">
        <v>189</v>
      </c>
      <c r="B123" s="30" t="s">
        <v>33</v>
      </c>
      <c r="C123" s="31" t="s">
        <v>30</v>
      </c>
      <c r="D123" s="32" t="s">
        <v>31</v>
      </c>
      <c r="E123" s="32" t="s">
        <v>31</v>
      </c>
      <c r="F123" s="32" t="s">
        <v>31</v>
      </c>
      <c r="G123" s="32" t="s">
        <v>31</v>
      </c>
      <c r="H123" s="32" t="s">
        <v>31</v>
      </c>
      <c r="I123" s="32" t="s">
        <v>31</v>
      </c>
      <c r="J123" s="32" t="s">
        <v>31</v>
      </c>
      <c r="K123" s="32" t="s">
        <v>31</v>
      </c>
      <c r="L123" s="32" t="s">
        <v>31</v>
      </c>
      <c r="M123" s="32" t="s">
        <v>31</v>
      </c>
      <c r="N123" s="32" t="s">
        <v>31</v>
      </c>
      <c r="O123" s="32" t="s">
        <v>31</v>
      </c>
      <c r="P123" s="33" t="s">
        <v>31</v>
      </c>
      <c r="Q123" s="34" t="str">
        <f t="shared" si="2"/>
        <v>-</v>
      </c>
      <c r="R123" s="33" t="str">
        <f t="shared" si="3"/>
        <v>-</v>
      </c>
      <c r="T123" s="28"/>
      <c r="U123" s="28"/>
    </row>
    <row r="124" spans="1:21" ht="31.5" x14ac:dyDescent="0.25">
      <c r="A124" s="29" t="s">
        <v>190</v>
      </c>
      <c r="B124" s="38" t="s">
        <v>35</v>
      </c>
      <c r="C124" s="31" t="s">
        <v>30</v>
      </c>
      <c r="D124" s="32" t="s">
        <v>31</v>
      </c>
      <c r="E124" s="32" t="s">
        <v>31</v>
      </c>
      <c r="F124" s="32" t="s">
        <v>31</v>
      </c>
      <c r="G124" s="32" t="s">
        <v>31</v>
      </c>
      <c r="H124" s="32" t="s">
        <v>31</v>
      </c>
      <c r="I124" s="32" t="s">
        <v>31</v>
      </c>
      <c r="J124" s="32" t="s">
        <v>31</v>
      </c>
      <c r="K124" s="32" t="s">
        <v>31</v>
      </c>
      <c r="L124" s="32" t="s">
        <v>31</v>
      </c>
      <c r="M124" s="32" t="s">
        <v>31</v>
      </c>
      <c r="N124" s="32" t="s">
        <v>31</v>
      </c>
      <c r="O124" s="32" t="s">
        <v>31</v>
      </c>
      <c r="P124" s="33" t="s">
        <v>31</v>
      </c>
      <c r="Q124" s="34" t="str">
        <f t="shared" si="2"/>
        <v>-</v>
      </c>
      <c r="R124" s="33" t="str">
        <f t="shared" si="3"/>
        <v>-</v>
      </c>
      <c r="T124" s="28"/>
      <c r="U124" s="28"/>
    </row>
    <row r="125" spans="1:21" ht="31.5" x14ac:dyDescent="0.25">
      <c r="A125" s="29" t="s">
        <v>191</v>
      </c>
      <c r="B125" s="38" t="s">
        <v>37</v>
      </c>
      <c r="C125" s="31" t="s">
        <v>30</v>
      </c>
      <c r="D125" s="32" t="s">
        <v>31</v>
      </c>
      <c r="E125" s="32" t="s">
        <v>31</v>
      </c>
      <c r="F125" s="32" t="s">
        <v>31</v>
      </c>
      <c r="G125" s="32" t="s">
        <v>31</v>
      </c>
      <c r="H125" s="32" t="s">
        <v>31</v>
      </c>
      <c r="I125" s="32" t="s">
        <v>31</v>
      </c>
      <c r="J125" s="32" t="s">
        <v>31</v>
      </c>
      <c r="K125" s="32" t="s">
        <v>31</v>
      </c>
      <c r="L125" s="32" t="s">
        <v>31</v>
      </c>
      <c r="M125" s="32" t="s">
        <v>31</v>
      </c>
      <c r="N125" s="32" t="s">
        <v>31</v>
      </c>
      <c r="O125" s="32" t="s">
        <v>31</v>
      </c>
      <c r="P125" s="33" t="s">
        <v>31</v>
      </c>
      <c r="Q125" s="34" t="str">
        <f t="shared" si="2"/>
        <v>-</v>
      </c>
      <c r="R125" s="33" t="str">
        <f t="shared" si="3"/>
        <v>-</v>
      </c>
      <c r="T125" s="28"/>
      <c r="U125" s="28"/>
    </row>
    <row r="126" spans="1:21" ht="31.5" x14ac:dyDescent="0.25">
      <c r="A126" s="29" t="s">
        <v>192</v>
      </c>
      <c r="B126" s="38" t="s">
        <v>39</v>
      </c>
      <c r="C126" s="31" t="s">
        <v>30</v>
      </c>
      <c r="D126" s="32" t="s">
        <v>31</v>
      </c>
      <c r="E126" s="32" t="s">
        <v>31</v>
      </c>
      <c r="F126" s="32" t="s">
        <v>31</v>
      </c>
      <c r="G126" s="32" t="s">
        <v>31</v>
      </c>
      <c r="H126" s="32" t="s">
        <v>31</v>
      </c>
      <c r="I126" s="32" t="s">
        <v>31</v>
      </c>
      <c r="J126" s="32" t="s">
        <v>31</v>
      </c>
      <c r="K126" s="32" t="s">
        <v>31</v>
      </c>
      <c r="L126" s="32" t="s">
        <v>31</v>
      </c>
      <c r="M126" s="32" t="s">
        <v>31</v>
      </c>
      <c r="N126" s="32" t="s">
        <v>31</v>
      </c>
      <c r="O126" s="32" t="s">
        <v>31</v>
      </c>
      <c r="P126" s="33" t="s">
        <v>31</v>
      </c>
      <c r="Q126" s="34" t="str">
        <f t="shared" si="2"/>
        <v>-</v>
      </c>
      <c r="R126" s="33" t="str">
        <f t="shared" si="3"/>
        <v>-</v>
      </c>
      <c r="T126" s="28"/>
      <c r="U126" s="28"/>
    </row>
    <row r="127" spans="1:21" x14ac:dyDescent="0.25">
      <c r="A127" s="29" t="s">
        <v>193</v>
      </c>
      <c r="B127" s="39" t="s">
        <v>194</v>
      </c>
      <c r="C127" s="31" t="s">
        <v>30</v>
      </c>
      <c r="D127" s="32" t="s">
        <v>31</v>
      </c>
      <c r="E127" s="32" t="s">
        <v>31</v>
      </c>
      <c r="F127" s="32" t="s">
        <v>31</v>
      </c>
      <c r="G127" s="32" t="s">
        <v>31</v>
      </c>
      <c r="H127" s="32" t="s">
        <v>31</v>
      </c>
      <c r="I127" s="32" t="s">
        <v>31</v>
      </c>
      <c r="J127" s="32" t="s">
        <v>31</v>
      </c>
      <c r="K127" s="32" t="s">
        <v>31</v>
      </c>
      <c r="L127" s="32" t="s">
        <v>31</v>
      </c>
      <c r="M127" s="32" t="s">
        <v>31</v>
      </c>
      <c r="N127" s="32" t="s">
        <v>31</v>
      </c>
      <c r="O127" s="32" t="s">
        <v>31</v>
      </c>
      <c r="P127" s="33" t="s">
        <v>31</v>
      </c>
      <c r="Q127" s="34" t="str">
        <f t="shared" si="2"/>
        <v>-</v>
      </c>
      <c r="R127" s="33" t="str">
        <f t="shared" si="3"/>
        <v>-</v>
      </c>
      <c r="T127" s="28"/>
      <c r="U127" s="28"/>
    </row>
    <row r="128" spans="1:21" x14ac:dyDescent="0.25">
      <c r="A128" s="29" t="s">
        <v>195</v>
      </c>
      <c r="B128" s="39" t="s">
        <v>196</v>
      </c>
      <c r="C128" s="31" t="s">
        <v>30</v>
      </c>
      <c r="D128" s="32">
        <v>1946.0950564019931</v>
      </c>
      <c r="E128" s="32">
        <f>E113-E143</f>
        <v>1914.0257610023109</v>
      </c>
      <c r="F128" s="32">
        <f>F113-F143</f>
        <v>2172.0420867199737</v>
      </c>
      <c r="G128" s="32">
        <v>2772.8843100096251</v>
      </c>
      <c r="H128" s="32">
        <f>H113-H143</f>
        <v>2627.5545132431616</v>
      </c>
      <c r="I128" s="32">
        <v>3086.2378837002793</v>
      </c>
      <c r="J128" s="32">
        <f>J113-J143</f>
        <v>2644.9293705956843</v>
      </c>
      <c r="K128" s="32">
        <v>3361.1682323769883</v>
      </c>
      <c r="L128" s="32">
        <f>L113-L143</f>
        <v>2975.6942588260754</v>
      </c>
      <c r="M128" s="32">
        <v>3616.5970973803869</v>
      </c>
      <c r="N128" s="32">
        <f>N113-N143</f>
        <v>3587.2908660168814</v>
      </c>
      <c r="O128" s="32">
        <f>O113-O143</f>
        <v>3659.9146515669454</v>
      </c>
      <c r="P128" s="33" t="s">
        <v>31</v>
      </c>
      <c r="Q128" s="34">
        <f t="shared" si="2"/>
        <v>12836.88752346728</v>
      </c>
      <c r="R128" s="33">
        <f t="shared" si="3"/>
        <v>15495.383660248748</v>
      </c>
      <c r="T128" s="28"/>
      <c r="U128" s="28"/>
    </row>
    <row r="129" spans="1:21" ht="31.5" x14ac:dyDescent="0.25">
      <c r="A129" s="29" t="s">
        <v>197</v>
      </c>
      <c r="B129" s="39" t="s">
        <v>198</v>
      </c>
      <c r="C129" s="31" t="s">
        <v>30</v>
      </c>
      <c r="D129" s="32" t="s">
        <v>31</v>
      </c>
      <c r="E129" s="32" t="s">
        <v>31</v>
      </c>
      <c r="F129" s="32" t="s">
        <v>31</v>
      </c>
      <c r="G129" s="32" t="s">
        <v>31</v>
      </c>
      <c r="H129" s="32" t="s">
        <v>31</v>
      </c>
      <c r="I129" s="32" t="s">
        <v>31</v>
      </c>
      <c r="J129" s="32" t="s">
        <v>31</v>
      </c>
      <c r="K129" s="32" t="s">
        <v>31</v>
      </c>
      <c r="L129" s="32" t="s">
        <v>31</v>
      </c>
      <c r="M129" s="32" t="s">
        <v>31</v>
      </c>
      <c r="N129" s="32" t="s">
        <v>31</v>
      </c>
      <c r="O129" s="32" t="s">
        <v>31</v>
      </c>
      <c r="P129" s="33" t="s">
        <v>31</v>
      </c>
      <c r="Q129" s="34" t="str">
        <f t="shared" si="2"/>
        <v>-</v>
      </c>
      <c r="R129" s="33" t="str">
        <f t="shared" si="3"/>
        <v>-</v>
      </c>
      <c r="T129" s="28"/>
      <c r="U129" s="28"/>
    </row>
    <row r="130" spans="1:21" x14ac:dyDescent="0.25">
      <c r="A130" s="29" t="s">
        <v>199</v>
      </c>
      <c r="B130" s="39" t="s">
        <v>200</v>
      </c>
      <c r="C130" s="31" t="s">
        <v>30</v>
      </c>
      <c r="D130" s="32">
        <v>36.52140473</v>
      </c>
      <c r="E130" s="32">
        <f t="shared" ref="E130:F131" si="4">E115-E145</f>
        <v>321.55608032000032</v>
      </c>
      <c r="F130" s="32">
        <f t="shared" si="4"/>
        <v>111.33208999999994</v>
      </c>
      <c r="G130" s="32">
        <v>122.83456623737956</v>
      </c>
      <c r="H130" s="32">
        <f t="shared" ref="H130:H131" si="5">H115-H145</f>
        <v>138.00904000000003</v>
      </c>
      <c r="I130" s="32">
        <v>122.59165649403221</v>
      </c>
      <c r="J130" s="32">
        <f t="shared" ref="J130:J131" si="6">J115-J145</f>
        <v>72.431009999999958</v>
      </c>
      <c r="K130" s="32">
        <v>120.75575002583921</v>
      </c>
      <c r="L130" s="32">
        <f t="shared" ref="L130:L131" si="7">L115-L145</f>
        <v>55.973579999999998</v>
      </c>
      <c r="M130" s="32">
        <v>124.37842252661432</v>
      </c>
      <c r="N130" s="32">
        <f t="shared" ref="N130:O131" si="8">N115-N145</f>
        <v>26.639829999999989</v>
      </c>
      <c r="O130" s="32">
        <f t="shared" si="8"/>
        <v>12.926436851005164</v>
      </c>
      <c r="P130" s="33" t="s">
        <v>31</v>
      </c>
      <c r="Q130" s="34">
        <f t="shared" si="2"/>
        <v>490.56039528386526</v>
      </c>
      <c r="R130" s="33">
        <f t="shared" si="3"/>
        <v>305.97989685100515</v>
      </c>
      <c r="T130" s="28"/>
      <c r="U130" s="28"/>
    </row>
    <row r="131" spans="1:21" x14ac:dyDescent="0.25">
      <c r="A131" s="29" t="s">
        <v>201</v>
      </c>
      <c r="B131" s="39" t="s">
        <v>202</v>
      </c>
      <c r="C131" s="31" t="s">
        <v>30</v>
      </c>
      <c r="D131" s="32">
        <v>8.4139999999999873</v>
      </c>
      <c r="E131" s="32">
        <f t="shared" si="4"/>
        <v>15.098000000000003</v>
      </c>
      <c r="F131" s="32">
        <f t="shared" si="4"/>
        <v>-3.6977299999999982</v>
      </c>
      <c r="G131" s="32">
        <v>0</v>
      </c>
      <c r="H131" s="32">
        <f t="shared" si="5"/>
        <v>0</v>
      </c>
      <c r="I131" s="32">
        <v>0</v>
      </c>
      <c r="J131" s="32">
        <f t="shared" si="6"/>
        <v>0</v>
      </c>
      <c r="K131" s="32">
        <v>0</v>
      </c>
      <c r="L131" s="32">
        <f t="shared" si="7"/>
        <v>0</v>
      </c>
      <c r="M131" s="32">
        <v>0</v>
      </c>
      <c r="N131" s="32">
        <f t="shared" si="8"/>
        <v>0</v>
      </c>
      <c r="O131" s="32">
        <f t="shared" si="8"/>
        <v>-9.0939999999999906E-17</v>
      </c>
      <c r="P131" s="33" t="s">
        <v>31</v>
      </c>
      <c r="Q131" s="34">
        <f t="shared" si="2"/>
        <v>0</v>
      </c>
      <c r="R131" s="33">
        <f t="shared" si="3"/>
        <v>-9.0939999999999906E-17</v>
      </c>
      <c r="T131" s="28"/>
      <c r="U131" s="28"/>
    </row>
    <row r="132" spans="1:21" x14ac:dyDescent="0.25">
      <c r="A132" s="29" t="s">
        <v>203</v>
      </c>
      <c r="B132" s="39" t="s">
        <v>204</v>
      </c>
      <c r="C132" s="31" t="s">
        <v>30</v>
      </c>
      <c r="D132" s="32" t="s">
        <v>31</v>
      </c>
      <c r="E132" s="32" t="s">
        <v>31</v>
      </c>
      <c r="F132" s="32" t="s">
        <v>31</v>
      </c>
      <c r="G132" s="32" t="s">
        <v>31</v>
      </c>
      <c r="H132" s="32" t="s">
        <v>31</v>
      </c>
      <c r="I132" s="32" t="s">
        <v>31</v>
      </c>
      <c r="J132" s="32" t="s">
        <v>31</v>
      </c>
      <c r="K132" s="32" t="s">
        <v>31</v>
      </c>
      <c r="L132" s="32" t="s">
        <v>31</v>
      </c>
      <c r="M132" s="32" t="s">
        <v>31</v>
      </c>
      <c r="N132" s="32" t="s">
        <v>31</v>
      </c>
      <c r="O132" s="32" t="s">
        <v>31</v>
      </c>
      <c r="P132" s="33" t="s">
        <v>31</v>
      </c>
      <c r="Q132" s="34" t="str">
        <f t="shared" si="2"/>
        <v>-</v>
      </c>
      <c r="R132" s="33" t="str">
        <f t="shared" si="3"/>
        <v>-</v>
      </c>
      <c r="T132" s="28"/>
      <c r="U132" s="28"/>
    </row>
    <row r="133" spans="1:21" ht="31.5" x14ac:dyDescent="0.25">
      <c r="A133" s="29" t="s">
        <v>205</v>
      </c>
      <c r="B133" s="39" t="s">
        <v>53</v>
      </c>
      <c r="C133" s="31" t="s">
        <v>30</v>
      </c>
      <c r="D133" s="32" t="s">
        <v>31</v>
      </c>
      <c r="E133" s="32" t="s">
        <v>31</v>
      </c>
      <c r="F133" s="32" t="s">
        <v>31</v>
      </c>
      <c r="G133" s="32" t="s">
        <v>31</v>
      </c>
      <c r="H133" s="32" t="s">
        <v>31</v>
      </c>
      <c r="I133" s="32" t="s">
        <v>31</v>
      </c>
      <c r="J133" s="32" t="s">
        <v>31</v>
      </c>
      <c r="K133" s="32" t="s">
        <v>31</v>
      </c>
      <c r="L133" s="32" t="s">
        <v>31</v>
      </c>
      <c r="M133" s="32" t="s">
        <v>31</v>
      </c>
      <c r="N133" s="32" t="s">
        <v>31</v>
      </c>
      <c r="O133" s="32" t="s">
        <v>31</v>
      </c>
      <c r="P133" s="33" t="s">
        <v>31</v>
      </c>
      <c r="Q133" s="34" t="str">
        <f t="shared" si="2"/>
        <v>-</v>
      </c>
      <c r="R133" s="33" t="str">
        <f t="shared" si="3"/>
        <v>-</v>
      </c>
      <c r="T133" s="28"/>
      <c r="U133" s="28"/>
    </row>
    <row r="134" spans="1:21" x14ac:dyDescent="0.25">
      <c r="A134" s="29" t="s">
        <v>206</v>
      </c>
      <c r="B134" s="36" t="s">
        <v>207</v>
      </c>
      <c r="C134" s="31" t="s">
        <v>30</v>
      </c>
      <c r="D134" s="32" t="s">
        <v>31</v>
      </c>
      <c r="E134" s="32" t="s">
        <v>31</v>
      </c>
      <c r="F134" s="32" t="s">
        <v>31</v>
      </c>
      <c r="G134" s="32" t="s">
        <v>31</v>
      </c>
      <c r="H134" s="32" t="s">
        <v>31</v>
      </c>
      <c r="I134" s="32" t="s">
        <v>31</v>
      </c>
      <c r="J134" s="32" t="s">
        <v>31</v>
      </c>
      <c r="K134" s="32" t="s">
        <v>31</v>
      </c>
      <c r="L134" s="32" t="s">
        <v>31</v>
      </c>
      <c r="M134" s="32" t="s">
        <v>31</v>
      </c>
      <c r="N134" s="32" t="s">
        <v>31</v>
      </c>
      <c r="O134" s="32" t="s">
        <v>31</v>
      </c>
      <c r="P134" s="33" t="s">
        <v>31</v>
      </c>
      <c r="Q134" s="34" t="str">
        <f t="shared" si="2"/>
        <v>-</v>
      </c>
      <c r="R134" s="33" t="str">
        <f t="shared" si="3"/>
        <v>-</v>
      </c>
      <c r="T134" s="28"/>
      <c r="U134" s="28"/>
    </row>
    <row r="135" spans="1:21" x14ac:dyDescent="0.25">
      <c r="A135" s="29" t="s">
        <v>208</v>
      </c>
      <c r="B135" s="36" t="s">
        <v>57</v>
      </c>
      <c r="C135" s="31" t="s">
        <v>30</v>
      </c>
      <c r="D135" s="32" t="s">
        <v>31</v>
      </c>
      <c r="E135" s="32" t="s">
        <v>31</v>
      </c>
      <c r="F135" s="32" t="s">
        <v>31</v>
      </c>
      <c r="G135" s="32" t="s">
        <v>31</v>
      </c>
      <c r="H135" s="32" t="s">
        <v>31</v>
      </c>
      <c r="I135" s="32" t="s">
        <v>31</v>
      </c>
      <c r="J135" s="32" t="s">
        <v>31</v>
      </c>
      <c r="K135" s="32" t="s">
        <v>31</v>
      </c>
      <c r="L135" s="32" t="s">
        <v>31</v>
      </c>
      <c r="M135" s="32" t="s">
        <v>31</v>
      </c>
      <c r="N135" s="32" t="s">
        <v>31</v>
      </c>
      <c r="O135" s="32" t="s">
        <v>31</v>
      </c>
      <c r="P135" s="33" t="s">
        <v>31</v>
      </c>
      <c r="Q135" s="34" t="str">
        <f t="shared" si="2"/>
        <v>-</v>
      </c>
      <c r="R135" s="33" t="str">
        <f t="shared" si="3"/>
        <v>-</v>
      </c>
      <c r="T135" s="28"/>
      <c r="U135" s="28"/>
    </row>
    <row r="136" spans="1:21" x14ac:dyDescent="0.25">
      <c r="A136" s="29" t="s">
        <v>209</v>
      </c>
      <c r="B136" s="39" t="s">
        <v>210</v>
      </c>
      <c r="C136" s="31" t="s">
        <v>30</v>
      </c>
      <c r="D136" s="32">
        <v>123.61497800000001</v>
      </c>
      <c r="E136" s="32">
        <f>E121-E151</f>
        <v>21.246972</v>
      </c>
      <c r="F136" s="32">
        <f>F121-F151</f>
        <v>197.76697000000001</v>
      </c>
      <c r="G136" s="32">
        <v>203.85646976701008</v>
      </c>
      <c r="H136" s="32">
        <f>H121-H151</f>
        <v>114.60669000000007</v>
      </c>
      <c r="I136" s="32">
        <v>227.22345640464911</v>
      </c>
      <c r="J136" s="32">
        <f>J121-J151</f>
        <v>157.60706999999991</v>
      </c>
      <c r="K136" s="32">
        <v>262.68361585692946</v>
      </c>
      <c r="L136" s="32">
        <f>L121-L151</f>
        <v>192.99128000000007</v>
      </c>
      <c r="M136" s="32">
        <v>270.20412433263721</v>
      </c>
      <c r="N136" s="32">
        <f>N121-N151</f>
        <v>222.40935000000002</v>
      </c>
      <c r="O136" s="32">
        <f>O121-O151</f>
        <v>264.85148419745747</v>
      </c>
      <c r="P136" s="33" t="s">
        <v>31</v>
      </c>
      <c r="Q136" s="34">
        <f t="shared" si="2"/>
        <v>963.96766636122584</v>
      </c>
      <c r="R136" s="33">
        <f t="shared" si="3"/>
        <v>952.46587419745754</v>
      </c>
      <c r="T136" s="28"/>
      <c r="U136" s="28"/>
    </row>
    <row r="137" spans="1:21" x14ac:dyDescent="0.25">
      <c r="A137" s="29" t="s">
        <v>211</v>
      </c>
      <c r="B137" s="37" t="s">
        <v>212</v>
      </c>
      <c r="C137" s="31" t="s">
        <v>30</v>
      </c>
      <c r="D137" s="32">
        <v>5150.1111761530583</v>
      </c>
      <c r="E137" s="32">
        <f>E143+E145+E146+E151</f>
        <v>7045.8881866776892</v>
      </c>
      <c r="F137" s="32">
        <f>F143+F145+F146+F151</f>
        <v>8797.0059688089987</v>
      </c>
      <c r="G137" s="32">
        <v>9565.3490114960114</v>
      </c>
      <c r="H137" s="32">
        <f>H143+H145+H146+H151</f>
        <v>10006.835895853997</v>
      </c>
      <c r="I137" s="32">
        <v>10396.206465584448</v>
      </c>
      <c r="J137" s="32">
        <f>J143+J145+J146+J151</f>
        <v>10482.647020423619</v>
      </c>
      <c r="K137" s="32">
        <v>11199.961235435381</v>
      </c>
      <c r="L137" s="32">
        <f>L143+L145+L146+L151</f>
        <v>10923.990992694822</v>
      </c>
      <c r="M137" s="32">
        <v>12266.249419354899</v>
      </c>
      <c r="N137" s="32">
        <f>N143+N145+N146+N151</f>
        <v>12712.982540993189</v>
      </c>
      <c r="O137" s="32">
        <f>O143+O145+O146+O151</f>
        <v>13118.392647387282</v>
      </c>
      <c r="P137" s="33" t="s">
        <v>31</v>
      </c>
      <c r="Q137" s="34">
        <f t="shared" si="2"/>
        <v>43427.76613187074</v>
      </c>
      <c r="R137" s="33">
        <f t="shared" si="3"/>
        <v>57244.849097352911</v>
      </c>
      <c r="T137" s="28"/>
      <c r="U137" s="28"/>
    </row>
    <row r="138" spans="1:21" x14ac:dyDescent="0.25">
      <c r="A138" s="29" t="s">
        <v>213</v>
      </c>
      <c r="B138" s="30" t="s">
        <v>33</v>
      </c>
      <c r="C138" s="31" t="s">
        <v>30</v>
      </c>
      <c r="D138" s="32" t="s">
        <v>31</v>
      </c>
      <c r="E138" s="32" t="s">
        <v>31</v>
      </c>
      <c r="F138" s="32" t="s">
        <v>31</v>
      </c>
      <c r="G138" s="32" t="s">
        <v>31</v>
      </c>
      <c r="H138" s="32" t="s">
        <v>31</v>
      </c>
      <c r="I138" s="32" t="s">
        <v>31</v>
      </c>
      <c r="J138" s="32" t="s">
        <v>31</v>
      </c>
      <c r="K138" s="32" t="s">
        <v>31</v>
      </c>
      <c r="L138" s="32" t="s">
        <v>31</v>
      </c>
      <c r="M138" s="32" t="s">
        <v>31</v>
      </c>
      <c r="N138" s="32" t="s">
        <v>31</v>
      </c>
      <c r="O138" s="32" t="s">
        <v>31</v>
      </c>
      <c r="P138" s="33" t="s">
        <v>31</v>
      </c>
      <c r="Q138" s="34" t="str">
        <f t="shared" si="2"/>
        <v>-</v>
      </c>
      <c r="R138" s="33" t="str">
        <f t="shared" si="3"/>
        <v>-</v>
      </c>
      <c r="T138" s="28"/>
      <c r="U138" s="28"/>
    </row>
    <row r="139" spans="1:21" ht="31.5" x14ac:dyDescent="0.25">
      <c r="A139" s="29" t="s">
        <v>214</v>
      </c>
      <c r="B139" s="38" t="s">
        <v>35</v>
      </c>
      <c r="C139" s="31" t="s">
        <v>30</v>
      </c>
      <c r="D139" s="32" t="s">
        <v>31</v>
      </c>
      <c r="E139" s="32" t="s">
        <v>31</v>
      </c>
      <c r="F139" s="32" t="s">
        <v>31</v>
      </c>
      <c r="G139" s="32" t="s">
        <v>31</v>
      </c>
      <c r="H139" s="32" t="s">
        <v>31</v>
      </c>
      <c r="I139" s="32" t="s">
        <v>31</v>
      </c>
      <c r="J139" s="32" t="s">
        <v>31</v>
      </c>
      <c r="K139" s="32" t="s">
        <v>31</v>
      </c>
      <c r="L139" s="32" t="s">
        <v>31</v>
      </c>
      <c r="M139" s="32" t="s">
        <v>31</v>
      </c>
      <c r="N139" s="32" t="s">
        <v>31</v>
      </c>
      <c r="O139" s="32" t="s">
        <v>31</v>
      </c>
      <c r="P139" s="33" t="s">
        <v>31</v>
      </c>
      <c r="Q139" s="34" t="str">
        <f t="shared" si="2"/>
        <v>-</v>
      </c>
      <c r="R139" s="33" t="str">
        <f t="shared" si="3"/>
        <v>-</v>
      </c>
      <c r="T139" s="28"/>
      <c r="U139" s="28"/>
    </row>
    <row r="140" spans="1:21" ht="31.5" x14ac:dyDescent="0.25">
      <c r="A140" s="29" t="s">
        <v>215</v>
      </c>
      <c r="B140" s="38" t="s">
        <v>37</v>
      </c>
      <c r="C140" s="31" t="s">
        <v>30</v>
      </c>
      <c r="D140" s="32" t="s">
        <v>31</v>
      </c>
      <c r="E140" s="32" t="s">
        <v>31</v>
      </c>
      <c r="F140" s="32" t="s">
        <v>31</v>
      </c>
      <c r="G140" s="32" t="s">
        <v>31</v>
      </c>
      <c r="H140" s="32" t="s">
        <v>31</v>
      </c>
      <c r="I140" s="32" t="s">
        <v>31</v>
      </c>
      <c r="J140" s="32" t="s">
        <v>31</v>
      </c>
      <c r="K140" s="32" t="s">
        <v>31</v>
      </c>
      <c r="L140" s="32" t="s">
        <v>31</v>
      </c>
      <c r="M140" s="32" t="s">
        <v>31</v>
      </c>
      <c r="N140" s="32" t="s">
        <v>31</v>
      </c>
      <c r="O140" s="32" t="s">
        <v>31</v>
      </c>
      <c r="P140" s="33" t="s">
        <v>31</v>
      </c>
      <c r="Q140" s="34" t="str">
        <f t="shared" si="2"/>
        <v>-</v>
      </c>
      <c r="R140" s="33" t="str">
        <f t="shared" si="3"/>
        <v>-</v>
      </c>
      <c r="T140" s="28"/>
      <c r="U140" s="28"/>
    </row>
    <row r="141" spans="1:21" ht="31.5" x14ac:dyDescent="0.25">
      <c r="A141" s="29" t="s">
        <v>216</v>
      </c>
      <c r="B141" s="38" t="s">
        <v>39</v>
      </c>
      <c r="C141" s="31" t="s">
        <v>30</v>
      </c>
      <c r="D141" s="32" t="s">
        <v>31</v>
      </c>
      <c r="E141" s="32" t="s">
        <v>31</v>
      </c>
      <c r="F141" s="32" t="s">
        <v>31</v>
      </c>
      <c r="G141" s="32" t="s">
        <v>31</v>
      </c>
      <c r="H141" s="32" t="s">
        <v>31</v>
      </c>
      <c r="I141" s="32" t="s">
        <v>31</v>
      </c>
      <c r="J141" s="32" t="s">
        <v>31</v>
      </c>
      <c r="K141" s="32" t="s">
        <v>31</v>
      </c>
      <c r="L141" s="32" t="s">
        <v>31</v>
      </c>
      <c r="M141" s="32" t="s">
        <v>31</v>
      </c>
      <c r="N141" s="32" t="s">
        <v>31</v>
      </c>
      <c r="O141" s="32" t="s">
        <v>31</v>
      </c>
      <c r="P141" s="33" t="s">
        <v>31</v>
      </c>
      <c r="Q141" s="34" t="str">
        <f t="shared" si="2"/>
        <v>-</v>
      </c>
      <c r="R141" s="33" t="str">
        <f t="shared" si="3"/>
        <v>-</v>
      </c>
      <c r="T141" s="28"/>
      <c r="U141" s="28"/>
    </row>
    <row r="142" spans="1:21" x14ac:dyDescent="0.25">
      <c r="A142" s="29" t="s">
        <v>217</v>
      </c>
      <c r="B142" s="30" t="s">
        <v>41</v>
      </c>
      <c r="C142" s="31" t="s">
        <v>30</v>
      </c>
      <c r="D142" s="32" t="s">
        <v>31</v>
      </c>
      <c r="E142" s="32" t="s">
        <v>31</v>
      </c>
      <c r="F142" s="32" t="s">
        <v>31</v>
      </c>
      <c r="G142" s="32" t="s">
        <v>31</v>
      </c>
      <c r="H142" s="32" t="s">
        <v>31</v>
      </c>
      <c r="I142" s="32" t="s">
        <v>31</v>
      </c>
      <c r="J142" s="32" t="s">
        <v>31</v>
      </c>
      <c r="K142" s="32" t="s">
        <v>31</v>
      </c>
      <c r="L142" s="32" t="s">
        <v>31</v>
      </c>
      <c r="M142" s="32" t="s">
        <v>31</v>
      </c>
      <c r="N142" s="32" t="s">
        <v>31</v>
      </c>
      <c r="O142" s="32" t="s">
        <v>31</v>
      </c>
      <c r="P142" s="33" t="s">
        <v>31</v>
      </c>
      <c r="Q142" s="34" t="str">
        <f t="shared" si="2"/>
        <v>-</v>
      </c>
      <c r="R142" s="33" t="str">
        <f t="shared" si="3"/>
        <v>-</v>
      </c>
      <c r="T142" s="28"/>
      <c r="U142" s="28"/>
    </row>
    <row r="143" spans="1:21" x14ac:dyDescent="0.25">
      <c r="A143" s="29" t="s">
        <v>218</v>
      </c>
      <c r="B143" s="30" t="s">
        <v>43</v>
      </c>
      <c r="C143" s="31" t="s">
        <v>30</v>
      </c>
      <c r="D143" s="32">
        <v>4597.0105460985678</v>
      </c>
      <c r="E143" s="32">
        <v>5670.1793065576903</v>
      </c>
      <c r="F143" s="32">
        <v>7575.4012697676862</v>
      </c>
      <c r="G143" s="32">
        <v>8258.5848674784538</v>
      </c>
      <c r="H143" s="32">
        <v>8996.3728895403146</v>
      </c>
      <c r="I143" s="32">
        <v>8996.9460139897237</v>
      </c>
      <c r="J143" s="32">
        <v>9562.4947256616942</v>
      </c>
      <c r="K143" s="32">
        <v>9666.2037719043074</v>
      </c>
      <c r="L143" s="32">
        <v>9928.1315860591894</v>
      </c>
      <c r="M143" s="32">
        <v>10687.919231917891</v>
      </c>
      <c r="N143" s="32">
        <v>11716.785768385427</v>
      </c>
      <c r="O143" s="32">
        <v>12007.280963193431</v>
      </c>
      <c r="P143" s="33" t="s">
        <v>31</v>
      </c>
      <c r="Q143" s="34">
        <f t="shared" si="2"/>
        <v>37609.653885290376</v>
      </c>
      <c r="R143" s="33">
        <f t="shared" si="3"/>
        <v>52211.065932840058</v>
      </c>
      <c r="T143" s="28"/>
      <c r="U143" s="28"/>
    </row>
    <row r="144" spans="1:21" x14ac:dyDescent="0.25">
      <c r="A144" s="29" t="s">
        <v>219</v>
      </c>
      <c r="B144" s="30" t="s">
        <v>45</v>
      </c>
      <c r="C144" s="31" t="s">
        <v>30</v>
      </c>
      <c r="D144" s="32" t="s">
        <v>31</v>
      </c>
      <c r="E144" s="32" t="s">
        <v>31</v>
      </c>
      <c r="F144" s="32" t="s">
        <v>31</v>
      </c>
      <c r="G144" s="32" t="s">
        <v>31</v>
      </c>
      <c r="H144" s="32" t="s">
        <v>31</v>
      </c>
      <c r="I144" s="32" t="s">
        <v>31</v>
      </c>
      <c r="J144" s="32" t="s">
        <v>31</v>
      </c>
      <c r="K144" s="32" t="s">
        <v>31</v>
      </c>
      <c r="L144" s="32" t="s">
        <v>31</v>
      </c>
      <c r="M144" s="32" t="s">
        <v>31</v>
      </c>
      <c r="N144" s="32" t="s">
        <v>31</v>
      </c>
      <c r="O144" s="32" t="s">
        <v>31</v>
      </c>
      <c r="P144" s="33" t="s">
        <v>31</v>
      </c>
      <c r="Q144" s="34" t="str">
        <f t="shared" si="2"/>
        <v>-</v>
      </c>
      <c r="R144" s="33" t="str">
        <f t="shared" si="3"/>
        <v>-</v>
      </c>
      <c r="T144" s="28"/>
      <c r="U144" s="28"/>
    </row>
    <row r="145" spans="1:21" x14ac:dyDescent="0.25">
      <c r="A145" s="29" t="s">
        <v>220</v>
      </c>
      <c r="B145" s="35" t="s">
        <v>47</v>
      </c>
      <c r="C145" s="31" t="s">
        <v>30</v>
      </c>
      <c r="D145" s="32">
        <v>146.08607723449038</v>
      </c>
      <c r="E145" s="32">
        <v>1286.2243212799999</v>
      </c>
      <c r="F145" s="32">
        <v>445.32779023700454</v>
      </c>
      <c r="G145" s="32">
        <v>491.33826494951825</v>
      </c>
      <c r="H145" s="32">
        <v>552.03615033745518</v>
      </c>
      <c r="I145" s="32">
        <v>490.36662597612872</v>
      </c>
      <c r="J145" s="32">
        <v>289.72402747998251</v>
      </c>
      <c r="K145" s="32">
        <v>483.02300010335665</v>
      </c>
      <c r="L145" s="32">
        <v>223.89425964133031</v>
      </c>
      <c r="M145" s="32">
        <v>497.51369010645737</v>
      </c>
      <c r="N145" s="32">
        <v>106.55932330016952</v>
      </c>
      <c r="O145" s="32">
        <v>51.705747404020684</v>
      </c>
      <c r="P145" s="33" t="s">
        <v>31</v>
      </c>
      <c r="Q145" s="34">
        <f t="shared" si="2"/>
        <v>1962.2415811354608</v>
      </c>
      <c r="R145" s="33">
        <f t="shared" si="3"/>
        <v>1223.9195081629582</v>
      </c>
      <c r="T145" s="28"/>
      <c r="U145" s="28"/>
    </row>
    <row r="146" spans="1:21" x14ac:dyDescent="0.25">
      <c r="A146" s="29" t="s">
        <v>221</v>
      </c>
      <c r="B146" s="30" t="s">
        <v>49</v>
      </c>
      <c r="C146" s="31" t="s">
        <v>30</v>
      </c>
      <c r="D146" s="32">
        <v>-87.44191914999999</v>
      </c>
      <c r="E146" s="32">
        <v>4.4966708400000215</v>
      </c>
      <c r="F146" s="32">
        <v>-14.790939999999997</v>
      </c>
      <c r="G146" s="32">
        <v>0</v>
      </c>
      <c r="H146" s="32">
        <v>-4.5469999999999997E-16</v>
      </c>
      <c r="I146" s="32">
        <v>0</v>
      </c>
      <c r="J146" s="32">
        <v>-4.5469999999999997E-16</v>
      </c>
      <c r="K146" s="32">
        <v>0</v>
      </c>
      <c r="L146" s="32">
        <v>-4.5469999999999997E-16</v>
      </c>
      <c r="M146" s="32">
        <v>0</v>
      </c>
      <c r="N146" s="32">
        <v>-4.5469999999999997E-16</v>
      </c>
      <c r="O146" s="32">
        <v>-3.6376000000000007E-16</v>
      </c>
      <c r="P146" s="33" t="s">
        <v>31</v>
      </c>
      <c r="Q146" s="34">
        <f t="shared" si="2"/>
        <v>0</v>
      </c>
      <c r="R146" s="33">
        <f t="shared" si="3"/>
        <v>-2.1825600000000001E-15</v>
      </c>
      <c r="T146" s="28"/>
      <c r="U146" s="28"/>
    </row>
    <row r="147" spans="1:21" x14ac:dyDescent="0.25">
      <c r="A147" s="29" t="s">
        <v>222</v>
      </c>
      <c r="B147" s="30" t="s">
        <v>51</v>
      </c>
      <c r="C147" s="31" t="s">
        <v>30</v>
      </c>
      <c r="D147" s="32" t="s">
        <v>31</v>
      </c>
      <c r="E147" s="32" t="s">
        <v>31</v>
      </c>
      <c r="F147" s="32" t="s">
        <v>31</v>
      </c>
      <c r="G147" s="32" t="s">
        <v>31</v>
      </c>
      <c r="H147" s="32" t="s">
        <v>31</v>
      </c>
      <c r="I147" s="32" t="s">
        <v>31</v>
      </c>
      <c r="J147" s="32" t="s">
        <v>31</v>
      </c>
      <c r="K147" s="32" t="s">
        <v>31</v>
      </c>
      <c r="L147" s="32" t="s">
        <v>31</v>
      </c>
      <c r="M147" s="32" t="s">
        <v>31</v>
      </c>
      <c r="N147" s="32" t="s">
        <v>31</v>
      </c>
      <c r="O147" s="32" t="s">
        <v>31</v>
      </c>
      <c r="P147" s="33" t="s">
        <v>31</v>
      </c>
      <c r="Q147" s="34" t="str">
        <f t="shared" si="2"/>
        <v>-</v>
      </c>
      <c r="R147" s="33" t="str">
        <f t="shared" si="3"/>
        <v>-</v>
      </c>
      <c r="T147" s="28"/>
      <c r="U147" s="28"/>
    </row>
    <row r="148" spans="1:21" ht="31.5" x14ac:dyDescent="0.25">
      <c r="A148" s="29" t="s">
        <v>223</v>
      </c>
      <c r="B148" s="35" t="s">
        <v>53</v>
      </c>
      <c r="C148" s="31" t="s">
        <v>30</v>
      </c>
      <c r="D148" s="32" t="s">
        <v>31</v>
      </c>
      <c r="E148" s="32" t="s">
        <v>31</v>
      </c>
      <c r="F148" s="32" t="s">
        <v>31</v>
      </c>
      <c r="G148" s="32" t="s">
        <v>31</v>
      </c>
      <c r="H148" s="32" t="s">
        <v>31</v>
      </c>
      <c r="I148" s="32" t="s">
        <v>31</v>
      </c>
      <c r="J148" s="32" t="s">
        <v>31</v>
      </c>
      <c r="K148" s="32" t="s">
        <v>31</v>
      </c>
      <c r="L148" s="32" t="s">
        <v>31</v>
      </c>
      <c r="M148" s="32" t="s">
        <v>31</v>
      </c>
      <c r="N148" s="32" t="s">
        <v>31</v>
      </c>
      <c r="O148" s="32" t="s">
        <v>31</v>
      </c>
      <c r="P148" s="33" t="s">
        <v>31</v>
      </c>
      <c r="Q148" s="34" t="str">
        <f t="shared" si="2"/>
        <v>-</v>
      </c>
      <c r="R148" s="33" t="str">
        <f t="shared" si="3"/>
        <v>-</v>
      </c>
      <c r="T148" s="28"/>
      <c r="U148" s="28"/>
    </row>
    <row r="149" spans="1:21" x14ac:dyDescent="0.25">
      <c r="A149" s="29" t="s">
        <v>224</v>
      </c>
      <c r="B149" s="36" t="s">
        <v>55</v>
      </c>
      <c r="C149" s="31" t="s">
        <v>30</v>
      </c>
      <c r="D149" s="32" t="s">
        <v>31</v>
      </c>
      <c r="E149" s="32" t="s">
        <v>31</v>
      </c>
      <c r="F149" s="32" t="s">
        <v>31</v>
      </c>
      <c r="G149" s="32" t="s">
        <v>31</v>
      </c>
      <c r="H149" s="32" t="s">
        <v>31</v>
      </c>
      <c r="I149" s="32" t="s">
        <v>31</v>
      </c>
      <c r="J149" s="32" t="s">
        <v>31</v>
      </c>
      <c r="K149" s="32" t="s">
        <v>31</v>
      </c>
      <c r="L149" s="32" t="s">
        <v>31</v>
      </c>
      <c r="M149" s="32" t="s">
        <v>31</v>
      </c>
      <c r="N149" s="32" t="s">
        <v>31</v>
      </c>
      <c r="O149" s="32" t="s">
        <v>31</v>
      </c>
      <c r="P149" s="33" t="s">
        <v>31</v>
      </c>
      <c r="Q149" s="34" t="str">
        <f t="shared" si="2"/>
        <v>-</v>
      </c>
      <c r="R149" s="33" t="str">
        <f t="shared" si="3"/>
        <v>-</v>
      </c>
      <c r="T149" s="28"/>
      <c r="U149" s="28"/>
    </row>
    <row r="150" spans="1:21" x14ac:dyDescent="0.25">
      <c r="A150" s="29" t="s">
        <v>225</v>
      </c>
      <c r="B150" s="36" t="s">
        <v>57</v>
      </c>
      <c r="C150" s="31" t="s">
        <v>30</v>
      </c>
      <c r="D150" s="32" t="s">
        <v>31</v>
      </c>
      <c r="E150" s="32" t="s">
        <v>31</v>
      </c>
      <c r="F150" s="32" t="s">
        <v>31</v>
      </c>
      <c r="G150" s="32" t="s">
        <v>31</v>
      </c>
      <c r="H150" s="32" t="s">
        <v>31</v>
      </c>
      <c r="I150" s="32" t="s">
        <v>31</v>
      </c>
      <c r="J150" s="32" t="s">
        <v>31</v>
      </c>
      <c r="K150" s="32" t="s">
        <v>31</v>
      </c>
      <c r="L150" s="32" t="s">
        <v>31</v>
      </c>
      <c r="M150" s="32" t="s">
        <v>31</v>
      </c>
      <c r="N150" s="32" t="s">
        <v>31</v>
      </c>
      <c r="O150" s="32" t="s">
        <v>31</v>
      </c>
      <c r="P150" s="33" t="s">
        <v>31</v>
      </c>
      <c r="Q150" s="34" t="str">
        <f t="shared" ref="Q150:Q158" si="9">IFERROR(G150+I150+K150+M150,"-")</f>
        <v>-</v>
      </c>
      <c r="R150" s="33" t="str">
        <f t="shared" ref="R150:R158" si="10">IFERROR(H150+J150+L150+N150+O150,"-")</f>
        <v>-</v>
      </c>
      <c r="T150" s="28"/>
      <c r="U150" s="28"/>
    </row>
    <row r="151" spans="1:21" x14ac:dyDescent="0.25">
      <c r="A151" s="29" t="s">
        <v>226</v>
      </c>
      <c r="B151" s="30" t="s">
        <v>59</v>
      </c>
      <c r="C151" s="31" t="s">
        <v>30</v>
      </c>
      <c r="D151" s="32">
        <v>494.45647197</v>
      </c>
      <c r="E151" s="32">
        <v>84.98788799999997</v>
      </c>
      <c r="F151" s="32">
        <v>791.06784880430803</v>
      </c>
      <c r="G151" s="32">
        <v>815.42587906804044</v>
      </c>
      <c r="H151" s="32">
        <v>458.42685597622824</v>
      </c>
      <c r="I151" s="32">
        <v>908.89382561859622</v>
      </c>
      <c r="J151" s="32">
        <v>630.42826728194223</v>
      </c>
      <c r="K151" s="32">
        <v>1050.7344634277179</v>
      </c>
      <c r="L151" s="32">
        <v>771.9651469943027</v>
      </c>
      <c r="M151" s="32">
        <v>1080.8164973305493</v>
      </c>
      <c r="N151" s="32">
        <v>889.63744930759333</v>
      </c>
      <c r="O151" s="32">
        <v>1059.4059367898296</v>
      </c>
      <c r="P151" s="33" t="s">
        <v>31</v>
      </c>
      <c r="Q151" s="34">
        <f t="shared" si="9"/>
        <v>3855.8706654449038</v>
      </c>
      <c r="R151" s="33">
        <f t="shared" si="10"/>
        <v>3809.8636563498958</v>
      </c>
      <c r="T151" s="28"/>
      <c r="U151" s="28"/>
    </row>
    <row r="152" spans="1:21" x14ac:dyDescent="0.25">
      <c r="A152" s="29" t="s">
        <v>227</v>
      </c>
      <c r="B152" s="37" t="s">
        <v>228</v>
      </c>
      <c r="C152" s="31" t="s">
        <v>30</v>
      </c>
      <c r="D152" s="32">
        <v>5150.1111761530583</v>
      </c>
      <c r="E152" s="32">
        <f>E137</f>
        <v>7045.8881866776892</v>
      </c>
      <c r="F152" s="32">
        <f>F137</f>
        <v>8797.0059688089987</v>
      </c>
      <c r="G152" s="32">
        <v>9565.3490114960114</v>
      </c>
      <c r="H152" s="32">
        <f>H137</f>
        <v>10006.835895853997</v>
      </c>
      <c r="I152" s="32">
        <v>10396.206465584448</v>
      </c>
      <c r="J152" s="32">
        <f>J137</f>
        <v>10482.647020423619</v>
      </c>
      <c r="K152" s="32">
        <v>11199.961235435381</v>
      </c>
      <c r="L152" s="32">
        <f>L137</f>
        <v>10923.990992694822</v>
      </c>
      <c r="M152" s="32">
        <v>12266.249419354899</v>
      </c>
      <c r="N152" s="32">
        <f>N137</f>
        <v>12712.982540993189</v>
      </c>
      <c r="O152" s="32">
        <f>O137</f>
        <v>13118.392647387282</v>
      </c>
      <c r="P152" s="33" t="s">
        <v>31</v>
      </c>
      <c r="Q152" s="34">
        <f t="shared" si="9"/>
        <v>43427.76613187074</v>
      </c>
      <c r="R152" s="33">
        <f t="shared" si="10"/>
        <v>57244.849097352911</v>
      </c>
      <c r="T152" s="28"/>
      <c r="U152" s="28"/>
    </row>
    <row r="153" spans="1:21" x14ac:dyDescent="0.25">
      <c r="A153" s="29" t="s">
        <v>229</v>
      </c>
      <c r="B153" s="39" t="s">
        <v>230</v>
      </c>
      <c r="C153" s="31" t="s">
        <v>30</v>
      </c>
      <c r="D153" s="32">
        <v>3310.443280524828</v>
      </c>
      <c r="E153" s="32">
        <f>IF(OR(E152&lt;0,(E152-E155)&lt;0),0,IF((E152-E155)&lt;E373,E152-E155,E373))</f>
        <v>3731.2097240000003</v>
      </c>
      <c r="F153" s="32">
        <f>IF(OR(F152&lt;0,(F152-F155)&lt;0),0,IF((F152-F155)&lt;F373,F152-F155,F373))</f>
        <v>6063.0849679999992</v>
      </c>
      <c r="G153" s="32">
        <v>5834.8331619999999</v>
      </c>
      <c r="H153" s="32">
        <f>IF(OR(H152&lt;0,(H152-H155)&lt;0),0,IF((H152-H155)&lt;H373,H152-H155,H373))</f>
        <v>5996.3281470000011</v>
      </c>
      <c r="I153" s="32">
        <v>5987.8637079999999</v>
      </c>
      <c r="J153" s="32">
        <f>IF(OR(J152&lt;0,(J152-J155)&lt;0),0,IF((J152-J155)&lt;J373,J152-J155,J373))</f>
        <v>5987.8636959999994</v>
      </c>
      <c r="K153" s="32">
        <v>4780.555961</v>
      </c>
      <c r="L153" s="32">
        <f>IF(OR(L152&lt;0,(L152-L155)&lt;0),0,IF((L152-L155)&lt;L373,L152-L155,L373))</f>
        <v>4780.5559659999999</v>
      </c>
      <c r="M153" s="32">
        <v>4366.8081349999993</v>
      </c>
      <c r="N153" s="32">
        <f>IF(OR(N152&lt;0,(N152-N155)&lt;0),0,IF((N152-N155)&lt;N373,N152-N155,N373))</f>
        <v>4366.8081419999999</v>
      </c>
      <c r="O153" s="32">
        <f>IF(OR(O152&lt;0,(O152-O155)&lt;0),0,IF((O152-O155)&lt;O373,O152-O155,O373))</f>
        <v>2950.4645540000001</v>
      </c>
      <c r="P153" s="33" t="s">
        <v>31</v>
      </c>
      <c r="Q153" s="34">
        <f t="shared" si="9"/>
        <v>20970.060965999997</v>
      </c>
      <c r="R153" s="33">
        <f t="shared" si="10"/>
        <v>24082.020505</v>
      </c>
      <c r="T153" s="28"/>
      <c r="U153" s="28"/>
    </row>
    <row r="154" spans="1:21" x14ac:dyDescent="0.25">
      <c r="A154" s="29" t="s">
        <v>231</v>
      </c>
      <c r="B154" s="39" t="s">
        <v>232</v>
      </c>
      <c r="C154" s="31" t="s">
        <v>30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3" t="s">
        <v>31</v>
      </c>
      <c r="Q154" s="34">
        <f t="shared" si="9"/>
        <v>0</v>
      </c>
      <c r="R154" s="33">
        <f t="shared" si="10"/>
        <v>0</v>
      </c>
      <c r="T154" s="28"/>
      <c r="U154" s="28"/>
    </row>
    <row r="155" spans="1:21" x14ac:dyDescent="0.25">
      <c r="A155" s="29" t="s">
        <v>233</v>
      </c>
      <c r="B155" s="39" t="s">
        <v>234</v>
      </c>
      <c r="C155" s="31" t="s">
        <v>30</v>
      </c>
      <c r="D155" s="32">
        <v>1839.6678956282303</v>
      </c>
      <c r="E155" s="32">
        <v>2921.8261442202265</v>
      </c>
      <c r="F155" s="32">
        <v>2632.9585434645055</v>
      </c>
      <c r="G155" s="32">
        <v>1871.7709890196195</v>
      </c>
      <c r="H155" s="32">
        <v>2103.899579132466</v>
      </c>
      <c r="I155" s="32">
        <v>2210.6843731198428</v>
      </c>
      <c r="J155" s="32">
        <v>2253.9044948081223</v>
      </c>
      <c r="K155" s="32">
        <v>3216.2156134799761</v>
      </c>
      <c r="L155" s="32">
        <v>3078.2301244063819</v>
      </c>
      <c r="M155" s="32">
        <v>3956.2336326774484</v>
      </c>
      <c r="N155" s="32">
        <v>4179.6000564765836</v>
      </c>
      <c r="O155" s="32">
        <v>5090.4766746121595</v>
      </c>
      <c r="P155" s="33" t="s">
        <v>31</v>
      </c>
      <c r="Q155" s="34">
        <f t="shared" si="9"/>
        <v>11254.904608296887</v>
      </c>
      <c r="R155" s="33">
        <f t="shared" si="10"/>
        <v>16706.110929435712</v>
      </c>
      <c r="T155" s="28"/>
      <c r="U155" s="28"/>
    </row>
    <row r="156" spans="1:21" ht="16.5" thickBot="1" x14ac:dyDescent="0.3">
      <c r="A156" s="49" t="s">
        <v>235</v>
      </c>
      <c r="B156" s="39" t="s">
        <v>236</v>
      </c>
      <c r="C156" s="51" t="s">
        <v>30</v>
      </c>
      <c r="D156" s="45">
        <v>0</v>
      </c>
      <c r="E156" s="45">
        <f>IF(E152-E153-E155&gt;0,E152-E153-E155,0)</f>
        <v>392.85231845746239</v>
      </c>
      <c r="F156" s="45">
        <f>IF(F152-F153-F155&gt;0,F152-F153-F155,0)</f>
        <v>100.96245734449394</v>
      </c>
      <c r="G156" s="45">
        <v>1858.744860476392</v>
      </c>
      <c r="H156" s="45">
        <f>IF(H152-H153-H155&gt;0,H152-H153-H155,0)</f>
        <v>1906.6081697215304</v>
      </c>
      <c r="I156" s="45">
        <v>2197.6583844646052</v>
      </c>
      <c r="J156" s="45">
        <f>IF(J152-J153-J155&gt;0,J152-J153-J155,0)</f>
        <v>2240.8788296154976</v>
      </c>
      <c r="K156" s="45">
        <v>3203.1896609554051</v>
      </c>
      <c r="L156" s="45">
        <f>IF(L152-L153-L155&gt;0,L152-L153-L155,0)</f>
        <v>3065.2049022884403</v>
      </c>
      <c r="M156" s="45">
        <v>3943.2076516774514</v>
      </c>
      <c r="N156" s="45">
        <f>IF(N152-N153-N155&gt;0,N152-N153-N155,0)</f>
        <v>4166.5743425166056</v>
      </c>
      <c r="O156" s="45">
        <f>IF(O152-O153-O155&gt;0,O152-O153-O155,0)</f>
        <v>5077.451418775122</v>
      </c>
      <c r="P156" s="46" t="s">
        <v>31</v>
      </c>
      <c r="Q156" s="47">
        <f t="shared" si="9"/>
        <v>11202.800557573853</v>
      </c>
      <c r="R156" s="46">
        <f t="shared" si="10"/>
        <v>16456.717662917195</v>
      </c>
      <c r="T156" s="28"/>
      <c r="U156" s="28"/>
    </row>
    <row r="157" spans="1:21" x14ac:dyDescent="0.25">
      <c r="A157" s="22" t="s">
        <v>237</v>
      </c>
      <c r="B157" s="23" t="s">
        <v>122</v>
      </c>
      <c r="C157" s="24" t="s">
        <v>31</v>
      </c>
      <c r="D157" s="25" t="s">
        <v>31</v>
      </c>
      <c r="E157" s="25" t="s">
        <v>31</v>
      </c>
      <c r="F157" s="25" t="s">
        <v>31</v>
      </c>
      <c r="G157" s="25" t="s">
        <v>31</v>
      </c>
      <c r="H157" s="25" t="s">
        <v>31</v>
      </c>
      <c r="I157" s="25" t="s">
        <v>31</v>
      </c>
      <c r="J157" s="25" t="s">
        <v>31</v>
      </c>
      <c r="K157" s="25" t="s">
        <v>31</v>
      </c>
      <c r="L157" s="25" t="s">
        <v>31</v>
      </c>
      <c r="M157" s="25" t="s">
        <v>31</v>
      </c>
      <c r="N157" s="25" t="s">
        <v>31</v>
      </c>
      <c r="O157" s="25" t="s">
        <v>31</v>
      </c>
      <c r="P157" s="26" t="s">
        <v>31</v>
      </c>
      <c r="Q157" s="27" t="str">
        <f t="shared" si="9"/>
        <v>-</v>
      </c>
      <c r="R157" s="26" t="str">
        <f t="shared" si="10"/>
        <v>-</v>
      </c>
      <c r="T157" s="28"/>
      <c r="U157" s="28"/>
    </row>
    <row r="158" spans="1:21" ht="31.5" customHeight="1" x14ac:dyDescent="0.25">
      <c r="A158" s="29" t="s">
        <v>238</v>
      </c>
      <c r="B158" s="39" t="s">
        <v>239</v>
      </c>
      <c r="C158" s="31" t="s">
        <v>30</v>
      </c>
      <c r="D158" s="32">
        <v>17079.593077545047</v>
      </c>
      <c r="E158" s="32">
        <f>E107+E103+E67</f>
        <v>19700.796316760003</v>
      </c>
      <c r="F158" s="32">
        <f>F107+F103+F67</f>
        <v>22095.462535474278</v>
      </c>
      <c r="G158" s="32">
        <v>24479.584880545204</v>
      </c>
      <c r="H158" s="32">
        <f>H107+H103+H67</f>
        <v>24502.24318639989</v>
      </c>
      <c r="I158" s="32">
        <v>26465.194113466438</v>
      </c>
      <c r="J158" s="32">
        <f>J107+J103+J67</f>
        <v>25952.557152191453</v>
      </c>
      <c r="K158" s="32">
        <v>28237.547465035168</v>
      </c>
      <c r="L158" s="32">
        <f>L107+L103+L67</f>
        <v>27557.693908521949</v>
      </c>
      <c r="M158" s="32">
        <v>29717.852733167922</v>
      </c>
      <c r="N158" s="32">
        <f t="shared" ref="N158:O158" si="11">N107+N103+N67</f>
        <v>30032.005401570328</v>
      </c>
      <c r="O158" s="32">
        <f t="shared" si="11"/>
        <v>32128.425665666833</v>
      </c>
      <c r="P158" s="33" t="s">
        <v>31</v>
      </c>
      <c r="Q158" s="34">
        <f t="shared" si="9"/>
        <v>108900.17919221472</v>
      </c>
      <c r="R158" s="33">
        <f t="shared" si="10"/>
        <v>140172.92531435046</v>
      </c>
      <c r="T158" s="28"/>
      <c r="U158" s="28"/>
    </row>
    <row r="159" spans="1:21" ht="31.5" x14ac:dyDescent="0.25">
      <c r="A159" s="29" t="s">
        <v>240</v>
      </c>
      <c r="B159" s="39" t="s">
        <v>241</v>
      </c>
      <c r="C159" s="31" t="s">
        <v>30</v>
      </c>
      <c r="D159" s="32">
        <v>24350.689440264388</v>
      </c>
      <c r="E159" s="32">
        <v>26491.905929004392</v>
      </c>
      <c r="F159" s="32">
        <v>26273.146936390003</v>
      </c>
      <c r="G159" s="32">
        <v>29406.301625509932</v>
      </c>
      <c r="H159" s="32">
        <v>27376.205455390002</v>
      </c>
      <c r="I159" s="32">
        <v>29196.048946379669</v>
      </c>
      <c r="J159" s="32">
        <v>28730.492963389999</v>
      </c>
      <c r="K159" s="32">
        <v>29918.405201012149</v>
      </c>
      <c r="L159" s="32">
        <v>28914.979213390008</v>
      </c>
      <c r="M159" s="32">
        <v>28740.749119164164</v>
      </c>
      <c r="N159" s="32">
        <v>27396.882962410007</v>
      </c>
      <c r="O159" s="32">
        <v>22715.548526240003</v>
      </c>
      <c r="P159" s="33" t="s">
        <v>31</v>
      </c>
      <c r="Q159" s="34">
        <f>M159</f>
        <v>28740.749119164164</v>
      </c>
      <c r="R159" s="33">
        <f>O159</f>
        <v>22715.548526240003</v>
      </c>
      <c r="T159" s="28"/>
      <c r="U159" s="28"/>
    </row>
    <row r="160" spans="1:21" x14ac:dyDescent="0.25">
      <c r="A160" s="29" t="s">
        <v>242</v>
      </c>
      <c r="B160" s="38" t="s">
        <v>243</v>
      </c>
      <c r="C160" s="31" t="s">
        <v>30</v>
      </c>
      <c r="D160" s="32">
        <v>7667.1600744769139</v>
      </c>
      <c r="E160" s="32">
        <v>8320.4272600616951</v>
      </c>
      <c r="F160" s="32">
        <v>7737.1768982599988</v>
      </c>
      <c r="G160" s="32">
        <v>8928.8051935038802</v>
      </c>
      <c r="H160" s="32">
        <v>5143.4222909500004</v>
      </c>
      <c r="I160" s="32">
        <v>9571.7917374716963</v>
      </c>
      <c r="J160" s="32">
        <v>12054.34743512</v>
      </c>
      <c r="K160" s="32">
        <v>12017.37317633424</v>
      </c>
      <c r="L160" s="32">
        <v>10962.476015850001</v>
      </c>
      <c r="M160" s="32">
        <v>8818.7670722215589</v>
      </c>
      <c r="N160" s="32">
        <v>10873.138432579999</v>
      </c>
      <c r="O160" s="32">
        <v>4400</v>
      </c>
      <c r="P160" s="33" t="s">
        <v>31</v>
      </c>
      <c r="Q160" s="34">
        <f t="shared" ref="Q160:Q162" si="12">M160</f>
        <v>8818.7670722215589</v>
      </c>
      <c r="R160" s="33">
        <f t="shared" ref="R160:R162" si="13">O160</f>
        <v>4400</v>
      </c>
      <c r="T160" s="28"/>
      <c r="U160" s="28"/>
    </row>
    <row r="161" spans="1:21" x14ac:dyDescent="0.25">
      <c r="A161" s="29" t="s">
        <v>244</v>
      </c>
      <c r="B161" s="39" t="s">
        <v>245</v>
      </c>
      <c r="C161" s="31" t="s">
        <v>30</v>
      </c>
      <c r="D161" s="32">
        <v>26465.629310174394</v>
      </c>
      <c r="E161" s="32">
        <v>26273.146936390003</v>
      </c>
      <c r="F161" s="32">
        <v>27376.205455390002</v>
      </c>
      <c r="G161" s="32">
        <v>29196.048946379669</v>
      </c>
      <c r="H161" s="32">
        <v>28730.492963389999</v>
      </c>
      <c r="I161" s="32">
        <v>29918.405201012149</v>
      </c>
      <c r="J161" s="32">
        <v>28914.979213390008</v>
      </c>
      <c r="K161" s="32">
        <v>28740.749119164164</v>
      </c>
      <c r="L161" s="32">
        <v>27396.882962410007</v>
      </c>
      <c r="M161" s="32">
        <v>25988.009622741942</v>
      </c>
      <c r="N161" s="32">
        <v>22715.548526240003</v>
      </c>
      <c r="O161" s="32">
        <v>18504.418197240007</v>
      </c>
      <c r="P161" s="33" t="s">
        <v>31</v>
      </c>
      <c r="Q161" s="34">
        <f t="shared" si="12"/>
        <v>25988.009622741942</v>
      </c>
      <c r="R161" s="33">
        <f t="shared" si="13"/>
        <v>18504.418197240007</v>
      </c>
      <c r="T161" s="28"/>
      <c r="U161" s="28"/>
    </row>
    <row r="162" spans="1:21" x14ac:dyDescent="0.25">
      <c r="A162" s="42" t="s">
        <v>246</v>
      </c>
      <c r="B162" s="38" t="s">
        <v>247</v>
      </c>
      <c r="C162" s="31" t="s">
        <v>30</v>
      </c>
      <c r="D162" s="32">
        <v>8320.4272600616951</v>
      </c>
      <c r="E162" s="32">
        <v>7737.1768982599988</v>
      </c>
      <c r="F162" s="32">
        <v>5143.4222909500004</v>
      </c>
      <c r="G162" s="32">
        <v>9571.7917374716963</v>
      </c>
      <c r="H162" s="32">
        <v>12054.34743512</v>
      </c>
      <c r="I162" s="32">
        <v>12017.37317633424</v>
      </c>
      <c r="J162" s="32">
        <v>10962.476015850001</v>
      </c>
      <c r="K162" s="32">
        <v>8818.7670722215589</v>
      </c>
      <c r="L162" s="32">
        <v>10873.138432579999</v>
      </c>
      <c r="M162" s="32">
        <v>8818.7670722215589</v>
      </c>
      <c r="N162" s="32">
        <v>4400</v>
      </c>
      <c r="O162" s="32">
        <v>9374.3797648700001</v>
      </c>
      <c r="P162" s="33" t="s">
        <v>31</v>
      </c>
      <c r="Q162" s="34">
        <f t="shared" si="12"/>
        <v>8818.7670722215589</v>
      </c>
      <c r="R162" s="33">
        <f t="shared" si="13"/>
        <v>9374.3797648700001</v>
      </c>
      <c r="T162" s="28"/>
      <c r="U162" s="28"/>
    </row>
    <row r="163" spans="1:21" ht="48" thickBot="1" x14ac:dyDescent="0.3">
      <c r="A163" s="49" t="s">
        <v>248</v>
      </c>
      <c r="B163" s="60" t="s">
        <v>249</v>
      </c>
      <c r="C163" s="51" t="s">
        <v>31</v>
      </c>
      <c r="D163" s="52">
        <v>1.5495468299516688</v>
      </c>
      <c r="E163" s="52">
        <f t="shared" ref="E163:F163" si="14">E161/E158</f>
        <v>1.3336083736898861</v>
      </c>
      <c r="F163" s="52">
        <f t="shared" si="14"/>
        <v>1.2389967130779673</v>
      </c>
      <c r="G163" s="52">
        <v>1.1926692829494345</v>
      </c>
      <c r="H163" s="52">
        <f t="shared" ref="H163" si="15">H161/H158</f>
        <v>1.1725658236604648</v>
      </c>
      <c r="I163" s="52">
        <v>1.130481230280816</v>
      </c>
      <c r="J163" s="52">
        <f t="shared" ref="J163" si="16">J161/J158</f>
        <v>1.1141475980122602</v>
      </c>
      <c r="K163" s="52">
        <v>1.0178203030823438</v>
      </c>
      <c r="L163" s="52">
        <f t="shared" ref="L163" si="17">L161/L158</f>
        <v>0.99416457172919637</v>
      </c>
      <c r="M163" s="52">
        <v>0.87449150031411504</v>
      </c>
      <c r="N163" s="52">
        <f t="shared" ref="N163:O163" si="18">N161/N158</f>
        <v>0.75637801147479289</v>
      </c>
      <c r="O163" s="52">
        <f t="shared" si="18"/>
        <v>0.57595160092186681</v>
      </c>
      <c r="P163" s="53" t="s">
        <v>31</v>
      </c>
      <c r="Q163" s="54" t="s">
        <v>31</v>
      </c>
      <c r="R163" s="53" t="s">
        <v>31</v>
      </c>
      <c r="T163" s="28"/>
      <c r="U163" s="28"/>
    </row>
    <row r="164" spans="1:21" ht="16.5" thickBot="1" x14ac:dyDescent="0.3">
      <c r="A164" s="166" t="s">
        <v>250</v>
      </c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  <c r="R164" s="168"/>
      <c r="T164" s="28"/>
      <c r="U164" s="28"/>
    </row>
    <row r="165" spans="1:21" x14ac:dyDescent="0.25">
      <c r="A165" s="22" t="s">
        <v>251</v>
      </c>
      <c r="B165" s="23" t="s">
        <v>252</v>
      </c>
      <c r="C165" s="24" t="s">
        <v>30</v>
      </c>
      <c r="D165" s="61">
        <v>115233.86290000001</v>
      </c>
      <c r="E165" s="61">
        <v>113290.40823680614</v>
      </c>
      <c r="F165" s="61">
        <v>123153.43108902789</v>
      </c>
      <c r="G165" s="61">
        <v>125044.67474544085</v>
      </c>
      <c r="H165" s="61">
        <v>128125.83391212764</v>
      </c>
      <c r="I165" s="61">
        <v>129513.68495858643</v>
      </c>
      <c r="J165" s="61">
        <v>133609.53911612913</v>
      </c>
      <c r="K165" s="61">
        <v>134238.36095500569</v>
      </c>
      <c r="L165" s="61">
        <v>139580.71384686563</v>
      </c>
      <c r="M165" s="61">
        <v>139284.55762889516</v>
      </c>
      <c r="N165" s="61">
        <v>143586.92066874591</v>
      </c>
      <c r="O165" s="61">
        <v>147367.33949697294</v>
      </c>
      <c r="P165" s="26" t="s">
        <v>31</v>
      </c>
      <c r="Q165" s="27">
        <f t="shared" ref="Q165:Q228" si="19">IFERROR(G165+I165+K165+M165,"-")</f>
        <v>528081.27828792809</v>
      </c>
      <c r="R165" s="26">
        <f t="shared" ref="R165:R228" si="20">IFERROR(H165+J165+L165+N165+O165,"-")</f>
        <v>692270.34704084124</v>
      </c>
      <c r="T165" s="28"/>
      <c r="U165" s="28"/>
    </row>
    <row r="166" spans="1:21" x14ac:dyDescent="0.25">
      <c r="A166" s="29" t="s">
        <v>253</v>
      </c>
      <c r="B166" s="30" t="s">
        <v>33</v>
      </c>
      <c r="C166" s="31" t="s">
        <v>30</v>
      </c>
      <c r="D166" s="61" t="s">
        <v>31</v>
      </c>
      <c r="E166" s="61" t="s">
        <v>31</v>
      </c>
      <c r="F166" s="61" t="s">
        <v>31</v>
      </c>
      <c r="G166" s="61" t="s">
        <v>31</v>
      </c>
      <c r="H166" s="61" t="s">
        <v>31</v>
      </c>
      <c r="I166" s="61" t="s">
        <v>31</v>
      </c>
      <c r="J166" s="61" t="s">
        <v>31</v>
      </c>
      <c r="K166" s="61" t="s">
        <v>31</v>
      </c>
      <c r="L166" s="61" t="s">
        <v>31</v>
      </c>
      <c r="M166" s="61" t="s">
        <v>31</v>
      </c>
      <c r="N166" s="61" t="s">
        <v>31</v>
      </c>
      <c r="O166" s="61" t="s">
        <v>31</v>
      </c>
      <c r="P166" s="62" t="s">
        <v>31</v>
      </c>
      <c r="Q166" s="34" t="str">
        <f t="shared" si="19"/>
        <v>-</v>
      </c>
      <c r="R166" s="33" t="str">
        <f t="shared" si="20"/>
        <v>-</v>
      </c>
      <c r="T166" s="28"/>
      <c r="U166" s="28"/>
    </row>
    <row r="167" spans="1:21" ht="31.5" x14ac:dyDescent="0.25">
      <c r="A167" s="29" t="s">
        <v>254</v>
      </c>
      <c r="B167" s="38" t="s">
        <v>35</v>
      </c>
      <c r="C167" s="31" t="s">
        <v>30</v>
      </c>
      <c r="D167" s="61" t="s">
        <v>31</v>
      </c>
      <c r="E167" s="61" t="s">
        <v>31</v>
      </c>
      <c r="F167" s="61" t="s">
        <v>31</v>
      </c>
      <c r="G167" s="61" t="s">
        <v>31</v>
      </c>
      <c r="H167" s="61" t="s">
        <v>31</v>
      </c>
      <c r="I167" s="61" t="s">
        <v>31</v>
      </c>
      <c r="J167" s="61" t="s">
        <v>31</v>
      </c>
      <c r="K167" s="61" t="s">
        <v>31</v>
      </c>
      <c r="L167" s="61" t="s">
        <v>31</v>
      </c>
      <c r="M167" s="61" t="s">
        <v>31</v>
      </c>
      <c r="N167" s="61" t="s">
        <v>31</v>
      </c>
      <c r="O167" s="61" t="s">
        <v>31</v>
      </c>
      <c r="P167" s="62" t="s">
        <v>31</v>
      </c>
      <c r="Q167" s="34" t="str">
        <f t="shared" si="19"/>
        <v>-</v>
      </c>
      <c r="R167" s="33" t="str">
        <f t="shared" si="20"/>
        <v>-</v>
      </c>
      <c r="T167" s="28"/>
      <c r="U167" s="28"/>
    </row>
    <row r="168" spans="1:21" ht="31.5" x14ac:dyDescent="0.25">
      <c r="A168" s="29" t="s">
        <v>255</v>
      </c>
      <c r="B168" s="38" t="s">
        <v>37</v>
      </c>
      <c r="C168" s="31" t="s">
        <v>30</v>
      </c>
      <c r="D168" s="61" t="s">
        <v>31</v>
      </c>
      <c r="E168" s="61" t="s">
        <v>31</v>
      </c>
      <c r="F168" s="61" t="s">
        <v>31</v>
      </c>
      <c r="G168" s="61" t="s">
        <v>31</v>
      </c>
      <c r="H168" s="61" t="s">
        <v>31</v>
      </c>
      <c r="I168" s="61" t="s">
        <v>31</v>
      </c>
      <c r="J168" s="61" t="s">
        <v>31</v>
      </c>
      <c r="K168" s="61" t="s">
        <v>31</v>
      </c>
      <c r="L168" s="61" t="s">
        <v>31</v>
      </c>
      <c r="M168" s="61" t="s">
        <v>31</v>
      </c>
      <c r="N168" s="61" t="s">
        <v>31</v>
      </c>
      <c r="O168" s="61" t="s">
        <v>31</v>
      </c>
      <c r="P168" s="62" t="s">
        <v>31</v>
      </c>
      <c r="Q168" s="34" t="str">
        <f t="shared" si="19"/>
        <v>-</v>
      </c>
      <c r="R168" s="33" t="str">
        <f t="shared" si="20"/>
        <v>-</v>
      </c>
      <c r="T168" s="28"/>
      <c r="U168" s="28"/>
    </row>
    <row r="169" spans="1:21" ht="31.5" x14ac:dyDescent="0.25">
      <c r="A169" s="29" t="s">
        <v>256</v>
      </c>
      <c r="B169" s="38" t="s">
        <v>39</v>
      </c>
      <c r="C169" s="31" t="s">
        <v>30</v>
      </c>
      <c r="D169" s="61" t="s">
        <v>31</v>
      </c>
      <c r="E169" s="61" t="s">
        <v>31</v>
      </c>
      <c r="F169" s="61" t="s">
        <v>31</v>
      </c>
      <c r="G169" s="61" t="s">
        <v>31</v>
      </c>
      <c r="H169" s="61" t="s">
        <v>31</v>
      </c>
      <c r="I169" s="61" t="s">
        <v>31</v>
      </c>
      <c r="J169" s="61" t="s">
        <v>31</v>
      </c>
      <c r="K169" s="61" t="s">
        <v>31</v>
      </c>
      <c r="L169" s="61" t="s">
        <v>31</v>
      </c>
      <c r="M169" s="61" t="s">
        <v>31</v>
      </c>
      <c r="N169" s="61" t="s">
        <v>31</v>
      </c>
      <c r="O169" s="61" t="s">
        <v>31</v>
      </c>
      <c r="P169" s="62" t="s">
        <v>31</v>
      </c>
      <c r="Q169" s="34" t="str">
        <f t="shared" si="19"/>
        <v>-</v>
      </c>
      <c r="R169" s="33" t="str">
        <f t="shared" si="20"/>
        <v>-</v>
      </c>
      <c r="T169" s="28"/>
      <c r="U169" s="28"/>
    </row>
    <row r="170" spans="1:21" x14ac:dyDescent="0.25">
      <c r="A170" s="29" t="s">
        <v>257</v>
      </c>
      <c r="B170" s="30" t="s">
        <v>41</v>
      </c>
      <c r="C170" s="31" t="s">
        <v>30</v>
      </c>
      <c r="D170" s="61" t="s">
        <v>31</v>
      </c>
      <c r="E170" s="61" t="s">
        <v>31</v>
      </c>
      <c r="F170" s="61" t="s">
        <v>31</v>
      </c>
      <c r="G170" s="61" t="s">
        <v>31</v>
      </c>
      <c r="H170" s="61" t="s">
        <v>31</v>
      </c>
      <c r="I170" s="61" t="s">
        <v>31</v>
      </c>
      <c r="J170" s="61" t="s">
        <v>31</v>
      </c>
      <c r="K170" s="61" t="s">
        <v>31</v>
      </c>
      <c r="L170" s="61" t="s">
        <v>31</v>
      </c>
      <c r="M170" s="61" t="s">
        <v>31</v>
      </c>
      <c r="N170" s="61" t="s">
        <v>31</v>
      </c>
      <c r="O170" s="61" t="s">
        <v>31</v>
      </c>
      <c r="P170" s="62" t="s">
        <v>31</v>
      </c>
      <c r="Q170" s="34" t="str">
        <f t="shared" si="19"/>
        <v>-</v>
      </c>
      <c r="R170" s="33" t="str">
        <f t="shared" si="20"/>
        <v>-</v>
      </c>
      <c r="T170" s="28"/>
      <c r="U170" s="28"/>
    </row>
    <row r="171" spans="1:21" x14ac:dyDescent="0.25">
      <c r="A171" s="29" t="s">
        <v>258</v>
      </c>
      <c r="B171" s="30" t="s">
        <v>43</v>
      </c>
      <c r="C171" s="31" t="s">
        <v>30</v>
      </c>
      <c r="D171" s="61">
        <v>109246.80220000002</v>
      </c>
      <c r="E171" s="61">
        <v>106599.08777750614</v>
      </c>
      <c r="F171" s="61">
        <v>118505.66753647556</v>
      </c>
      <c r="G171" s="61">
        <v>121316.16677634793</v>
      </c>
      <c r="H171" s="61">
        <v>123403.89282178742</v>
      </c>
      <c r="I171" s="61">
        <v>125595.64766017391</v>
      </c>
      <c r="J171" s="61">
        <v>127787.0726860944</v>
      </c>
      <c r="K171" s="61">
        <v>130024.62102398125</v>
      </c>
      <c r="L171" s="61">
        <v>132660.00746292248</v>
      </c>
      <c r="M171" s="61">
        <v>134635.95169784105</v>
      </c>
      <c r="N171" s="61">
        <v>136408.31312445115</v>
      </c>
      <c r="O171" s="61">
        <v>140173.6443561436</v>
      </c>
      <c r="P171" s="62" t="s">
        <v>31</v>
      </c>
      <c r="Q171" s="34">
        <f t="shared" si="19"/>
        <v>511572.38715834415</v>
      </c>
      <c r="R171" s="33">
        <f t="shared" si="20"/>
        <v>660432.93045139906</v>
      </c>
      <c r="T171" s="28"/>
      <c r="U171" s="28"/>
    </row>
    <row r="172" spans="1:21" x14ac:dyDescent="0.25">
      <c r="A172" s="29" t="s">
        <v>259</v>
      </c>
      <c r="B172" s="30" t="s">
        <v>45</v>
      </c>
      <c r="C172" s="31" t="s">
        <v>30</v>
      </c>
      <c r="D172" s="61" t="s">
        <v>31</v>
      </c>
      <c r="E172" s="61" t="s">
        <v>31</v>
      </c>
      <c r="F172" s="61" t="s">
        <v>31</v>
      </c>
      <c r="G172" s="61" t="s">
        <v>31</v>
      </c>
      <c r="H172" s="61" t="s">
        <v>31</v>
      </c>
      <c r="I172" s="61" t="s">
        <v>31</v>
      </c>
      <c r="J172" s="61" t="s">
        <v>31</v>
      </c>
      <c r="K172" s="61" t="s">
        <v>31</v>
      </c>
      <c r="L172" s="61" t="s">
        <v>31</v>
      </c>
      <c r="M172" s="61" t="s">
        <v>31</v>
      </c>
      <c r="N172" s="61" t="s">
        <v>31</v>
      </c>
      <c r="O172" s="61" t="s">
        <v>31</v>
      </c>
      <c r="P172" s="62" t="s">
        <v>31</v>
      </c>
      <c r="Q172" s="34" t="str">
        <f t="shared" si="19"/>
        <v>-</v>
      </c>
      <c r="R172" s="33" t="str">
        <f t="shared" si="20"/>
        <v>-</v>
      </c>
      <c r="T172" s="28"/>
      <c r="U172" s="28"/>
    </row>
    <row r="173" spans="1:21" x14ac:dyDescent="0.25">
      <c r="A173" s="29" t="s">
        <v>260</v>
      </c>
      <c r="B173" s="30" t="s">
        <v>47</v>
      </c>
      <c r="C173" s="31" t="s">
        <v>30</v>
      </c>
      <c r="D173" s="61">
        <v>3433.4777000000004</v>
      </c>
      <c r="E173" s="61">
        <v>2426.54702</v>
      </c>
      <c r="F173" s="61">
        <v>879.0811166767005</v>
      </c>
      <c r="G173" s="61">
        <v>1538.5594800863405</v>
      </c>
      <c r="H173" s="61">
        <v>1097.5198379247142</v>
      </c>
      <c r="I173" s="61">
        <v>1553.5267836206735</v>
      </c>
      <c r="J173" s="61">
        <v>993.79751334193895</v>
      </c>
      <c r="K173" s="61">
        <v>1558.7952792714341</v>
      </c>
      <c r="L173" s="61">
        <v>986.02907741282104</v>
      </c>
      <c r="M173" s="61">
        <v>1779.4309875485235</v>
      </c>
      <c r="N173" s="61">
        <v>986.26313533956818</v>
      </c>
      <c r="O173" s="61">
        <v>2426.54702</v>
      </c>
      <c r="P173" s="62" t="s">
        <v>31</v>
      </c>
      <c r="Q173" s="34">
        <f t="shared" si="19"/>
        <v>6430.3125305269714</v>
      </c>
      <c r="R173" s="33">
        <f t="shared" si="20"/>
        <v>6490.1565840190424</v>
      </c>
      <c r="T173" s="28"/>
      <c r="U173" s="28"/>
    </row>
    <row r="174" spans="1:21" x14ac:dyDescent="0.25">
      <c r="A174" s="29" t="s">
        <v>261</v>
      </c>
      <c r="B174" s="30" t="s">
        <v>49</v>
      </c>
      <c r="C174" s="31" t="s">
        <v>30</v>
      </c>
      <c r="D174" s="61">
        <v>161.19999999999999</v>
      </c>
      <c r="E174" s="61">
        <v>0</v>
      </c>
      <c r="F174" s="61">
        <v>0</v>
      </c>
      <c r="G174" s="61">
        <v>0</v>
      </c>
      <c r="H174" s="61"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  <c r="N174" s="61">
        <v>0</v>
      </c>
      <c r="O174" s="61">
        <v>0</v>
      </c>
      <c r="P174" s="62" t="s">
        <v>31</v>
      </c>
      <c r="Q174" s="34">
        <f t="shared" si="19"/>
        <v>0</v>
      </c>
      <c r="R174" s="33">
        <f t="shared" si="20"/>
        <v>0</v>
      </c>
      <c r="T174" s="28"/>
      <c r="U174" s="28"/>
    </row>
    <row r="175" spans="1:21" x14ac:dyDescent="0.25">
      <c r="A175" s="29" t="s">
        <v>262</v>
      </c>
      <c r="B175" s="30" t="s">
        <v>51</v>
      </c>
      <c r="C175" s="31" t="s">
        <v>30</v>
      </c>
      <c r="D175" s="61" t="s">
        <v>31</v>
      </c>
      <c r="E175" s="61" t="s">
        <v>31</v>
      </c>
      <c r="F175" s="61" t="s">
        <v>31</v>
      </c>
      <c r="G175" s="61" t="s">
        <v>31</v>
      </c>
      <c r="H175" s="61" t="s">
        <v>31</v>
      </c>
      <c r="I175" s="61" t="s">
        <v>31</v>
      </c>
      <c r="J175" s="61" t="s">
        <v>31</v>
      </c>
      <c r="K175" s="61" t="s">
        <v>31</v>
      </c>
      <c r="L175" s="61" t="s">
        <v>31</v>
      </c>
      <c r="M175" s="61" t="s">
        <v>31</v>
      </c>
      <c r="N175" s="61" t="s">
        <v>31</v>
      </c>
      <c r="O175" s="61" t="s">
        <v>31</v>
      </c>
      <c r="P175" s="62" t="s">
        <v>31</v>
      </c>
      <c r="Q175" s="34" t="str">
        <f t="shared" si="19"/>
        <v>-</v>
      </c>
      <c r="R175" s="33" t="str">
        <f t="shared" si="20"/>
        <v>-</v>
      </c>
      <c r="T175" s="28"/>
      <c r="U175" s="28"/>
    </row>
    <row r="176" spans="1:21" ht="31.5" x14ac:dyDescent="0.25">
      <c r="A176" s="29" t="s">
        <v>263</v>
      </c>
      <c r="B176" s="35" t="s">
        <v>53</v>
      </c>
      <c r="C176" s="31" t="s">
        <v>30</v>
      </c>
      <c r="D176" s="61" t="s">
        <v>31</v>
      </c>
      <c r="E176" s="61" t="s">
        <v>31</v>
      </c>
      <c r="F176" s="61" t="s">
        <v>31</v>
      </c>
      <c r="G176" s="61" t="s">
        <v>31</v>
      </c>
      <c r="H176" s="61" t="s">
        <v>31</v>
      </c>
      <c r="I176" s="61" t="s">
        <v>31</v>
      </c>
      <c r="J176" s="61" t="s">
        <v>31</v>
      </c>
      <c r="K176" s="61" t="s">
        <v>31</v>
      </c>
      <c r="L176" s="61" t="s">
        <v>31</v>
      </c>
      <c r="M176" s="61" t="s">
        <v>31</v>
      </c>
      <c r="N176" s="61" t="s">
        <v>31</v>
      </c>
      <c r="O176" s="61" t="s">
        <v>31</v>
      </c>
      <c r="P176" s="62" t="s">
        <v>31</v>
      </c>
      <c r="Q176" s="34" t="str">
        <f t="shared" si="19"/>
        <v>-</v>
      </c>
      <c r="R176" s="33" t="str">
        <f t="shared" si="20"/>
        <v>-</v>
      </c>
      <c r="T176" s="28"/>
      <c r="U176" s="28"/>
    </row>
    <row r="177" spans="1:21" x14ac:dyDescent="0.25">
      <c r="A177" s="29" t="s">
        <v>264</v>
      </c>
      <c r="B177" s="36" t="s">
        <v>55</v>
      </c>
      <c r="C177" s="31" t="s">
        <v>30</v>
      </c>
      <c r="D177" s="61" t="s">
        <v>31</v>
      </c>
      <c r="E177" s="61" t="s">
        <v>31</v>
      </c>
      <c r="F177" s="61" t="s">
        <v>31</v>
      </c>
      <c r="G177" s="61" t="s">
        <v>31</v>
      </c>
      <c r="H177" s="61" t="s">
        <v>31</v>
      </c>
      <c r="I177" s="61" t="s">
        <v>31</v>
      </c>
      <c r="J177" s="61" t="s">
        <v>31</v>
      </c>
      <c r="K177" s="61" t="s">
        <v>31</v>
      </c>
      <c r="L177" s="61" t="s">
        <v>31</v>
      </c>
      <c r="M177" s="61" t="s">
        <v>31</v>
      </c>
      <c r="N177" s="61" t="s">
        <v>31</v>
      </c>
      <c r="O177" s="61" t="s">
        <v>31</v>
      </c>
      <c r="P177" s="62" t="s">
        <v>31</v>
      </c>
      <c r="Q177" s="34" t="str">
        <f t="shared" si="19"/>
        <v>-</v>
      </c>
      <c r="R177" s="33" t="str">
        <f t="shared" si="20"/>
        <v>-</v>
      </c>
      <c r="T177" s="28"/>
      <c r="U177" s="28"/>
    </row>
    <row r="178" spans="1:21" x14ac:dyDescent="0.25">
      <c r="A178" s="29" t="s">
        <v>265</v>
      </c>
      <c r="B178" s="36" t="s">
        <v>57</v>
      </c>
      <c r="C178" s="31" t="s">
        <v>30</v>
      </c>
      <c r="D178" s="61" t="s">
        <v>31</v>
      </c>
      <c r="E178" s="61" t="s">
        <v>31</v>
      </c>
      <c r="F178" s="61" t="s">
        <v>31</v>
      </c>
      <c r="G178" s="61" t="s">
        <v>31</v>
      </c>
      <c r="H178" s="61" t="s">
        <v>31</v>
      </c>
      <c r="I178" s="61" t="s">
        <v>31</v>
      </c>
      <c r="J178" s="61" t="s">
        <v>31</v>
      </c>
      <c r="K178" s="61" t="s">
        <v>31</v>
      </c>
      <c r="L178" s="61" t="s">
        <v>31</v>
      </c>
      <c r="M178" s="61" t="s">
        <v>31</v>
      </c>
      <c r="N178" s="61" t="s">
        <v>31</v>
      </c>
      <c r="O178" s="61" t="s">
        <v>31</v>
      </c>
      <c r="P178" s="62" t="s">
        <v>31</v>
      </c>
      <c r="Q178" s="34" t="str">
        <f t="shared" si="19"/>
        <v>-</v>
      </c>
      <c r="R178" s="33" t="str">
        <f t="shared" si="20"/>
        <v>-</v>
      </c>
      <c r="T178" s="28"/>
      <c r="U178" s="28"/>
    </row>
    <row r="179" spans="1:21" ht="47.25" x14ac:dyDescent="0.25">
      <c r="A179" s="29" t="s">
        <v>266</v>
      </c>
      <c r="B179" s="39" t="s">
        <v>267</v>
      </c>
      <c r="C179" s="31" t="s">
        <v>30</v>
      </c>
      <c r="D179" s="61" t="s">
        <v>31</v>
      </c>
      <c r="E179" s="61" t="s">
        <v>31</v>
      </c>
      <c r="F179" s="61" t="s">
        <v>31</v>
      </c>
      <c r="G179" s="61" t="s">
        <v>31</v>
      </c>
      <c r="H179" s="61" t="s">
        <v>31</v>
      </c>
      <c r="I179" s="61" t="s">
        <v>31</v>
      </c>
      <c r="J179" s="61" t="s">
        <v>31</v>
      </c>
      <c r="K179" s="61" t="s">
        <v>31</v>
      </c>
      <c r="L179" s="61" t="s">
        <v>31</v>
      </c>
      <c r="M179" s="61" t="s">
        <v>31</v>
      </c>
      <c r="N179" s="61" t="s">
        <v>31</v>
      </c>
      <c r="O179" s="61" t="s">
        <v>31</v>
      </c>
      <c r="P179" s="62" t="s">
        <v>31</v>
      </c>
      <c r="Q179" s="34" t="str">
        <f t="shared" si="19"/>
        <v>-</v>
      </c>
      <c r="R179" s="33" t="str">
        <f t="shared" si="20"/>
        <v>-</v>
      </c>
      <c r="T179" s="28"/>
      <c r="U179" s="28"/>
    </row>
    <row r="180" spans="1:21" x14ac:dyDescent="0.25">
      <c r="A180" s="29" t="s">
        <v>268</v>
      </c>
      <c r="B180" s="38" t="s">
        <v>269</v>
      </c>
      <c r="C180" s="31" t="s">
        <v>30</v>
      </c>
      <c r="D180" s="61" t="s">
        <v>31</v>
      </c>
      <c r="E180" s="61" t="s">
        <v>31</v>
      </c>
      <c r="F180" s="61" t="s">
        <v>31</v>
      </c>
      <c r="G180" s="61" t="s">
        <v>31</v>
      </c>
      <c r="H180" s="61" t="s">
        <v>31</v>
      </c>
      <c r="I180" s="61" t="s">
        <v>31</v>
      </c>
      <c r="J180" s="61" t="s">
        <v>31</v>
      </c>
      <c r="K180" s="61" t="s">
        <v>31</v>
      </c>
      <c r="L180" s="61" t="s">
        <v>31</v>
      </c>
      <c r="M180" s="61" t="s">
        <v>31</v>
      </c>
      <c r="N180" s="61" t="s">
        <v>31</v>
      </c>
      <c r="O180" s="61" t="s">
        <v>31</v>
      </c>
      <c r="P180" s="62" t="s">
        <v>31</v>
      </c>
      <c r="Q180" s="34" t="str">
        <f t="shared" si="19"/>
        <v>-</v>
      </c>
      <c r="R180" s="33" t="str">
        <f t="shared" si="20"/>
        <v>-</v>
      </c>
      <c r="T180" s="28"/>
      <c r="U180" s="28"/>
    </row>
    <row r="181" spans="1:21" ht="31.5" x14ac:dyDescent="0.25">
      <c r="A181" s="29" t="s">
        <v>270</v>
      </c>
      <c r="B181" s="38" t="s">
        <v>271</v>
      </c>
      <c r="C181" s="31" t="s">
        <v>30</v>
      </c>
      <c r="D181" s="61" t="s">
        <v>31</v>
      </c>
      <c r="E181" s="61" t="s">
        <v>31</v>
      </c>
      <c r="F181" s="61" t="s">
        <v>31</v>
      </c>
      <c r="G181" s="61" t="s">
        <v>31</v>
      </c>
      <c r="H181" s="61" t="s">
        <v>31</v>
      </c>
      <c r="I181" s="61" t="s">
        <v>31</v>
      </c>
      <c r="J181" s="61" t="s">
        <v>31</v>
      </c>
      <c r="K181" s="61" t="s">
        <v>31</v>
      </c>
      <c r="L181" s="61" t="s">
        <v>31</v>
      </c>
      <c r="M181" s="61" t="s">
        <v>31</v>
      </c>
      <c r="N181" s="61" t="s">
        <v>31</v>
      </c>
      <c r="O181" s="61" t="s">
        <v>31</v>
      </c>
      <c r="P181" s="62" t="s">
        <v>31</v>
      </c>
      <c r="Q181" s="34" t="str">
        <f t="shared" si="19"/>
        <v>-</v>
      </c>
      <c r="R181" s="33" t="str">
        <f t="shared" si="20"/>
        <v>-</v>
      </c>
      <c r="T181" s="28"/>
      <c r="U181" s="28"/>
    </row>
    <row r="182" spans="1:21" x14ac:dyDescent="0.25">
      <c r="A182" s="29" t="s">
        <v>272</v>
      </c>
      <c r="B182" s="30" t="s">
        <v>59</v>
      </c>
      <c r="C182" s="31" t="s">
        <v>30</v>
      </c>
      <c r="D182" s="61">
        <v>2392.3829999999944</v>
      </c>
      <c r="E182" s="61">
        <v>4264.7734392999964</v>
      </c>
      <c r="F182" s="61">
        <v>3768.6824358756298</v>
      </c>
      <c r="G182" s="61">
        <v>2189.9484890065632</v>
      </c>
      <c r="H182" s="61">
        <v>3624.4212524155014</v>
      </c>
      <c r="I182" s="61">
        <v>2364.5105147918316</v>
      </c>
      <c r="J182" s="61">
        <v>4828.6689166928036</v>
      </c>
      <c r="K182" s="61">
        <v>2654.9446517529909</v>
      </c>
      <c r="L182" s="61">
        <v>5934.6773065303314</v>
      </c>
      <c r="M182" s="61">
        <v>2869.1749435055767</v>
      </c>
      <c r="N182" s="61">
        <v>6192.3444089552022</v>
      </c>
      <c r="O182" s="61">
        <v>4767.1481208293426</v>
      </c>
      <c r="P182" s="62" t="s">
        <v>31</v>
      </c>
      <c r="Q182" s="34">
        <f t="shared" si="19"/>
        <v>10078.578599056962</v>
      </c>
      <c r="R182" s="33">
        <f t="shared" si="20"/>
        <v>25347.260005423181</v>
      </c>
      <c r="T182" s="28"/>
      <c r="U182" s="28"/>
    </row>
    <row r="183" spans="1:21" x14ac:dyDescent="0.25">
      <c r="A183" s="29" t="s">
        <v>273</v>
      </c>
      <c r="B183" s="37" t="s">
        <v>274</v>
      </c>
      <c r="C183" s="31" t="s">
        <v>30</v>
      </c>
      <c r="D183" s="61">
        <v>99722.994234999991</v>
      </c>
      <c r="E183" s="61">
        <v>97294.038137306576</v>
      </c>
      <c r="F183" s="61">
        <v>103282.12314203109</v>
      </c>
      <c r="G183" s="61">
        <v>102032.37402965469</v>
      </c>
      <c r="H183" s="61">
        <v>106333.44696114819</v>
      </c>
      <c r="I183" s="61">
        <v>105264.62524375226</v>
      </c>
      <c r="J183" s="61">
        <v>108673.57518394451</v>
      </c>
      <c r="K183" s="61">
        <v>108667.48253863715</v>
      </c>
      <c r="L183" s="61">
        <v>113677.1311697521</v>
      </c>
      <c r="M183" s="61">
        <v>112491.13047912026</v>
      </c>
      <c r="N183" s="61">
        <v>115039.01070090238</v>
      </c>
      <c r="O183" s="61">
        <v>118210.60399785807</v>
      </c>
      <c r="P183" s="62" t="s">
        <v>31</v>
      </c>
      <c r="Q183" s="34">
        <f t="shared" si="19"/>
        <v>428455.61229116435</v>
      </c>
      <c r="R183" s="33">
        <f t="shared" si="20"/>
        <v>561933.76801360527</v>
      </c>
      <c r="T183" s="28"/>
      <c r="U183" s="28"/>
    </row>
    <row r="184" spans="1:21" x14ac:dyDescent="0.25">
      <c r="A184" s="29" t="s">
        <v>275</v>
      </c>
      <c r="B184" s="39" t="s">
        <v>276</v>
      </c>
      <c r="C184" s="31" t="s">
        <v>30</v>
      </c>
      <c r="D184" s="61">
        <v>0</v>
      </c>
      <c r="E184" s="61">
        <v>0</v>
      </c>
      <c r="F184" s="61">
        <v>0</v>
      </c>
      <c r="G184" s="61">
        <v>0</v>
      </c>
      <c r="H184" s="61">
        <v>0</v>
      </c>
      <c r="I184" s="61">
        <v>0</v>
      </c>
      <c r="J184" s="61">
        <v>0</v>
      </c>
      <c r="K184" s="61">
        <v>0</v>
      </c>
      <c r="L184" s="61">
        <v>0</v>
      </c>
      <c r="M184" s="61">
        <v>0</v>
      </c>
      <c r="N184" s="61">
        <v>0</v>
      </c>
      <c r="O184" s="61">
        <v>0</v>
      </c>
      <c r="P184" s="62" t="s">
        <v>31</v>
      </c>
      <c r="Q184" s="34">
        <f t="shared" si="19"/>
        <v>0</v>
      </c>
      <c r="R184" s="33">
        <f t="shared" si="20"/>
        <v>0</v>
      </c>
      <c r="T184" s="28"/>
      <c r="U184" s="28"/>
    </row>
    <row r="185" spans="1:21" x14ac:dyDescent="0.25">
      <c r="A185" s="29" t="s">
        <v>277</v>
      </c>
      <c r="B185" s="39" t="s">
        <v>278</v>
      </c>
      <c r="C185" s="31" t="s">
        <v>30</v>
      </c>
      <c r="D185" s="61">
        <v>14953.1433</v>
      </c>
      <c r="E185" s="61">
        <v>13157.407926413631</v>
      </c>
      <c r="F185" s="61">
        <v>17042.767</v>
      </c>
      <c r="G185" s="61">
        <v>12676.715341433053</v>
      </c>
      <c r="H185" s="61">
        <v>14672.736999999999</v>
      </c>
      <c r="I185" s="61">
        <v>12633.685256504437</v>
      </c>
      <c r="J185" s="61">
        <v>14969.179</v>
      </c>
      <c r="K185" s="61">
        <v>12966.146068907048</v>
      </c>
      <c r="L185" s="61">
        <v>15438.103999999999</v>
      </c>
      <c r="M185" s="61">
        <v>13319.815388942246</v>
      </c>
      <c r="N185" s="61">
        <v>15916.251</v>
      </c>
      <c r="O185" s="61">
        <v>16480.234</v>
      </c>
      <c r="P185" s="62" t="s">
        <v>31</v>
      </c>
      <c r="Q185" s="34">
        <f t="shared" si="19"/>
        <v>51596.362055786791</v>
      </c>
      <c r="R185" s="33">
        <f t="shared" si="20"/>
        <v>77476.50499999999</v>
      </c>
      <c r="T185" s="28"/>
      <c r="U185" s="28"/>
    </row>
    <row r="186" spans="1:21" x14ac:dyDescent="0.25">
      <c r="A186" s="29" t="s">
        <v>279</v>
      </c>
      <c r="B186" s="38" t="s">
        <v>280</v>
      </c>
      <c r="C186" s="31" t="s">
        <v>30</v>
      </c>
      <c r="D186" s="61">
        <v>0</v>
      </c>
      <c r="E186" s="61">
        <v>0</v>
      </c>
      <c r="F186" s="61">
        <v>0</v>
      </c>
      <c r="G186" s="61">
        <v>0</v>
      </c>
      <c r="H186" s="61">
        <v>0</v>
      </c>
      <c r="I186" s="61">
        <v>0</v>
      </c>
      <c r="J186" s="61">
        <v>0</v>
      </c>
      <c r="K186" s="61">
        <v>0</v>
      </c>
      <c r="L186" s="61">
        <v>0</v>
      </c>
      <c r="M186" s="61">
        <v>0</v>
      </c>
      <c r="N186" s="61">
        <v>0</v>
      </c>
      <c r="O186" s="61">
        <v>0</v>
      </c>
      <c r="P186" s="62" t="s">
        <v>31</v>
      </c>
      <c r="Q186" s="34">
        <f t="shared" si="19"/>
        <v>0</v>
      </c>
      <c r="R186" s="33">
        <f t="shared" si="20"/>
        <v>0</v>
      </c>
      <c r="T186" s="28"/>
      <c r="U186" s="28"/>
    </row>
    <row r="187" spans="1:21" x14ac:dyDescent="0.25">
      <c r="A187" s="29" t="s">
        <v>281</v>
      </c>
      <c r="B187" s="38" t="s">
        <v>282</v>
      </c>
      <c r="C187" s="31" t="s">
        <v>30</v>
      </c>
      <c r="D187" s="61">
        <v>0</v>
      </c>
      <c r="E187" s="61">
        <v>0</v>
      </c>
      <c r="F187" s="61">
        <v>0</v>
      </c>
      <c r="G187" s="61">
        <v>0</v>
      </c>
      <c r="H187" s="61">
        <v>0</v>
      </c>
      <c r="I187" s="61">
        <v>0</v>
      </c>
      <c r="J187" s="61">
        <v>0</v>
      </c>
      <c r="K187" s="61">
        <v>0</v>
      </c>
      <c r="L187" s="61">
        <v>0</v>
      </c>
      <c r="M187" s="61">
        <v>0</v>
      </c>
      <c r="N187" s="61">
        <v>0</v>
      </c>
      <c r="O187" s="61">
        <v>0</v>
      </c>
      <c r="P187" s="62" t="s">
        <v>31</v>
      </c>
      <c r="Q187" s="34">
        <f t="shared" si="19"/>
        <v>0</v>
      </c>
      <c r="R187" s="33">
        <f t="shared" si="20"/>
        <v>0</v>
      </c>
      <c r="T187" s="28"/>
      <c r="U187" s="28"/>
    </row>
    <row r="188" spans="1:21" x14ac:dyDescent="0.25">
      <c r="A188" s="29" t="s">
        <v>283</v>
      </c>
      <c r="B188" s="38" t="s">
        <v>284</v>
      </c>
      <c r="C188" s="31" t="s">
        <v>30</v>
      </c>
      <c r="D188" s="61">
        <v>14953.1433</v>
      </c>
      <c r="E188" s="61">
        <v>13157.407926413631</v>
      </c>
      <c r="F188" s="61">
        <v>17042.767</v>
      </c>
      <c r="G188" s="61">
        <v>12676.715341433053</v>
      </c>
      <c r="H188" s="61">
        <v>14672.736999999999</v>
      </c>
      <c r="I188" s="61">
        <v>12633.685256504437</v>
      </c>
      <c r="J188" s="61">
        <v>14969.179</v>
      </c>
      <c r="K188" s="61">
        <v>12966.146068907048</v>
      </c>
      <c r="L188" s="61">
        <v>15438.103999999999</v>
      </c>
      <c r="M188" s="61">
        <v>13319.815388942246</v>
      </c>
      <c r="N188" s="61">
        <v>15916.251</v>
      </c>
      <c r="O188" s="61">
        <v>16480.234</v>
      </c>
      <c r="P188" s="62" t="s">
        <v>31</v>
      </c>
      <c r="Q188" s="34">
        <f t="shared" si="19"/>
        <v>51596.362055786791</v>
      </c>
      <c r="R188" s="33">
        <f t="shared" si="20"/>
        <v>77476.50499999999</v>
      </c>
      <c r="T188" s="28"/>
      <c r="U188" s="28"/>
    </row>
    <row r="189" spans="1:21" ht="31.5" customHeight="1" x14ac:dyDescent="0.25">
      <c r="A189" s="29" t="s">
        <v>285</v>
      </c>
      <c r="B189" s="39" t="s">
        <v>286</v>
      </c>
      <c r="C189" s="31" t="s">
        <v>30</v>
      </c>
      <c r="D189" s="61">
        <v>15123.667800000001</v>
      </c>
      <c r="E189" s="61">
        <v>14789.762686370284</v>
      </c>
      <c r="F189" s="61">
        <v>14881.998549878546</v>
      </c>
      <c r="G189" s="61">
        <v>15937.008010331014</v>
      </c>
      <c r="H189" s="61">
        <v>15304.777648941956</v>
      </c>
      <c r="I189" s="61">
        <v>16754.571581777924</v>
      </c>
      <c r="J189" s="61">
        <v>15953.564277368967</v>
      </c>
      <c r="K189" s="61">
        <v>17616.957527818267</v>
      </c>
      <c r="L189" s="61">
        <v>16665.105371660335</v>
      </c>
      <c r="M189" s="61">
        <v>18524.87795070044</v>
      </c>
      <c r="N189" s="61">
        <v>17470.655828675011</v>
      </c>
      <c r="O189" s="61">
        <v>18517.227806712497</v>
      </c>
      <c r="P189" s="62" t="s">
        <v>31</v>
      </c>
      <c r="Q189" s="34">
        <f t="shared" si="19"/>
        <v>68833.415070627641</v>
      </c>
      <c r="R189" s="33">
        <f t="shared" si="20"/>
        <v>83911.330933358768</v>
      </c>
      <c r="T189" s="28"/>
      <c r="U189" s="28"/>
    </row>
    <row r="190" spans="1:21" ht="31.5" x14ac:dyDescent="0.25">
      <c r="A190" s="29" t="s">
        <v>287</v>
      </c>
      <c r="B190" s="39" t="s">
        <v>288</v>
      </c>
      <c r="C190" s="31" t="s">
        <v>30</v>
      </c>
      <c r="D190" s="61">
        <v>26132.569199999998</v>
      </c>
      <c r="E190" s="61">
        <v>27317.084044522646</v>
      </c>
      <c r="F190" s="61">
        <v>28422.676831371671</v>
      </c>
      <c r="G190" s="61">
        <v>29237.240732952698</v>
      </c>
      <c r="H190" s="61">
        <v>28771.526989343685</v>
      </c>
      <c r="I190" s="61">
        <v>30123.899253802363</v>
      </c>
      <c r="J190" s="61">
        <v>29598.265919201607</v>
      </c>
      <c r="K190" s="61">
        <v>31038.183295805502</v>
      </c>
      <c r="L190" s="61">
        <v>30518.093988136974</v>
      </c>
      <c r="M190" s="61">
        <v>31967.287606668979</v>
      </c>
      <c r="N190" s="61">
        <v>31468.06254350262</v>
      </c>
      <c r="O190" s="61">
        <v>32496.6554</v>
      </c>
      <c r="P190" s="62" t="s">
        <v>31</v>
      </c>
      <c r="Q190" s="34">
        <f t="shared" si="19"/>
        <v>122366.61088922955</v>
      </c>
      <c r="R190" s="33">
        <f t="shared" si="20"/>
        <v>152852.60484018488</v>
      </c>
      <c r="T190" s="28"/>
      <c r="U190" s="28"/>
    </row>
    <row r="191" spans="1:21" x14ac:dyDescent="0.25">
      <c r="A191" s="29" t="s">
        <v>289</v>
      </c>
      <c r="B191" s="39" t="s">
        <v>290</v>
      </c>
      <c r="C191" s="31" t="s">
        <v>30</v>
      </c>
      <c r="D191" s="61">
        <v>0</v>
      </c>
      <c r="E191" s="61">
        <v>0</v>
      </c>
      <c r="F191" s="61">
        <v>0</v>
      </c>
      <c r="G191" s="61">
        <v>0</v>
      </c>
      <c r="H191" s="61">
        <v>0</v>
      </c>
      <c r="I191" s="61">
        <v>0</v>
      </c>
      <c r="J191" s="61">
        <v>0</v>
      </c>
      <c r="K191" s="61">
        <v>0</v>
      </c>
      <c r="L191" s="61">
        <v>0</v>
      </c>
      <c r="M191" s="61">
        <v>0</v>
      </c>
      <c r="N191" s="61">
        <v>0</v>
      </c>
      <c r="O191" s="61">
        <v>0</v>
      </c>
      <c r="P191" s="62" t="s">
        <v>31</v>
      </c>
      <c r="Q191" s="34">
        <f t="shared" si="19"/>
        <v>0</v>
      </c>
      <c r="R191" s="33">
        <f t="shared" si="20"/>
        <v>0</v>
      </c>
      <c r="T191" s="28"/>
      <c r="U191" s="28"/>
    </row>
    <row r="192" spans="1:21" x14ac:dyDescent="0.25">
      <c r="A192" s="29" t="s">
        <v>291</v>
      </c>
      <c r="B192" s="39" t="s">
        <v>292</v>
      </c>
      <c r="C192" s="31" t="s">
        <v>30</v>
      </c>
      <c r="D192" s="61">
        <v>12947.611273006134</v>
      </c>
      <c r="E192" s="61">
        <v>13454.181939999999</v>
      </c>
      <c r="F192" s="61">
        <v>13583.902099999999</v>
      </c>
      <c r="G192" s="61">
        <v>13347.253936406216</v>
      </c>
      <c r="H192" s="61">
        <v>13076.744196587701</v>
      </c>
      <c r="I192" s="61">
        <v>13480.72647577028</v>
      </c>
      <c r="J192" s="61">
        <v>13207.511638553577</v>
      </c>
      <c r="K192" s="61">
        <v>13615.533740527982</v>
      </c>
      <c r="L192" s="61">
        <v>13339.586754939111</v>
      </c>
      <c r="M192" s="61">
        <v>13745.056660336948</v>
      </c>
      <c r="N192" s="61">
        <v>13472.943498580033</v>
      </c>
      <c r="O192" s="61">
        <v>13621.588455014229</v>
      </c>
      <c r="P192" s="62" t="s">
        <v>31</v>
      </c>
      <c r="Q192" s="34">
        <f t="shared" si="19"/>
        <v>54188.570813041428</v>
      </c>
      <c r="R192" s="33">
        <f t="shared" si="20"/>
        <v>66718.374543674639</v>
      </c>
      <c r="T192" s="28"/>
      <c r="U192" s="28"/>
    </row>
    <row r="193" spans="1:21" x14ac:dyDescent="0.25">
      <c r="A193" s="29" t="s">
        <v>293</v>
      </c>
      <c r="B193" s="39" t="s">
        <v>294</v>
      </c>
      <c r="C193" s="31" t="s">
        <v>30</v>
      </c>
      <c r="D193" s="61">
        <v>3936.0738269938643</v>
      </c>
      <c r="E193" s="61">
        <v>3961.8132000000001</v>
      </c>
      <c r="F193" s="61">
        <v>3955.5404129439275</v>
      </c>
      <c r="G193" s="61">
        <v>4057.0342319849742</v>
      </c>
      <c r="H193" s="61">
        <v>3963.4073233165</v>
      </c>
      <c r="I193" s="61">
        <v>4097.6045743048235</v>
      </c>
      <c r="J193" s="61">
        <v>3986.0257307106649</v>
      </c>
      <c r="K193" s="61">
        <v>4138.5806200478719</v>
      </c>
      <c r="L193" s="61">
        <v>4025.8859880177711</v>
      </c>
      <c r="M193" s="61">
        <v>4178.497224742433</v>
      </c>
      <c r="N193" s="61">
        <v>4066.1242582150408</v>
      </c>
      <c r="O193" s="61">
        <v>4140.9628903243256</v>
      </c>
      <c r="P193" s="62" t="s">
        <v>31</v>
      </c>
      <c r="Q193" s="34">
        <f t="shared" si="19"/>
        <v>16471.716651080103</v>
      </c>
      <c r="R193" s="33">
        <f t="shared" si="20"/>
        <v>20182.406190584301</v>
      </c>
      <c r="T193" s="28"/>
      <c r="U193" s="28"/>
    </row>
    <row r="194" spans="1:21" x14ac:dyDescent="0.25">
      <c r="A194" s="29" t="s">
        <v>295</v>
      </c>
      <c r="B194" s="39" t="s">
        <v>296</v>
      </c>
      <c r="C194" s="31" t="s">
        <v>30</v>
      </c>
      <c r="D194" s="61">
        <v>10343.052229543888</v>
      </c>
      <c r="E194" s="61">
        <v>9568.8323565536939</v>
      </c>
      <c r="F194" s="61">
        <v>9336.2607139954034</v>
      </c>
      <c r="G194" s="61">
        <v>10007.83066986743</v>
      </c>
      <c r="H194" s="61">
        <v>9852.6624552703397</v>
      </c>
      <c r="I194" s="61">
        <v>10349.078579874549</v>
      </c>
      <c r="J194" s="61">
        <v>10064.794728554994</v>
      </c>
      <c r="K194" s="61">
        <v>11193.739922009196</v>
      </c>
      <c r="L194" s="61">
        <v>11122.075526323277</v>
      </c>
      <c r="M194" s="61">
        <v>12042.569488859472</v>
      </c>
      <c r="N194" s="61">
        <v>12675.038675382457</v>
      </c>
      <c r="O194" s="61">
        <v>13250.515566808097</v>
      </c>
      <c r="P194" s="62" t="s">
        <v>31</v>
      </c>
      <c r="Q194" s="34">
        <f t="shared" si="19"/>
        <v>43593.218660610648</v>
      </c>
      <c r="R194" s="33">
        <f t="shared" si="20"/>
        <v>56965.086952339167</v>
      </c>
      <c r="T194" s="28"/>
      <c r="U194" s="28"/>
    </row>
    <row r="195" spans="1:21" x14ac:dyDescent="0.25">
      <c r="A195" s="29" t="s">
        <v>297</v>
      </c>
      <c r="B195" s="38" t="s">
        <v>298</v>
      </c>
      <c r="C195" s="31" t="s">
        <v>30</v>
      </c>
      <c r="D195" s="61">
        <v>2565.4193291678498</v>
      </c>
      <c r="E195" s="61">
        <v>2214.743629999999</v>
      </c>
      <c r="F195" s="61">
        <v>2507.4434167199734</v>
      </c>
      <c r="G195" s="61">
        <v>3207.4801478255313</v>
      </c>
      <c r="H195" s="61">
        <v>2880.1702432431612</v>
      </c>
      <c r="I195" s="61">
        <v>3549.6732398992349</v>
      </c>
      <c r="J195" s="61">
        <v>2894.9674505956818</v>
      </c>
      <c r="K195" s="61">
        <v>3853.2873303897441</v>
      </c>
      <c r="L195" s="61">
        <v>3214.6591188260722</v>
      </c>
      <c r="M195" s="61">
        <v>4105.7406958557249</v>
      </c>
      <c r="N195" s="61">
        <v>3836.3400460168818</v>
      </c>
      <c r="O195" s="61">
        <v>3948.7479846734909</v>
      </c>
      <c r="P195" s="62" t="s">
        <v>31</v>
      </c>
      <c r="Q195" s="34">
        <f t="shared" si="19"/>
        <v>14716.181413970236</v>
      </c>
      <c r="R195" s="33">
        <f t="shared" si="20"/>
        <v>16774.884843355288</v>
      </c>
      <c r="T195" s="28"/>
      <c r="U195" s="28"/>
    </row>
    <row r="196" spans="1:21" ht="31.5" customHeight="1" x14ac:dyDescent="0.25">
      <c r="A196" s="29" t="s">
        <v>299</v>
      </c>
      <c r="B196" s="39" t="s">
        <v>300</v>
      </c>
      <c r="C196" s="31" t="s">
        <v>30</v>
      </c>
      <c r="D196" s="61">
        <v>3325.0007000000005</v>
      </c>
      <c r="E196" s="61">
        <v>2996.5819000000001</v>
      </c>
      <c r="F196" s="61">
        <v>3343.8051804559873</v>
      </c>
      <c r="G196" s="61">
        <v>3439.2747193352252</v>
      </c>
      <c r="H196" s="61">
        <v>3651.3240011592761</v>
      </c>
      <c r="I196" s="61">
        <v>3409.5019090181145</v>
      </c>
      <c r="J196" s="61">
        <v>3408.7240393140451</v>
      </c>
      <c r="K196" s="61">
        <v>3380.3245549073472</v>
      </c>
      <c r="L196" s="61">
        <v>3651.3625560675964</v>
      </c>
      <c r="M196" s="61">
        <v>3481.7342915545687</v>
      </c>
      <c r="N196" s="61">
        <v>3651.425403798864</v>
      </c>
      <c r="O196" s="61">
        <v>3649.6768958040007</v>
      </c>
      <c r="P196" s="62" t="s">
        <v>31</v>
      </c>
      <c r="Q196" s="34">
        <f t="shared" si="19"/>
        <v>13710.835474815256</v>
      </c>
      <c r="R196" s="33">
        <f t="shared" si="20"/>
        <v>18012.512896143784</v>
      </c>
      <c r="T196" s="28"/>
      <c r="U196" s="28"/>
    </row>
    <row r="197" spans="1:21" x14ac:dyDescent="0.25">
      <c r="A197" s="29" t="s">
        <v>301</v>
      </c>
      <c r="B197" s="39" t="s">
        <v>302</v>
      </c>
      <c r="C197" s="31" t="s">
        <v>30</v>
      </c>
      <c r="D197" s="61">
        <v>2003.4540000000009</v>
      </c>
      <c r="E197" s="61">
        <v>3154.3374999999965</v>
      </c>
      <c r="F197" s="61">
        <v>4026.8061118380274</v>
      </c>
      <c r="G197" s="61">
        <v>4153.1028075742051</v>
      </c>
      <c r="H197" s="61">
        <v>5543.8792994600699</v>
      </c>
      <c r="I197" s="61">
        <v>4522.8834733145522</v>
      </c>
      <c r="J197" s="61">
        <v>5536.2336678648307</v>
      </c>
      <c r="K197" s="61">
        <v>4640.2285846844306</v>
      </c>
      <c r="L197" s="61">
        <v>7144.517719083944</v>
      </c>
      <c r="M197" s="61">
        <v>4882.5839702659578</v>
      </c>
      <c r="N197" s="61">
        <v>6275.2717913775505</v>
      </c>
      <c r="O197" s="61">
        <v>6729.3760020899826</v>
      </c>
      <c r="P197" s="62" t="s">
        <v>31</v>
      </c>
      <c r="Q197" s="34">
        <f t="shared" si="19"/>
        <v>18198.798835839145</v>
      </c>
      <c r="R197" s="33">
        <f t="shared" si="20"/>
        <v>31229.278479876379</v>
      </c>
      <c r="T197" s="28"/>
      <c r="U197" s="28"/>
    </row>
    <row r="198" spans="1:21" x14ac:dyDescent="0.25">
      <c r="A198" s="29" t="s">
        <v>303</v>
      </c>
      <c r="B198" s="39" t="s">
        <v>304</v>
      </c>
      <c r="C198" s="31" t="s">
        <v>30</v>
      </c>
      <c r="D198" s="61">
        <v>526.19580000000008</v>
      </c>
      <c r="E198" s="61">
        <v>573.75248061930654</v>
      </c>
      <c r="F198" s="61">
        <v>573.75248061930665</v>
      </c>
      <c r="G198" s="61">
        <v>573.75248061930665</v>
      </c>
      <c r="H198" s="61">
        <v>573.75248061930665</v>
      </c>
      <c r="I198" s="61">
        <v>573.75248061930654</v>
      </c>
      <c r="J198" s="61">
        <v>573.75248061930654</v>
      </c>
      <c r="K198" s="61">
        <v>573.75248061930654</v>
      </c>
      <c r="L198" s="61">
        <v>573.75248061930654</v>
      </c>
      <c r="M198" s="61">
        <v>573.75248061930654</v>
      </c>
      <c r="N198" s="61">
        <v>573.75248061930654</v>
      </c>
      <c r="O198" s="61">
        <v>573.75248061930654</v>
      </c>
      <c r="P198" s="62" t="s">
        <v>31</v>
      </c>
      <c r="Q198" s="34">
        <f t="shared" si="19"/>
        <v>2295.0099224772262</v>
      </c>
      <c r="R198" s="33">
        <f t="shared" si="20"/>
        <v>2868.7624030965326</v>
      </c>
      <c r="T198" s="28"/>
      <c r="U198" s="28"/>
    </row>
    <row r="199" spans="1:21" ht="47.25" x14ac:dyDescent="0.25">
      <c r="A199" s="29" t="s">
        <v>305</v>
      </c>
      <c r="B199" s="39" t="s">
        <v>306</v>
      </c>
      <c r="C199" s="31" t="s">
        <v>30</v>
      </c>
      <c r="D199" s="61">
        <v>1814.931</v>
      </c>
      <c r="E199" s="61">
        <v>1638.4658159358064</v>
      </c>
      <c r="F199" s="61">
        <v>1608.105835825306</v>
      </c>
      <c r="G199" s="61">
        <v>2079.1544644919804</v>
      </c>
      <c r="H199" s="61">
        <v>1884.7803658917971</v>
      </c>
      <c r="I199" s="61">
        <v>2081.7765736277952</v>
      </c>
      <c r="J199" s="61">
        <v>2079.7049299795217</v>
      </c>
      <c r="K199" s="61">
        <v>2126.6638758154686</v>
      </c>
      <c r="L199" s="61">
        <v>2242.7297748831074</v>
      </c>
      <c r="M199" s="61">
        <v>2051.0431375733874</v>
      </c>
      <c r="N199" s="61">
        <v>2093.302421600255</v>
      </c>
      <c r="O199" s="61">
        <v>2174.3754208271043</v>
      </c>
      <c r="P199" s="62" t="s">
        <v>31</v>
      </c>
      <c r="Q199" s="34">
        <f t="shared" si="19"/>
        <v>8338.6380515086312</v>
      </c>
      <c r="R199" s="33">
        <f t="shared" si="20"/>
        <v>10474.892913181784</v>
      </c>
      <c r="T199" s="28"/>
      <c r="U199" s="28"/>
    </row>
    <row r="200" spans="1:21" x14ac:dyDescent="0.25">
      <c r="A200" s="29" t="s">
        <v>307</v>
      </c>
      <c r="B200" s="39" t="s">
        <v>308</v>
      </c>
      <c r="C200" s="31" t="s">
        <v>30</v>
      </c>
      <c r="D200" s="61">
        <v>8617.295105456109</v>
      </c>
      <c r="E200" s="61">
        <v>6681.8182868911927</v>
      </c>
      <c r="F200" s="61">
        <v>6506.5079251029047</v>
      </c>
      <c r="G200" s="61">
        <v>6524.00663465859</v>
      </c>
      <c r="H200" s="61">
        <v>9037.8552005575621</v>
      </c>
      <c r="I200" s="61">
        <v>7237.1450851381114</v>
      </c>
      <c r="J200" s="61">
        <v>9295.8187717770252</v>
      </c>
      <c r="K200" s="61">
        <v>7377.3718674947295</v>
      </c>
      <c r="L200" s="61">
        <v>8955.9170100206757</v>
      </c>
      <c r="M200" s="61">
        <v>7723.9122788564946</v>
      </c>
      <c r="N200" s="61">
        <v>7376.1827991512473</v>
      </c>
      <c r="O200" s="61">
        <v>6576.2390796585159</v>
      </c>
      <c r="P200" s="62" t="s">
        <v>31</v>
      </c>
      <c r="Q200" s="34">
        <f t="shared" si="19"/>
        <v>28862.435866147927</v>
      </c>
      <c r="R200" s="33">
        <f t="shared" si="20"/>
        <v>41242.012861165029</v>
      </c>
      <c r="T200" s="28"/>
      <c r="U200" s="28"/>
    </row>
    <row r="201" spans="1:21" ht="31.5" x14ac:dyDescent="0.25">
      <c r="A201" s="29" t="s">
        <v>309</v>
      </c>
      <c r="B201" s="37" t="s">
        <v>310</v>
      </c>
      <c r="C201" s="31" t="s">
        <v>30</v>
      </c>
      <c r="D201" s="61">
        <v>68.606182660003697</v>
      </c>
      <c r="E201" s="61">
        <v>42.994500000000002</v>
      </c>
      <c r="F201" s="61">
        <v>10.402699999999999</v>
      </c>
      <c r="G201" s="61">
        <v>0</v>
      </c>
      <c r="H201" s="61">
        <v>34.081760000000003</v>
      </c>
      <c r="I201" s="61">
        <v>0</v>
      </c>
      <c r="J201" s="61">
        <v>34.081760000000003</v>
      </c>
      <c r="K201" s="61">
        <v>0</v>
      </c>
      <c r="L201" s="61">
        <v>34.081760000000003</v>
      </c>
      <c r="M201" s="61">
        <v>8.0000000000000002E-3</v>
      </c>
      <c r="N201" s="61">
        <v>34.081760000000003</v>
      </c>
      <c r="O201" s="61">
        <v>42.994500000000002</v>
      </c>
      <c r="P201" s="62" t="s">
        <v>31</v>
      </c>
      <c r="Q201" s="34">
        <f t="shared" si="19"/>
        <v>8.0000000000000002E-3</v>
      </c>
      <c r="R201" s="33">
        <f t="shared" si="20"/>
        <v>179.32154000000003</v>
      </c>
      <c r="T201" s="28"/>
      <c r="U201" s="28"/>
    </row>
    <row r="202" spans="1:21" ht="31.5" x14ac:dyDescent="0.25">
      <c r="A202" s="29" t="s">
        <v>311</v>
      </c>
      <c r="B202" s="39" t="s">
        <v>312</v>
      </c>
      <c r="C202" s="31" t="s">
        <v>30</v>
      </c>
      <c r="D202" s="61">
        <v>0</v>
      </c>
      <c r="E202" s="61">
        <v>0</v>
      </c>
      <c r="F202" s="61">
        <v>0</v>
      </c>
      <c r="G202" s="61">
        <v>0</v>
      </c>
      <c r="H202" s="61">
        <v>0</v>
      </c>
      <c r="I202" s="61">
        <v>0</v>
      </c>
      <c r="J202" s="61">
        <v>0</v>
      </c>
      <c r="K202" s="61">
        <v>0</v>
      </c>
      <c r="L202" s="61">
        <v>0</v>
      </c>
      <c r="M202" s="61">
        <v>0</v>
      </c>
      <c r="N202" s="61">
        <v>0</v>
      </c>
      <c r="O202" s="61">
        <v>0</v>
      </c>
      <c r="P202" s="62" t="s">
        <v>31</v>
      </c>
      <c r="Q202" s="34">
        <f t="shared" si="19"/>
        <v>0</v>
      </c>
      <c r="R202" s="33">
        <f t="shared" si="20"/>
        <v>0</v>
      </c>
      <c r="T202" s="28"/>
      <c r="U202" s="28"/>
    </row>
    <row r="203" spans="1:21" ht="31.5" x14ac:dyDescent="0.25">
      <c r="A203" s="29" t="s">
        <v>313</v>
      </c>
      <c r="B203" s="39" t="s">
        <v>314</v>
      </c>
      <c r="C203" s="31" t="s">
        <v>30</v>
      </c>
      <c r="D203" s="61">
        <v>0</v>
      </c>
      <c r="E203" s="61">
        <v>0</v>
      </c>
      <c r="F203" s="61">
        <v>0</v>
      </c>
      <c r="G203" s="61">
        <v>0</v>
      </c>
      <c r="H203" s="61">
        <v>0</v>
      </c>
      <c r="I203" s="61">
        <v>0</v>
      </c>
      <c r="J203" s="61">
        <v>0</v>
      </c>
      <c r="K203" s="61">
        <v>0</v>
      </c>
      <c r="L203" s="61">
        <v>0</v>
      </c>
      <c r="M203" s="61">
        <v>0</v>
      </c>
      <c r="N203" s="61">
        <v>0</v>
      </c>
      <c r="O203" s="61">
        <v>0</v>
      </c>
      <c r="P203" s="62" t="s">
        <v>31</v>
      </c>
      <c r="Q203" s="34">
        <f t="shared" si="19"/>
        <v>0</v>
      </c>
      <c r="R203" s="33">
        <f t="shared" si="20"/>
        <v>0</v>
      </c>
      <c r="T203" s="28"/>
      <c r="U203" s="28"/>
    </row>
    <row r="204" spans="1:21" ht="31.5" x14ac:dyDescent="0.25">
      <c r="A204" s="29" t="s">
        <v>315</v>
      </c>
      <c r="B204" s="38" t="s">
        <v>316</v>
      </c>
      <c r="C204" s="31" t="s">
        <v>30</v>
      </c>
      <c r="D204" s="61">
        <v>0</v>
      </c>
      <c r="E204" s="61">
        <v>0</v>
      </c>
      <c r="F204" s="61">
        <v>0</v>
      </c>
      <c r="G204" s="61">
        <v>0</v>
      </c>
      <c r="H204" s="61">
        <v>0</v>
      </c>
      <c r="I204" s="61">
        <v>0</v>
      </c>
      <c r="J204" s="61">
        <v>0</v>
      </c>
      <c r="K204" s="61">
        <v>0</v>
      </c>
      <c r="L204" s="61">
        <v>0</v>
      </c>
      <c r="M204" s="61">
        <v>0</v>
      </c>
      <c r="N204" s="61">
        <v>0</v>
      </c>
      <c r="O204" s="61">
        <v>0</v>
      </c>
      <c r="P204" s="62" t="s">
        <v>31</v>
      </c>
      <c r="Q204" s="34">
        <f t="shared" si="19"/>
        <v>0</v>
      </c>
      <c r="R204" s="33">
        <f t="shared" si="20"/>
        <v>0</v>
      </c>
      <c r="T204" s="28"/>
      <c r="U204" s="28"/>
    </row>
    <row r="205" spans="1:21" x14ac:dyDescent="0.25">
      <c r="A205" s="29" t="s">
        <v>317</v>
      </c>
      <c r="B205" s="40" t="s">
        <v>318</v>
      </c>
      <c r="C205" s="31" t="s">
        <v>30</v>
      </c>
      <c r="D205" s="61">
        <v>0</v>
      </c>
      <c r="E205" s="61">
        <v>0</v>
      </c>
      <c r="F205" s="61">
        <v>0</v>
      </c>
      <c r="G205" s="61">
        <v>0</v>
      </c>
      <c r="H205" s="61">
        <v>0</v>
      </c>
      <c r="I205" s="61">
        <v>0</v>
      </c>
      <c r="J205" s="61">
        <v>0</v>
      </c>
      <c r="K205" s="61">
        <v>0</v>
      </c>
      <c r="L205" s="61">
        <v>0</v>
      </c>
      <c r="M205" s="61">
        <v>0</v>
      </c>
      <c r="N205" s="61">
        <v>0</v>
      </c>
      <c r="O205" s="61">
        <v>0</v>
      </c>
      <c r="P205" s="62" t="s">
        <v>31</v>
      </c>
      <c r="Q205" s="34">
        <f t="shared" si="19"/>
        <v>0</v>
      </c>
      <c r="R205" s="33">
        <f t="shared" si="20"/>
        <v>0</v>
      </c>
      <c r="T205" s="28"/>
      <c r="U205" s="28"/>
    </row>
    <row r="206" spans="1:21" ht="31.5" x14ac:dyDescent="0.25">
      <c r="A206" s="29" t="s">
        <v>319</v>
      </c>
      <c r="B206" s="40" t="s">
        <v>320</v>
      </c>
      <c r="C206" s="31" t="s">
        <v>30</v>
      </c>
      <c r="D206" s="61">
        <v>0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1">
        <v>0</v>
      </c>
      <c r="L206" s="61">
        <v>0</v>
      </c>
      <c r="M206" s="61">
        <v>0</v>
      </c>
      <c r="N206" s="61">
        <v>0</v>
      </c>
      <c r="O206" s="61">
        <v>0</v>
      </c>
      <c r="P206" s="62" t="s">
        <v>31</v>
      </c>
      <c r="Q206" s="34">
        <f t="shared" si="19"/>
        <v>0</v>
      </c>
      <c r="R206" s="33">
        <f t="shared" si="20"/>
        <v>0</v>
      </c>
      <c r="T206" s="28"/>
      <c r="U206" s="28"/>
    </row>
    <row r="207" spans="1:21" x14ac:dyDescent="0.25">
      <c r="A207" s="29" t="s">
        <v>321</v>
      </c>
      <c r="B207" s="40" t="s">
        <v>322</v>
      </c>
      <c r="C207" s="31" t="s">
        <v>30</v>
      </c>
      <c r="D207" s="61">
        <v>68.606182660003697</v>
      </c>
      <c r="E207" s="61">
        <v>42.994500000000002</v>
      </c>
      <c r="F207" s="61">
        <v>10.402699999999999</v>
      </c>
      <c r="G207" s="61">
        <v>0</v>
      </c>
      <c r="H207" s="61">
        <v>34.081760000000003</v>
      </c>
      <c r="I207" s="61">
        <v>0</v>
      </c>
      <c r="J207" s="61">
        <v>34.081760000000003</v>
      </c>
      <c r="K207" s="61">
        <v>0</v>
      </c>
      <c r="L207" s="61">
        <v>34.081760000000003</v>
      </c>
      <c r="M207" s="61">
        <v>8.0000000000000002E-3</v>
      </c>
      <c r="N207" s="61">
        <v>34.081760000000003</v>
      </c>
      <c r="O207" s="61">
        <v>42.994500000000002</v>
      </c>
      <c r="P207" s="62" t="s">
        <v>31</v>
      </c>
      <c r="Q207" s="34">
        <f t="shared" si="19"/>
        <v>8.0000000000000002E-3</v>
      </c>
      <c r="R207" s="33">
        <f t="shared" si="20"/>
        <v>179.32154000000003</v>
      </c>
      <c r="T207" s="28"/>
      <c r="U207" s="28"/>
    </row>
    <row r="208" spans="1:21" ht="31.5" x14ac:dyDescent="0.25">
      <c r="A208" s="29" t="s">
        <v>323</v>
      </c>
      <c r="B208" s="40" t="s">
        <v>324</v>
      </c>
      <c r="C208" s="31" t="s">
        <v>325</v>
      </c>
      <c r="D208" s="61">
        <v>17930.542236999998</v>
      </c>
      <c r="E208" s="61">
        <v>14374.125339999999</v>
      </c>
      <c r="F208" s="61">
        <v>19508.703193999998</v>
      </c>
      <c r="G208" s="61">
        <v>20451.147595999999</v>
      </c>
      <c r="H208" s="61">
        <v>20640.854886999998</v>
      </c>
      <c r="I208" s="61">
        <v>23159.855835999999</v>
      </c>
      <c r="J208" s="61">
        <v>23150.036025999998</v>
      </c>
      <c r="K208" s="61">
        <v>22242.347030000001</v>
      </c>
      <c r="L208" s="61">
        <v>22221.855727999999</v>
      </c>
      <c r="M208" s="61">
        <v>20884.707790999997</v>
      </c>
      <c r="N208" s="61">
        <v>20880.720860999998</v>
      </c>
      <c r="O208" s="61">
        <v>20870.605168000002</v>
      </c>
      <c r="P208" s="62" t="s">
        <v>31</v>
      </c>
      <c r="Q208" s="34">
        <f t="shared" si="19"/>
        <v>86738.058252999996</v>
      </c>
      <c r="R208" s="33">
        <f t="shared" si="20"/>
        <v>107764.07266999999</v>
      </c>
      <c r="T208" s="28"/>
      <c r="U208" s="28"/>
    </row>
    <row r="209" spans="1:21" x14ac:dyDescent="0.25">
      <c r="A209" s="29" t="s">
        <v>326</v>
      </c>
      <c r="B209" s="40" t="s">
        <v>327</v>
      </c>
      <c r="C209" s="31" t="s">
        <v>325</v>
      </c>
      <c r="D209" s="61">
        <v>17930.542236999998</v>
      </c>
      <c r="E209" s="61">
        <v>14374.125339999999</v>
      </c>
      <c r="F209" s="61">
        <v>19508.703193999998</v>
      </c>
      <c r="G209" s="61">
        <v>20451.147595999999</v>
      </c>
      <c r="H209" s="61">
        <v>20640.854886999998</v>
      </c>
      <c r="I209" s="61">
        <v>23159.855835999999</v>
      </c>
      <c r="J209" s="61">
        <v>23150.036025999998</v>
      </c>
      <c r="K209" s="61">
        <v>22242.347030000001</v>
      </c>
      <c r="L209" s="61">
        <v>22221.855727999999</v>
      </c>
      <c r="M209" s="61">
        <v>20884.707790999997</v>
      </c>
      <c r="N209" s="61">
        <v>20880.720860999998</v>
      </c>
      <c r="O209" s="61">
        <v>20870.605168000002</v>
      </c>
      <c r="P209" s="62" t="s">
        <v>31</v>
      </c>
      <c r="Q209" s="34">
        <f t="shared" si="19"/>
        <v>86738.058252999996</v>
      </c>
      <c r="R209" s="33">
        <f t="shared" si="20"/>
        <v>107764.07266999999</v>
      </c>
      <c r="T209" s="28"/>
      <c r="U209" s="28"/>
    </row>
    <row r="210" spans="1:21" x14ac:dyDescent="0.25">
      <c r="A210" s="29" t="s">
        <v>328</v>
      </c>
      <c r="B210" s="40" t="s">
        <v>329</v>
      </c>
      <c r="C210" s="31" t="s">
        <v>325</v>
      </c>
      <c r="D210" s="61">
        <v>11104.543676000001</v>
      </c>
      <c r="E210" s="61">
        <v>9188.8505729999997</v>
      </c>
      <c r="F210" s="61">
        <v>14939.994635999999</v>
      </c>
      <c r="G210" s="61">
        <v>17971.418139999998</v>
      </c>
      <c r="H210" s="61">
        <v>17188.202680999999</v>
      </c>
      <c r="I210" s="61">
        <v>19955.080491000001</v>
      </c>
      <c r="J210" s="61">
        <v>20057.190854</v>
      </c>
      <c r="K210" s="61">
        <v>19141.003671999999</v>
      </c>
      <c r="L210" s="61">
        <v>19035.447046000001</v>
      </c>
      <c r="M210" s="61">
        <v>18384.690364999999</v>
      </c>
      <c r="N210" s="61">
        <v>18001.971951</v>
      </c>
      <c r="O210" s="61">
        <v>17781.954193000001</v>
      </c>
      <c r="P210" s="62" t="s">
        <v>31</v>
      </c>
      <c r="Q210" s="34">
        <f t="shared" si="19"/>
        <v>75452.192667999989</v>
      </c>
      <c r="R210" s="33">
        <f t="shared" si="20"/>
        <v>92064.766724999994</v>
      </c>
      <c r="T210" s="28"/>
      <c r="U210" s="28"/>
    </row>
    <row r="211" spans="1:21" x14ac:dyDescent="0.25">
      <c r="A211" s="29" t="s">
        <v>330</v>
      </c>
      <c r="B211" s="40" t="s">
        <v>331</v>
      </c>
      <c r="C211" s="31" t="s">
        <v>325</v>
      </c>
      <c r="D211" s="61">
        <v>3229.9646199999988</v>
      </c>
      <c r="E211" s="61">
        <v>4854.8713219999991</v>
      </c>
      <c r="F211" s="61">
        <v>4124.6651790000005</v>
      </c>
      <c r="G211" s="61">
        <v>2362.7956389999999</v>
      </c>
      <c r="H211" s="61">
        <v>3318.1003940000001</v>
      </c>
      <c r="I211" s="61">
        <v>3009.8189759999996</v>
      </c>
      <c r="J211" s="61">
        <v>2889.8458179999993</v>
      </c>
      <c r="K211" s="61">
        <v>2388.9198560000004</v>
      </c>
      <c r="L211" s="61">
        <v>2479.14363</v>
      </c>
      <c r="M211" s="61">
        <v>2124.7779690000002</v>
      </c>
      <c r="N211" s="61">
        <v>2380.8646829999998</v>
      </c>
      <c r="O211" s="61">
        <v>3001.3364520000005</v>
      </c>
      <c r="P211" s="62" t="s">
        <v>31</v>
      </c>
      <c r="Q211" s="34">
        <f t="shared" si="19"/>
        <v>9886.3124399999997</v>
      </c>
      <c r="R211" s="33">
        <f t="shared" si="20"/>
        <v>14069.290977000001</v>
      </c>
      <c r="T211" s="28"/>
      <c r="U211" s="28"/>
    </row>
    <row r="212" spans="1:21" ht="31.5" x14ac:dyDescent="0.25">
      <c r="A212" s="29" t="s">
        <v>332</v>
      </c>
      <c r="B212" s="40" t="s">
        <v>333</v>
      </c>
      <c r="C212" s="31" t="s">
        <v>325</v>
      </c>
      <c r="D212" s="61">
        <v>464.62403599999999</v>
      </c>
      <c r="E212" s="61">
        <v>263.591341</v>
      </c>
      <c r="F212" s="61">
        <v>315.77306600000003</v>
      </c>
      <c r="G212" s="61">
        <v>93.043816999999976</v>
      </c>
      <c r="H212" s="61">
        <v>87.050612000000001</v>
      </c>
      <c r="I212" s="61">
        <v>194.956369</v>
      </c>
      <c r="J212" s="61">
        <v>202.99935399999998</v>
      </c>
      <c r="K212" s="61">
        <v>712.4235020000001</v>
      </c>
      <c r="L212" s="61">
        <v>707.26505200000008</v>
      </c>
      <c r="M212" s="61">
        <v>375.23945699999996</v>
      </c>
      <c r="N212" s="61">
        <v>497.88422699999995</v>
      </c>
      <c r="O212" s="61">
        <v>87.314523000000008</v>
      </c>
      <c r="P212" s="62" t="s">
        <v>31</v>
      </c>
      <c r="Q212" s="34">
        <f t="shared" si="19"/>
        <v>1375.663145</v>
      </c>
      <c r="R212" s="33">
        <f t="shared" si="20"/>
        <v>1582.513768</v>
      </c>
      <c r="T212" s="28"/>
      <c r="U212" s="28"/>
    </row>
    <row r="213" spans="1:21" ht="31.5" x14ac:dyDescent="0.25">
      <c r="A213" s="29" t="s">
        <v>334</v>
      </c>
      <c r="B213" s="40" t="s">
        <v>335</v>
      </c>
      <c r="C213" s="31" t="s">
        <v>325</v>
      </c>
      <c r="D213" s="61">
        <v>3059.7524079999998</v>
      </c>
      <c r="E213" s="61">
        <v>1.1159999999999999</v>
      </c>
      <c r="F213" s="61">
        <v>53.56024</v>
      </c>
      <c r="G213" s="61">
        <v>0</v>
      </c>
      <c r="H213" s="61">
        <v>0</v>
      </c>
      <c r="I213" s="61">
        <v>0</v>
      </c>
      <c r="J213" s="61">
        <v>0</v>
      </c>
      <c r="K213" s="61">
        <v>0</v>
      </c>
      <c r="L213" s="61">
        <v>0</v>
      </c>
      <c r="M213" s="61">
        <v>0</v>
      </c>
      <c r="N213" s="61">
        <v>0</v>
      </c>
      <c r="O213" s="61">
        <v>0</v>
      </c>
      <c r="P213" s="62" t="s">
        <v>31</v>
      </c>
      <c r="Q213" s="34">
        <f t="shared" si="19"/>
        <v>0</v>
      </c>
      <c r="R213" s="33">
        <f t="shared" si="20"/>
        <v>0</v>
      </c>
      <c r="T213" s="28"/>
      <c r="U213" s="28"/>
    </row>
    <row r="214" spans="1:21" ht="31.5" x14ac:dyDescent="0.25">
      <c r="A214" s="29" t="s">
        <v>336</v>
      </c>
      <c r="B214" s="40" t="s">
        <v>337</v>
      </c>
      <c r="C214" s="31" t="s">
        <v>325</v>
      </c>
      <c r="D214" s="61">
        <v>71.657496999999992</v>
      </c>
      <c r="E214" s="61">
        <v>65.696104000000005</v>
      </c>
      <c r="F214" s="61">
        <v>74.710072999999994</v>
      </c>
      <c r="G214" s="61">
        <v>23.89</v>
      </c>
      <c r="H214" s="61">
        <v>47.501199999999997</v>
      </c>
      <c r="I214" s="61">
        <v>0</v>
      </c>
      <c r="J214" s="61">
        <v>0</v>
      </c>
      <c r="K214" s="61">
        <v>0</v>
      </c>
      <c r="L214" s="61">
        <v>0</v>
      </c>
      <c r="M214" s="61">
        <v>0</v>
      </c>
      <c r="N214" s="61">
        <v>0</v>
      </c>
      <c r="O214" s="61">
        <v>0</v>
      </c>
      <c r="P214" s="62" t="s">
        <v>31</v>
      </c>
      <c r="Q214" s="34">
        <f t="shared" si="19"/>
        <v>23.89</v>
      </c>
      <c r="R214" s="33">
        <f t="shared" si="20"/>
        <v>47.501199999999997</v>
      </c>
      <c r="T214" s="28"/>
      <c r="U214" s="28"/>
    </row>
    <row r="215" spans="1:21" ht="31.5" x14ac:dyDescent="0.25">
      <c r="A215" s="29" t="s">
        <v>338</v>
      </c>
      <c r="B215" s="40" t="s">
        <v>339</v>
      </c>
      <c r="C215" s="31" t="s">
        <v>325</v>
      </c>
      <c r="D215" s="61">
        <v>0</v>
      </c>
      <c r="E215" s="61">
        <v>0</v>
      </c>
      <c r="F215" s="61">
        <v>0</v>
      </c>
      <c r="G215" s="61">
        <v>0</v>
      </c>
      <c r="H215" s="61">
        <v>0</v>
      </c>
      <c r="I215" s="61">
        <v>0</v>
      </c>
      <c r="J215" s="61">
        <v>0</v>
      </c>
      <c r="K215" s="61">
        <v>0</v>
      </c>
      <c r="L215" s="61">
        <v>0</v>
      </c>
      <c r="M215" s="61">
        <v>0</v>
      </c>
      <c r="N215" s="61">
        <v>0</v>
      </c>
      <c r="O215" s="61">
        <v>0</v>
      </c>
      <c r="P215" s="62" t="s">
        <v>31</v>
      </c>
      <c r="Q215" s="34">
        <f t="shared" si="19"/>
        <v>0</v>
      </c>
      <c r="R215" s="33">
        <f t="shared" si="20"/>
        <v>0</v>
      </c>
      <c r="T215" s="28"/>
      <c r="U215" s="28"/>
    </row>
    <row r="216" spans="1:21" x14ac:dyDescent="0.25">
      <c r="A216" s="29" t="s">
        <v>340</v>
      </c>
      <c r="B216" s="40" t="s">
        <v>341</v>
      </c>
      <c r="C216" s="31" t="s">
        <v>325</v>
      </c>
      <c r="D216" s="61">
        <v>0</v>
      </c>
      <c r="E216" s="61">
        <v>0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1">
        <v>0</v>
      </c>
      <c r="L216" s="61">
        <v>0</v>
      </c>
      <c r="M216" s="61">
        <v>0</v>
      </c>
      <c r="N216" s="61">
        <v>0</v>
      </c>
      <c r="O216" s="61">
        <v>0</v>
      </c>
      <c r="P216" s="62" t="s">
        <v>31</v>
      </c>
      <c r="Q216" s="34">
        <f t="shared" si="19"/>
        <v>0</v>
      </c>
      <c r="R216" s="33">
        <f t="shared" si="20"/>
        <v>0</v>
      </c>
      <c r="T216" s="28"/>
      <c r="U216" s="28"/>
    </row>
    <row r="217" spans="1:21" ht="31.5" x14ac:dyDescent="0.25">
      <c r="A217" s="29" t="s">
        <v>342</v>
      </c>
      <c r="B217" s="40" t="s">
        <v>343</v>
      </c>
      <c r="C217" s="31" t="s">
        <v>325</v>
      </c>
      <c r="D217" s="61">
        <v>0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61">
        <v>0</v>
      </c>
      <c r="M217" s="61">
        <v>0</v>
      </c>
      <c r="N217" s="61">
        <v>0</v>
      </c>
      <c r="O217" s="61">
        <v>0</v>
      </c>
      <c r="P217" s="62" t="s">
        <v>31</v>
      </c>
      <c r="Q217" s="34">
        <f t="shared" si="19"/>
        <v>0</v>
      </c>
      <c r="R217" s="33">
        <f t="shared" si="20"/>
        <v>0</v>
      </c>
      <c r="T217" s="28"/>
      <c r="U217" s="28"/>
    </row>
    <row r="218" spans="1:21" x14ac:dyDescent="0.25">
      <c r="A218" s="29" t="s">
        <v>344</v>
      </c>
      <c r="B218" s="40" t="s">
        <v>122</v>
      </c>
      <c r="C218" s="31" t="s">
        <v>31</v>
      </c>
      <c r="D218" s="61">
        <v>0</v>
      </c>
      <c r="E218" s="61">
        <v>0</v>
      </c>
      <c r="F218" s="61">
        <v>0</v>
      </c>
      <c r="G218" s="61">
        <v>0</v>
      </c>
      <c r="H218" s="61">
        <v>0</v>
      </c>
      <c r="I218" s="61">
        <v>0</v>
      </c>
      <c r="J218" s="61">
        <v>0</v>
      </c>
      <c r="K218" s="61">
        <v>0</v>
      </c>
      <c r="L218" s="61">
        <v>0</v>
      </c>
      <c r="M218" s="61">
        <v>0</v>
      </c>
      <c r="N218" s="61">
        <v>0</v>
      </c>
      <c r="O218" s="61">
        <v>0</v>
      </c>
      <c r="P218" s="62" t="s">
        <v>31</v>
      </c>
      <c r="Q218" s="34">
        <f t="shared" si="19"/>
        <v>0</v>
      </c>
      <c r="R218" s="33">
        <f t="shared" si="20"/>
        <v>0</v>
      </c>
      <c r="T218" s="28"/>
      <c r="U218" s="28"/>
    </row>
    <row r="219" spans="1:21" s="5" customFormat="1" ht="31.5" x14ac:dyDescent="0.25">
      <c r="A219" s="63" t="s">
        <v>345</v>
      </c>
      <c r="B219" s="64" t="s">
        <v>346</v>
      </c>
      <c r="C219" s="65" t="s">
        <v>325</v>
      </c>
      <c r="D219" s="66">
        <v>0</v>
      </c>
      <c r="E219" s="66">
        <v>47.440494000000008</v>
      </c>
      <c r="F219" s="66">
        <v>50.062394000000012</v>
      </c>
      <c r="G219" s="66">
        <v>38.238900999999998</v>
      </c>
      <c r="H219" s="66">
        <v>37.264044999999996</v>
      </c>
      <c r="I219" s="66">
        <v>39.001613999999996</v>
      </c>
      <c r="J219" s="66">
        <v>39.686895</v>
      </c>
      <c r="K219" s="66">
        <v>30.242448000000003</v>
      </c>
      <c r="L219" s="66">
        <v>30.650279999999999</v>
      </c>
      <c r="M219" s="66">
        <v>42.161715000000001</v>
      </c>
      <c r="N219" s="66">
        <v>42.436003999999997</v>
      </c>
      <c r="O219" s="66">
        <v>45.955633999999996</v>
      </c>
      <c r="P219" s="62" t="s">
        <v>31</v>
      </c>
      <c r="Q219" s="67">
        <f t="shared" si="19"/>
        <v>149.644678</v>
      </c>
      <c r="R219" s="68">
        <f t="shared" si="20"/>
        <v>195.99285799999998</v>
      </c>
      <c r="T219" s="28"/>
      <c r="U219" s="28"/>
    </row>
    <row r="220" spans="1:21" x14ac:dyDescent="0.25">
      <c r="A220" s="29" t="s">
        <v>347</v>
      </c>
      <c r="B220" s="37" t="s">
        <v>348</v>
      </c>
      <c r="C220" s="31" t="s">
        <v>30</v>
      </c>
      <c r="D220" s="61">
        <v>18452.15086206</v>
      </c>
      <c r="E220" s="61">
        <v>23481.170499400007</v>
      </c>
      <c r="F220" s="61">
        <v>8886.8954472600017</v>
      </c>
      <c r="G220" s="61">
        <v>8778.552514373614</v>
      </c>
      <c r="H220" s="61">
        <v>11502.472675859995</v>
      </c>
      <c r="I220" s="61">
        <v>13472.965827263259</v>
      </c>
      <c r="J220" s="61">
        <v>13030.423685120004</v>
      </c>
      <c r="K220" s="61">
        <v>9786.0072738946055</v>
      </c>
      <c r="L220" s="61">
        <v>9434.3797648700001</v>
      </c>
      <c r="M220" s="61">
        <v>6048.4391446659292</v>
      </c>
      <c r="N220" s="61">
        <v>6206.8039964100008</v>
      </c>
      <c r="O220" s="61">
        <v>1678.8696710000002</v>
      </c>
      <c r="P220" s="62" t="s">
        <v>31</v>
      </c>
      <c r="Q220" s="34">
        <f t="shared" si="19"/>
        <v>38085.964760197407</v>
      </c>
      <c r="R220" s="33">
        <f t="shared" si="20"/>
        <v>41852.949793259999</v>
      </c>
      <c r="T220" s="28"/>
      <c r="U220" s="28"/>
    </row>
    <row r="221" spans="1:21" x14ac:dyDescent="0.25">
      <c r="A221" s="29" t="s">
        <v>349</v>
      </c>
      <c r="B221" s="39" t="s">
        <v>350</v>
      </c>
      <c r="C221" s="31" t="s">
        <v>30</v>
      </c>
      <c r="D221" s="61">
        <v>243.91316072000001</v>
      </c>
      <c r="E221" s="61">
        <v>78.245499999999993</v>
      </c>
      <c r="F221" s="61">
        <v>110.40002999999999</v>
      </c>
      <c r="G221" s="61">
        <v>60.000000000000007</v>
      </c>
      <c r="H221" s="61">
        <v>60</v>
      </c>
      <c r="I221" s="61">
        <v>60.000000000000007</v>
      </c>
      <c r="J221" s="61">
        <v>60.000000000000014</v>
      </c>
      <c r="K221" s="61">
        <v>60</v>
      </c>
      <c r="L221" s="61">
        <v>60.000000000000007</v>
      </c>
      <c r="M221" s="61">
        <v>60</v>
      </c>
      <c r="N221" s="61">
        <v>60.000000000000014</v>
      </c>
      <c r="O221" s="61">
        <v>60.000000000000014</v>
      </c>
      <c r="P221" s="62" t="s">
        <v>31</v>
      </c>
      <c r="Q221" s="34">
        <f t="shared" si="19"/>
        <v>240</v>
      </c>
      <c r="R221" s="33">
        <f t="shared" si="20"/>
        <v>300.00000000000006</v>
      </c>
      <c r="T221" s="28"/>
      <c r="U221" s="28"/>
    </row>
    <row r="222" spans="1:21" x14ac:dyDescent="0.25">
      <c r="A222" s="29" t="s">
        <v>351</v>
      </c>
      <c r="B222" s="39" t="s">
        <v>352</v>
      </c>
      <c r="C222" s="31" t="s">
        <v>30</v>
      </c>
      <c r="D222" s="61">
        <v>18208.227701340002</v>
      </c>
      <c r="E222" s="61">
        <v>23402.924999400006</v>
      </c>
      <c r="F222" s="61">
        <v>8776.495417260001</v>
      </c>
      <c r="G222" s="61">
        <v>8718.552514373614</v>
      </c>
      <c r="H222" s="61">
        <v>11442.472675859997</v>
      </c>
      <c r="I222" s="61">
        <v>13412.965827263259</v>
      </c>
      <c r="J222" s="61">
        <v>12970.423685120004</v>
      </c>
      <c r="K222" s="61">
        <v>9726.0072738946055</v>
      </c>
      <c r="L222" s="61">
        <v>9374.3797648700001</v>
      </c>
      <c r="M222" s="61">
        <v>5988.4391446659292</v>
      </c>
      <c r="N222" s="61">
        <v>6146.8039964100008</v>
      </c>
      <c r="O222" s="61">
        <v>1618.8696710000002</v>
      </c>
      <c r="P222" s="62" t="s">
        <v>31</v>
      </c>
      <c r="Q222" s="34">
        <f t="shared" si="19"/>
        <v>37845.964760197407</v>
      </c>
      <c r="R222" s="33">
        <f t="shared" si="20"/>
        <v>41552.949793260006</v>
      </c>
      <c r="T222" s="28"/>
      <c r="U222" s="28"/>
    </row>
    <row r="223" spans="1:21" x14ac:dyDescent="0.25">
      <c r="A223" s="29" t="s">
        <v>353</v>
      </c>
      <c r="B223" s="38" t="s">
        <v>354</v>
      </c>
      <c r="C223" s="31" t="s">
        <v>30</v>
      </c>
      <c r="D223" s="61">
        <v>0</v>
      </c>
      <c r="E223" s="61">
        <v>1785.2538794500001</v>
      </c>
      <c r="F223" s="61">
        <v>0</v>
      </c>
      <c r="G223" s="61">
        <v>0</v>
      </c>
      <c r="H223" s="61">
        <v>0</v>
      </c>
      <c r="I223" s="61">
        <v>0</v>
      </c>
      <c r="J223" s="61">
        <v>0</v>
      </c>
      <c r="K223" s="61">
        <v>0</v>
      </c>
      <c r="L223" s="61">
        <v>0</v>
      </c>
      <c r="M223" s="61">
        <v>0</v>
      </c>
      <c r="N223" s="61">
        <v>0</v>
      </c>
      <c r="O223" s="61">
        <v>0</v>
      </c>
      <c r="P223" s="62" t="s">
        <v>31</v>
      </c>
      <c r="Q223" s="34">
        <f t="shared" si="19"/>
        <v>0</v>
      </c>
      <c r="R223" s="33">
        <f t="shared" si="20"/>
        <v>0</v>
      </c>
      <c r="T223" s="28"/>
      <c r="U223" s="28"/>
    </row>
    <row r="224" spans="1:21" x14ac:dyDescent="0.25">
      <c r="A224" s="29" t="s">
        <v>355</v>
      </c>
      <c r="B224" s="38" t="s">
        <v>356</v>
      </c>
      <c r="C224" s="31" t="s">
        <v>30</v>
      </c>
      <c r="D224" s="61">
        <v>2890.29249463</v>
      </c>
      <c r="E224" s="61">
        <v>410.15813500000002</v>
      </c>
      <c r="F224" s="61">
        <v>1100.9085190000001</v>
      </c>
      <c r="G224" s="61">
        <v>1562.1074979999999</v>
      </c>
      <c r="H224" s="61">
        <v>1562.1075080000001</v>
      </c>
      <c r="I224" s="61">
        <v>2863.3648029999999</v>
      </c>
      <c r="J224" s="61">
        <v>2863.3648199999998</v>
      </c>
      <c r="K224" s="61">
        <v>2682.162519</v>
      </c>
      <c r="L224" s="61">
        <v>2682.1625190000004</v>
      </c>
      <c r="M224" s="61">
        <v>1711.1114540000001</v>
      </c>
      <c r="N224" s="61">
        <v>1711.1114700000001</v>
      </c>
      <c r="O224" s="61">
        <v>1618.8696710000002</v>
      </c>
      <c r="P224" s="62" t="s">
        <v>31</v>
      </c>
      <c r="Q224" s="34">
        <f t="shared" si="19"/>
        <v>8818.7462739999992</v>
      </c>
      <c r="R224" s="33">
        <f t="shared" si="20"/>
        <v>10437.615988000001</v>
      </c>
      <c r="T224" s="28"/>
      <c r="U224" s="28"/>
    </row>
    <row r="225" spans="1:21" x14ac:dyDescent="0.25">
      <c r="A225" s="29" t="s">
        <v>357</v>
      </c>
      <c r="B225" s="38" t="s">
        <v>358</v>
      </c>
      <c r="C225" s="31" t="s">
        <v>30</v>
      </c>
      <c r="D225" s="61">
        <v>15317.935206709999</v>
      </c>
      <c r="E225" s="61">
        <v>21207.512984950004</v>
      </c>
      <c r="F225" s="61">
        <v>7675.5868982600005</v>
      </c>
      <c r="G225" s="61">
        <v>7156.4450163736146</v>
      </c>
      <c r="H225" s="61">
        <v>9880.3651678599981</v>
      </c>
      <c r="I225" s="61">
        <v>10549.601024263258</v>
      </c>
      <c r="J225" s="61">
        <v>10107.058865120005</v>
      </c>
      <c r="K225" s="61">
        <v>7043.8447548946051</v>
      </c>
      <c r="L225" s="61">
        <v>6692.2172458699997</v>
      </c>
      <c r="M225" s="61">
        <v>4277.3276906659294</v>
      </c>
      <c r="N225" s="61">
        <v>4435.6925264100009</v>
      </c>
      <c r="O225" s="61">
        <v>0</v>
      </c>
      <c r="P225" s="62" t="s">
        <v>31</v>
      </c>
      <c r="Q225" s="34">
        <f t="shared" si="19"/>
        <v>29027.218486197409</v>
      </c>
      <c r="R225" s="33">
        <f t="shared" si="20"/>
        <v>31115.333805260001</v>
      </c>
      <c r="T225" s="28"/>
      <c r="U225" s="28"/>
    </row>
    <row r="226" spans="1:21" x14ac:dyDescent="0.25">
      <c r="A226" s="29" t="s">
        <v>359</v>
      </c>
      <c r="B226" s="39" t="s">
        <v>360</v>
      </c>
      <c r="C226" s="31" t="s">
        <v>30</v>
      </c>
      <c r="D226" s="61">
        <v>0</v>
      </c>
      <c r="E226" s="61">
        <v>0</v>
      </c>
      <c r="F226" s="61">
        <v>0</v>
      </c>
      <c r="G226" s="61">
        <v>0</v>
      </c>
      <c r="H226" s="61">
        <v>0</v>
      </c>
      <c r="I226" s="61">
        <v>0</v>
      </c>
      <c r="J226" s="61">
        <v>0</v>
      </c>
      <c r="K226" s="61">
        <v>0</v>
      </c>
      <c r="L226" s="61">
        <v>0</v>
      </c>
      <c r="M226" s="61">
        <v>0</v>
      </c>
      <c r="N226" s="61">
        <v>0</v>
      </c>
      <c r="O226" s="61">
        <v>0</v>
      </c>
      <c r="P226" s="62" t="s">
        <v>31</v>
      </c>
      <c r="Q226" s="34">
        <f t="shared" si="19"/>
        <v>0</v>
      </c>
      <c r="R226" s="33">
        <f t="shared" si="20"/>
        <v>0</v>
      </c>
      <c r="T226" s="28"/>
      <c r="U226" s="28"/>
    </row>
    <row r="227" spans="1:21" ht="31.5" x14ac:dyDescent="0.25">
      <c r="A227" s="29" t="s">
        <v>361</v>
      </c>
      <c r="B227" s="39" t="s">
        <v>362</v>
      </c>
      <c r="C227" s="31" t="s">
        <v>30</v>
      </c>
      <c r="D227" s="61">
        <v>0</v>
      </c>
      <c r="E227" s="61">
        <v>0</v>
      </c>
      <c r="F227" s="61">
        <v>0</v>
      </c>
      <c r="G227" s="61">
        <v>0</v>
      </c>
      <c r="H227" s="61">
        <v>0</v>
      </c>
      <c r="I227" s="61">
        <v>0</v>
      </c>
      <c r="J227" s="61">
        <v>0</v>
      </c>
      <c r="K227" s="61">
        <v>0</v>
      </c>
      <c r="L227" s="61">
        <v>0</v>
      </c>
      <c r="M227" s="61">
        <v>0</v>
      </c>
      <c r="N227" s="61">
        <v>0</v>
      </c>
      <c r="O227" s="61">
        <v>0</v>
      </c>
      <c r="P227" s="62" t="s">
        <v>31</v>
      </c>
      <c r="Q227" s="34">
        <f t="shared" si="19"/>
        <v>0</v>
      </c>
      <c r="R227" s="33">
        <f t="shared" si="20"/>
        <v>0</v>
      </c>
      <c r="T227" s="28"/>
      <c r="U227" s="28"/>
    </row>
    <row r="228" spans="1:21" x14ac:dyDescent="0.25">
      <c r="A228" s="29" t="s">
        <v>363</v>
      </c>
      <c r="B228" s="38" t="s">
        <v>364</v>
      </c>
      <c r="C228" s="31" t="s">
        <v>30</v>
      </c>
      <c r="D228" s="61">
        <v>0</v>
      </c>
      <c r="E228" s="61">
        <v>0</v>
      </c>
      <c r="F228" s="61">
        <v>0</v>
      </c>
      <c r="G228" s="61">
        <v>0</v>
      </c>
      <c r="H228" s="61">
        <v>0</v>
      </c>
      <c r="I228" s="61">
        <v>0</v>
      </c>
      <c r="J228" s="61">
        <v>0</v>
      </c>
      <c r="K228" s="61">
        <v>0</v>
      </c>
      <c r="L228" s="61">
        <v>0</v>
      </c>
      <c r="M228" s="61">
        <v>0</v>
      </c>
      <c r="N228" s="61">
        <v>0</v>
      </c>
      <c r="O228" s="61">
        <v>0</v>
      </c>
      <c r="P228" s="62" t="s">
        <v>31</v>
      </c>
      <c r="Q228" s="34">
        <f t="shared" si="19"/>
        <v>0</v>
      </c>
      <c r="R228" s="33">
        <f t="shared" si="20"/>
        <v>0</v>
      </c>
      <c r="T228" s="28"/>
      <c r="U228" s="28"/>
    </row>
    <row r="229" spans="1:21" x14ac:dyDescent="0.25">
      <c r="A229" s="29" t="s">
        <v>365</v>
      </c>
      <c r="B229" s="38" t="s">
        <v>366</v>
      </c>
      <c r="C229" s="31" t="s">
        <v>30</v>
      </c>
      <c r="D229" s="61">
        <v>0</v>
      </c>
      <c r="E229" s="61">
        <v>0</v>
      </c>
      <c r="F229" s="61">
        <v>0</v>
      </c>
      <c r="G229" s="61">
        <v>0</v>
      </c>
      <c r="H229" s="61">
        <v>0</v>
      </c>
      <c r="I229" s="61">
        <v>0</v>
      </c>
      <c r="J229" s="61">
        <v>0</v>
      </c>
      <c r="K229" s="61">
        <v>0</v>
      </c>
      <c r="L229" s="61">
        <v>0</v>
      </c>
      <c r="M229" s="61">
        <v>0</v>
      </c>
      <c r="N229" s="61">
        <v>0</v>
      </c>
      <c r="O229" s="61">
        <v>0</v>
      </c>
      <c r="P229" s="62" t="s">
        <v>31</v>
      </c>
      <c r="Q229" s="34">
        <f t="shared" ref="Q229:Q251" si="21">IFERROR(G229+I229+K229+M229,"-")</f>
        <v>0</v>
      </c>
      <c r="R229" s="33">
        <f t="shared" ref="R229:R251" si="22">IFERROR(H229+J229+L229+N229+O229,"-")</f>
        <v>0</v>
      </c>
      <c r="T229" s="28"/>
      <c r="U229" s="28"/>
    </row>
    <row r="230" spans="1:21" x14ac:dyDescent="0.25">
      <c r="A230" s="29" t="s">
        <v>367</v>
      </c>
      <c r="B230" s="39" t="s">
        <v>368</v>
      </c>
      <c r="C230" s="31" t="s">
        <v>30</v>
      </c>
      <c r="D230" s="61">
        <v>0</v>
      </c>
      <c r="E230" s="61">
        <v>0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1">
        <v>0</v>
      </c>
      <c r="L230" s="61">
        <v>0</v>
      </c>
      <c r="M230" s="61">
        <v>0</v>
      </c>
      <c r="N230" s="61">
        <v>0</v>
      </c>
      <c r="O230" s="61">
        <v>0</v>
      </c>
      <c r="P230" s="62" t="s">
        <v>31</v>
      </c>
      <c r="Q230" s="34">
        <f t="shared" si="21"/>
        <v>0</v>
      </c>
      <c r="R230" s="33">
        <f t="shared" si="22"/>
        <v>0</v>
      </c>
      <c r="T230" s="28"/>
      <c r="U230" s="28"/>
    </row>
    <row r="231" spans="1:21" x14ac:dyDescent="0.25">
      <c r="A231" s="29" t="s">
        <v>369</v>
      </c>
      <c r="B231" s="39" t="s">
        <v>370</v>
      </c>
      <c r="C231" s="31" t="s">
        <v>30</v>
      </c>
      <c r="D231" s="61">
        <v>0</v>
      </c>
      <c r="E231" s="61">
        <v>0</v>
      </c>
      <c r="F231" s="61">
        <v>0</v>
      </c>
      <c r="G231" s="61">
        <v>0</v>
      </c>
      <c r="H231" s="61">
        <v>0</v>
      </c>
      <c r="I231" s="61">
        <v>0</v>
      </c>
      <c r="J231" s="61">
        <v>0</v>
      </c>
      <c r="K231" s="61">
        <v>0</v>
      </c>
      <c r="L231" s="61">
        <v>0</v>
      </c>
      <c r="M231" s="61">
        <v>0</v>
      </c>
      <c r="N231" s="61">
        <v>0</v>
      </c>
      <c r="O231" s="61">
        <v>0</v>
      </c>
      <c r="P231" s="62" t="s">
        <v>31</v>
      </c>
      <c r="Q231" s="34">
        <f t="shared" si="21"/>
        <v>0</v>
      </c>
      <c r="R231" s="33">
        <f t="shared" si="22"/>
        <v>0</v>
      </c>
      <c r="T231" s="28"/>
      <c r="U231" s="28"/>
    </row>
    <row r="232" spans="1:21" x14ac:dyDescent="0.25">
      <c r="A232" s="29" t="s">
        <v>371</v>
      </c>
      <c r="B232" s="39" t="s">
        <v>372</v>
      </c>
      <c r="C232" s="31" t="s">
        <v>30</v>
      </c>
      <c r="D232" s="61">
        <v>9.999999999736886E-3</v>
      </c>
      <c r="E232" s="61">
        <v>0</v>
      </c>
      <c r="F232" s="61">
        <v>2.0250467969162855E-13</v>
      </c>
      <c r="G232" s="61">
        <v>5.4356519285647664E-13</v>
      </c>
      <c r="H232" s="61">
        <v>-1.1866063687193673E-12</v>
      </c>
      <c r="I232" s="61">
        <v>2.4380497620768438E-13</v>
      </c>
      <c r="J232" s="61">
        <v>-2.1138646388862981E-13</v>
      </c>
      <c r="K232" s="61">
        <v>2.3114843372695759E-13</v>
      </c>
      <c r="L232" s="61">
        <v>-1.8207657603852567E-13</v>
      </c>
      <c r="M232" s="61">
        <v>-1.6942003355779889E-13</v>
      </c>
      <c r="N232" s="61">
        <v>-3.5527136788005009E-15</v>
      </c>
      <c r="O232" s="61">
        <v>-1.2434497875801753E-14</v>
      </c>
      <c r="P232" s="62" t="s">
        <v>31</v>
      </c>
      <c r="Q232" s="34">
        <f t="shared" si="21"/>
        <v>8.4909856923331972E-13</v>
      </c>
      <c r="R232" s="33">
        <f t="shared" si="22"/>
        <v>-1.596056620201125E-12</v>
      </c>
      <c r="T232" s="28"/>
      <c r="U232" s="28"/>
    </row>
    <row r="233" spans="1:21" x14ac:dyDescent="0.25">
      <c r="A233" s="29" t="s">
        <v>373</v>
      </c>
      <c r="B233" s="37" t="s">
        <v>374</v>
      </c>
      <c r="C233" s="31" t="s">
        <v>30</v>
      </c>
      <c r="D233" s="61">
        <v>20700.09208466408</v>
      </c>
      <c r="E233" s="61">
        <v>25513.279168929999</v>
      </c>
      <c r="F233" s="61">
        <v>10855.918802190412</v>
      </c>
      <c r="G233" s="61">
        <v>11339.58592788581</v>
      </c>
      <c r="H233" s="61">
        <v>12693.323711324503</v>
      </c>
      <c r="I233" s="61">
        <v>14562.380561650394</v>
      </c>
      <c r="J233" s="61">
        <v>14853.917014252469</v>
      </c>
      <c r="K233" s="61">
        <v>13114.347728862431</v>
      </c>
      <c r="L233" s="61">
        <v>13146.38051065812</v>
      </c>
      <c r="M233" s="61">
        <v>11957.394254568131</v>
      </c>
      <c r="N233" s="61">
        <v>13906.368556986381</v>
      </c>
      <c r="O233" s="61">
        <v>10009.600056476584</v>
      </c>
      <c r="P233" s="62" t="s">
        <v>31</v>
      </c>
      <c r="Q233" s="34">
        <f t="shared" si="21"/>
        <v>50973.708472966769</v>
      </c>
      <c r="R233" s="33">
        <f t="shared" si="22"/>
        <v>64609.589849698059</v>
      </c>
      <c r="T233" s="28"/>
      <c r="U233" s="28"/>
    </row>
    <row r="234" spans="1:21" x14ac:dyDescent="0.25">
      <c r="A234" s="29">
        <v>15.1</v>
      </c>
      <c r="B234" s="39" t="s">
        <v>375</v>
      </c>
      <c r="C234" s="31" t="s">
        <v>30</v>
      </c>
      <c r="D234" s="61">
        <v>16093.28783143</v>
      </c>
      <c r="E234" s="61">
        <v>23656.997068929999</v>
      </c>
      <c r="F234" s="61">
        <v>7675.5868982600005</v>
      </c>
      <c r="G234" s="61">
        <v>8928.8051935038766</v>
      </c>
      <c r="H234" s="61">
        <v>10060.365167859998</v>
      </c>
      <c r="I234" s="61">
        <v>12690.609572630776</v>
      </c>
      <c r="J234" s="61">
        <v>12750.01743512</v>
      </c>
      <c r="K234" s="61">
        <v>10903.663355742588</v>
      </c>
      <c r="L234" s="61">
        <v>10892.476015849999</v>
      </c>
      <c r="M234" s="61">
        <v>8741.1786410881541</v>
      </c>
      <c r="N234" s="61">
        <v>10828.138432579999</v>
      </c>
      <c r="O234" s="61">
        <v>5830</v>
      </c>
      <c r="P234" s="62" t="s">
        <v>31</v>
      </c>
      <c r="Q234" s="34">
        <f t="shared" si="21"/>
        <v>41264.256762965393</v>
      </c>
      <c r="R234" s="33">
        <f t="shared" si="22"/>
        <v>50360.997051409999</v>
      </c>
      <c r="T234" s="28"/>
      <c r="U234" s="28"/>
    </row>
    <row r="235" spans="1:21" x14ac:dyDescent="0.25">
      <c r="A235" s="29" t="s">
        <v>376</v>
      </c>
      <c r="B235" s="38" t="s">
        <v>354</v>
      </c>
      <c r="C235" s="31" t="s">
        <v>30</v>
      </c>
      <c r="D235" s="61">
        <v>775.35262471999874</v>
      </c>
      <c r="E235" s="61">
        <v>2457.405083979997</v>
      </c>
      <c r="F235" s="61">
        <v>0</v>
      </c>
      <c r="G235" s="61">
        <v>1772.3601771302622</v>
      </c>
      <c r="H235" s="61">
        <v>180</v>
      </c>
      <c r="I235" s="61">
        <v>2141.008548367518</v>
      </c>
      <c r="J235" s="61">
        <v>2642.9585699999943</v>
      </c>
      <c r="K235" s="61">
        <v>3859.8186008479834</v>
      </c>
      <c r="L235" s="61">
        <v>4200.2587699800006</v>
      </c>
      <c r="M235" s="61">
        <v>4463.8509504222247</v>
      </c>
      <c r="N235" s="61">
        <v>6392.4459061699981</v>
      </c>
      <c r="O235" s="61">
        <v>5830</v>
      </c>
      <c r="P235" s="62" t="s">
        <v>31</v>
      </c>
      <c r="Q235" s="34">
        <f t="shared" si="21"/>
        <v>12237.038276767988</v>
      </c>
      <c r="R235" s="33">
        <f t="shared" si="22"/>
        <v>19245.663246149994</v>
      </c>
      <c r="T235" s="28"/>
      <c r="U235" s="28"/>
    </row>
    <row r="236" spans="1:21" x14ac:dyDescent="0.25">
      <c r="A236" s="29" t="s">
        <v>377</v>
      </c>
      <c r="B236" s="38" t="s">
        <v>356</v>
      </c>
      <c r="C236" s="31" t="s">
        <v>30</v>
      </c>
      <c r="D236" s="61">
        <v>0</v>
      </c>
      <c r="E236" s="61">
        <v>0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1">
        <v>0</v>
      </c>
      <c r="L236" s="61">
        <v>0</v>
      </c>
      <c r="M236" s="61">
        <v>0</v>
      </c>
      <c r="N236" s="61">
        <v>0</v>
      </c>
      <c r="O236" s="61">
        <v>0</v>
      </c>
      <c r="P236" s="62" t="s">
        <v>31</v>
      </c>
      <c r="Q236" s="34">
        <f t="shared" si="21"/>
        <v>0</v>
      </c>
      <c r="R236" s="33">
        <f t="shared" si="22"/>
        <v>0</v>
      </c>
      <c r="T236" s="28"/>
      <c r="U236" s="28"/>
    </row>
    <row r="237" spans="1:21" x14ac:dyDescent="0.25">
      <c r="A237" s="29" t="s">
        <v>378</v>
      </c>
      <c r="B237" s="38" t="s">
        <v>358</v>
      </c>
      <c r="C237" s="31" t="s">
        <v>30</v>
      </c>
      <c r="D237" s="61">
        <v>15317.935206709999</v>
      </c>
      <c r="E237" s="61">
        <v>21199.591984950002</v>
      </c>
      <c r="F237" s="61">
        <v>7675.5868982600005</v>
      </c>
      <c r="G237" s="61">
        <v>7156.4450163736146</v>
      </c>
      <c r="H237" s="61">
        <v>9880.3651678599981</v>
      </c>
      <c r="I237" s="61">
        <v>10549.601024263258</v>
      </c>
      <c r="J237" s="61">
        <v>10107.058865120005</v>
      </c>
      <c r="K237" s="61">
        <v>7043.8447548946051</v>
      </c>
      <c r="L237" s="61">
        <v>6692.2172458699997</v>
      </c>
      <c r="M237" s="61">
        <v>4277.3276906659294</v>
      </c>
      <c r="N237" s="61">
        <v>4435.6925264100009</v>
      </c>
      <c r="O237" s="61">
        <v>0</v>
      </c>
      <c r="P237" s="62" t="s">
        <v>31</v>
      </c>
      <c r="Q237" s="34">
        <f t="shared" si="21"/>
        <v>29027.218486197409</v>
      </c>
      <c r="R237" s="33">
        <f t="shared" si="22"/>
        <v>31115.333805260001</v>
      </c>
      <c r="T237" s="28"/>
      <c r="U237" s="28"/>
    </row>
    <row r="238" spans="1:21" x14ac:dyDescent="0.25">
      <c r="A238" s="29" t="s">
        <v>379</v>
      </c>
      <c r="B238" s="39" t="s">
        <v>234</v>
      </c>
      <c r="C238" s="31" t="s">
        <v>30</v>
      </c>
      <c r="D238" s="61">
        <v>4598.8832532340821</v>
      </c>
      <c r="E238" s="61">
        <v>1848.3621000000003</v>
      </c>
      <c r="F238" s="61">
        <v>3180.331903930412</v>
      </c>
      <c r="G238" s="61">
        <v>2410.7807343819336</v>
      </c>
      <c r="H238" s="61">
        <v>2632.9585434645055</v>
      </c>
      <c r="I238" s="61">
        <v>1871.7709890196195</v>
      </c>
      <c r="J238" s="61">
        <v>2103.899579132466</v>
      </c>
      <c r="K238" s="61">
        <v>2210.6843731198428</v>
      </c>
      <c r="L238" s="61">
        <v>2253.9044948081223</v>
      </c>
      <c r="M238" s="61">
        <v>3216.2156134799761</v>
      </c>
      <c r="N238" s="61">
        <v>3078.2301244063819</v>
      </c>
      <c r="O238" s="61">
        <v>4179.6000564765836</v>
      </c>
      <c r="P238" s="62" t="s">
        <v>31</v>
      </c>
      <c r="Q238" s="34">
        <f t="shared" si="21"/>
        <v>9709.4517100013727</v>
      </c>
      <c r="R238" s="33">
        <f t="shared" si="22"/>
        <v>14248.59279828806</v>
      </c>
      <c r="T238" s="28"/>
      <c r="U238" s="28"/>
    </row>
    <row r="239" spans="1:21" x14ac:dyDescent="0.25">
      <c r="A239" s="29" t="s">
        <v>380</v>
      </c>
      <c r="B239" s="39" t="s">
        <v>381</v>
      </c>
      <c r="C239" s="31" t="s">
        <v>30</v>
      </c>
      <c r="D239" s="61">
        <v>7.9209999999998928</v>
      </c>
      <c r="E239" s="61">
        <v>7.9199999999999875</v>
      </c>
      <c r="F239" s="61">
        <v>0</v>
      </c>
      <c r="G239" s="61">
        <v>-1.2079226507921703E-13</v>
      </c>
      <c r="H239" s="61">
        <v>0</v>
      </c>
      <c r="I239" s="61">
        <v>-9.3791641120333225E-13</v>
      </c>
      <c r="J239" s="61">
        <v>1.1635137298071641E-12</v>
      </c>
      <c r="K239" s="61">
        <v>0</v>
      </c>
      <c r="L239" s="61">
        <v>-1.2008172234345693E-12</v>
      </c>
      <c r="M239" s="61">
        <v>0</v>
      </c>
      <c r="N239" s="61">
        <v>1.9895196601282805E-13</v>
      </c>
      <c r="O239" s="61">
        <v>0</v>
      </c>
      <c r="P239" s="62" t="s">
        <v>31</v>
      </c>
      <c r="Q239" s="34">
        <f t="shared" si="21"/>
        <v>-1.0587086762825493E-12</v>
      </c>
      <c r="R239" s="33">
        <f t="shared" si="22"/>
        <v>1.6164847238542279E-13</v>
      </c>
      <c r="T239" s="28"/>
      <c r="U239" s="28"/>
    </row>
    <row r="240" spans="1:21" ht="31.5" x14ac:dyDescent="0.25">
      <c r="A240" s="29" t="s">
        <v>382</v>
      </c>
      <c r="B240" s="37" t="s">
        <v>383</v>
      </c>
      <c r="C240" s="31" t="s">
        <v>30</v>
      </c>
      <c r="D240" s="61">
        <v>15510.868665000016</v>
      </c>
      <c r="E240" s="61">
        <v>15996.37009949956</v>
      </c>
      <c r="F240" s="61">
        <v>19871.307946996792</v>
      </c>
      <c r="G240" s="61">
        <v>23012.300715786158</v>
      </c>
      <c r="H240" s="61">
        <v>21792.386950979446</v>
      </c>
      <c r="I240" s="61">
        <v>24249.059714834162</v>
      </c>
      <c r="J240" s="61">
        <v>24935.963932184619</v>
      </c>
      <c r="K240" s="61">
        <v>25570.878416368534</v>
      </c>
      <c r="L240" s="61">
        <v>25903.582677113533</v>
      </c>
      <c r="M240" s="61">
        <v>26793.4271497749</v>
      </c>
      <c r="N240" s="61">
        <v>28547.90996784353</v>
      </c>
      <c r="O240" s="61">
        <v>29156.735499114875</v>
      </c>
      <c r="P240" s="62" t="s">
        <v>31</v>
      </c>
      <c r="Q240" s="34">
        <f t="shared" si="21"/>
        <v>99625.665996763753</v>
      </c>
      <c r="R240" s="33">
        <f t="shared" si="22"/>
        <v>130336.579027236</v>
      </c>
      <c r="T240" s="28"/>
      <c r="U240" s="28"/>
    </row>
    <row r="241" spans="1:21" ht="31.5" x14ac:dyDescent="0.25">
      <c r="A241" s="29" t="s">
        <v>384</v>
      </c>
      <c r="B241" s="37" t="s">
        <v>385</v>
      </c>
      <c r="C241" s="31" t="s">
        <v>30</v>
      </c>
      <c r="D241" s="61">
        <v>-17861.936054339993</v>
      </c>
      <c r="E241" s="61">
        <v>-14331.130839999998</v>
      </c>
      <c r="F241" s="61">
        <v>-19498.300493999999</v>
      </c>
      <c r="G241" s="61">
        <v>-20451.147595999999</v>
      </c>
      <c r="H241" s="61">
        <v>-20606.773126999997</v>
      </c>
      <c r="I241" s="61">
        <v>-23159.855835999999</v>
      </c>
      <c r="J241" s="61">
        <v>-23115.954265999997</v>
      </c>
      <c r="K241" s="61">
        <v>-22242.347030000001</v>
      </c>
      <c r="L241" s="61">
        <v>-22187.773967999998</v>
      </c>
      <c r="M241" s="61">
        <v>-20884.699790999995</v>
      </c>
      <c r="N241" s="61">
        <v>-20846.639100999997</v>
      </c>
      <c r="O241" s="61">
        <v>-20827.610668000001</v>
      </c>
      <c r="P241" s="62" t="s">
        <v>31</v>
      </c>
      <c r="Q241" s="34">
        <f t="shared" si="21"/>
        <v>-86738.050252999994</v>
      </c>
      <c r="R241" s="33">
        <f t="shared" si="22"/>
        <v>-107584.75112999999</v>
      </c>
      <c r="T241" s="28"/>
      <c r="U241" s="28"/>
    </row>
    <row r="242" spans="1:21" x14ac:dyDescent="0.25">
      <c r="A242" s="29" t="s">
        <v>386</v>
      </c>
      <c r="B242" s="39" t="s">
        <v>387</v>
      </c>
      <c r="C242" s="31" t="s">
        <v>30</v>
      </c>
      <c r="D242" s="61">
        <v>-17930.542236999998</v>
      </c>
      <c r="E242" s="61">
        <v>-14331.130839999998</v>
      </c>
      <c r="F242" s="61">
        <v>-19498.300493999999</v>
      </c>
      <c r="G242" s="61">
        <v>-20451.147595999999</v>
      </c>
      <c r="H242" s="61">
        <v>-20606.773126999997</v>
      </c>
      <c r="I242" s="61">
        <v>-23159.855835999999</v>
      </c>
      <c r="J242" s="61">
        <v>-23115.954265999997</v>
      </c>
      <c r="K242" s="61">
        <v>-22242.347030000001</v>
      </c>
      <c r="L242" s="61">
        <v>-22187.773967999998</v>
      </c>
      <c r="M242" s="61">
        <v>-20884.699790999995</v>
      </c>
      <c r="N242" s="61">
        <v>-20846.639100999997</v>
      </c>
      <c r="O242" s="61">
        <v>-20827.610668000001</v>
      </c>
      <c r="P242" s="62" t="s">
        <v>31</v>
      </c>
      <c r="Q242" s="34">
        <f t="shared" si="21"/>
        <v>-86738.050252999994</v>
      </c>
      <c r="R242" s="33">
        <f t="shared" si="22"/>
        <v>-107584.75112999999</v>
      </c>
      <c r="T242" s="28"/>
      <c r="U242" s="28"/>
    </row>
    <row r="243" spans="1:21" x14ac:dyDescent="0.25">
      <c r="A243" s="29" t="s">
        <v>388</v>
      </c>
      <c r="B243" s="39" t="s">
        <v>389</v>
      </c>
      <c r="C243" s="31" t="s">
        <v>30</v>
      </c>
      <c r="D243" s="61">
        <v>68.606182660003697</v>
      </c>
      <c r="E243" s="61">
        <v>0</v>
      </c>
      <c r="F243" s="61">
        <v>0</v>
      </c>
      <c r="G243" s="61">
        <v>0</v>
      </c>
      <c r="H243" s="61">
        <v>0</v>
      </c>
      <c r="I243" s="61">
        <v>0</v>
      </c>
      <c r="J243" s="61">
        <v>0</v>
      </c>
      <c r="K243" s="61">
        <v>0</v>
      </c>
      <c r="L243" s="61">
        <v>0</v>
      </c>
      <c r="M243" s="61">
        <v>0</v>
      </c>
      <c r="N243" s="61">
        <v>0</v>
      </c>
      <c r="O243" s="61">
        <v>0</v>
      </c>
      <c r="P243" s="62" t="s">
        <v>31</v>
      </c>
      <c r="Q243" s="34">
        <f t="shared" si="21"/>
        <v>0</v>
      </c>
      <c r="R243" s="33">
        <f t="shared" si="22"/>
        <v>0</v>
      </c>
      <c r="T243" s="28"/>
      <c r="U243" s="28"/>
    </row>
    <row r="244" spans="1:21" ht="31.5" x14ac:dyDescent="0.25">
      <c r="A244" s="29" t="s">
        <v>390</v>
      </c>
      <c r="B244" s="37" t="s">
        <v>391</v>
      </c>
      <c r="C244" s="31" t="s">
        <v>30</v>
      </c>
      <c r="D244" s="61">
        <v>-2247.9412226040804</v>
      </c>
      <c r="E244" s="61">
        <v>-2032.1086695299928</v>
      </c>
      <c r="F244" s="61">
        <v>-1969.0233549304103</v>
      </c>
      <c r="G244" s="61">
        <v>-2561.0334135121957</v>
      </c>
      <c r="H244" s="61">
        <v>-1190.8510354645077</v>
      </c>
      <c r="I244" s="61">
        <v>-1089.4147343871355</v>
      </c>
      <c r="J244" s="61">
        <v>-1823.4933291324651</v>
      </c>
      <c r="K244" s="61">
        <v>-3328.3404549678253</v>
      </c>
      <c r="L244" s="61">
        <v>-3712.0007457881202</v>
      </c>
      <c r="M244" s="61">
        <v>-5908.9551099022019</v>
      </c>
      <c r="N244" s="61">
        <v>-7699.5645605763802</v>
      </c>
      <c r="O244" s="61">
        <v>-8330.7303854765833</v>
      </c>
      <c r="P244" s="62" t="s">
        <v>31</v>
      </c>
      <c r="Q244" s="34">
        <f t="shared" si="21"/>
        <v>-12887.743712769359</v>
      </c>
      <c r="R244" s="33">
        <f t="shared" si="22"/>
        <v>-22756.640056438056</v>
      </c>
      <c r="T244" s="28"/>
      <c r="U244" s="28"/>
    </row>
    <row r="245" spans="1:21" ht="31.5" x14ac:dyDescent="0.25">
      <c r="A245" s="29" t="s">
        <v>392</v>
      </c>
      <c r="B245" s="39" t="s">
        <v>393</v>
      </c>
      <c r="C245" s="31" t="s">
        <v>30</v>
      </c>
      <c r="D245" s="61">
        <v>2114.939869910002</v>
      </c>
      <c r="E245" s="61">
        <v>-254.07206952999331</v>
      </c>
      <c r="F245" s="61">
        <v>1100.9085190000005</v>
      </c>
      <c r="G245" s="61">
        <v>-210.25267913026255</v>
      </c>
      <c r="H245" s="61">
        <v>1382.1075079999991</v>
      </c>
      <c r="I245" s="61">
        <v>722.35625463248289</v>
      </c>
      <c r="J245" s="61">
        <v>220.40625000000364</v>
      </c>
      <c r="K245" s="61">
        <v>-1177.6560818479829</v>
      </c>
      <c r="L245" s="61">
        <v>-1518.0962509799992</v>
      </c>
      <c r="M245" s="61">
        <v>-2752.7394964222249</v>
      </c>
      <c r="N245" s="61">
        <v>-4681.3344361699983</v>
      </c>
      <c r="O245" s="61">
        <v>-4211.1303289999996</v>
      </c>
      <c r="P245" s="62" t="s">
        <v>31</v>
      </c>
      <c r="Q245" s="34">
        <f t="shared" si="21"/>
        <v>-3418.2920027679875</v>
      </c>
      <c r="R245" s="33">
        <f t="shared" si="22"/>
        <v>-8808.0472581499944</v>
      </c>
      <c r="T245" s="28"/>
      <c r="U245" s="28"/>
    </row>
    <row r="246" spans="1:21" ht="31.5" x14ac:dyDescent="0.25">
      <c r="A246" s="29" t="s">
        <v>394</v>
      </c>
      <c r="B246" s="39" t="s">
        <v>395</v>
      </c>
      <c r="C246" s="31" t="s">
        <v>30</v>
      </c>
      <c r="D246" s="61">
        <v>-4362.8810925140824</v>
      </c>
      <c r="E246" s="61">
        <v>-1778.0366000000004</v>
      </c>
      <c r="F246" s="61">
        <v>-3069.9318739304117</v>
      </c>
      <c r="G246" s="61">
        <v>-2350.7807343819331</v>
      </c>
      <c r="H246" s="61">
        <v>-2572.9585434645069</v>
      </c>
      <c r="I246" s="61">
        <v>-1811.7709890196184</v>
      </c>
      <c r="J246" s="61">
        <v>-2043.8995791324674</v>
      </c>
      <c r="K246" s="61">
        <v>-2150.6843731198423</v>
      </c>
      <c r="L246" s="61">
        <v>-2193.9044948081209</v>
      </c>
      <c r="M246" s="61">
        <v>-3156.2156134799761</v>
      </c>
      <c r="N246" s="61">
        <v>-3018.2301244063819</v>
      </c>
      <c r="O246" s="61">
        <v>-4119.6000564765836</v>
      </c>
      <c r="P246" s="62" t="s">
        <v>31</v>
      </c>
      <c r="Q246" s="34">
        <f t="shared" si="21"/>
        <v>-9469.4517100013691</v>
      </c>
      <c r="R246" s="33">
        <f t="shared" si="22"/>
        <v>-13948.59279828806</v>
      </c>
      <c r="T246" s="28"/>
      <c r="U246" s="28"/>
    </row>
    <row r="247" spans="1:21" x14ac:dyDescent="0.25">
      <c r="A247" s="29" t="s">
        <v>396</v>
      </c>
      <c r="B247" s="37" t="s">
        <v>397</v>
      </c>
      <c r="C247" s="31" t="s">
        <v>30</v>
      </c>
      <c r="D247" s="61">
        <v>0</v>
      </c>
      <c r="E247" s="61">
        <v>0</v>
      </c>
      <c r="F247" s="61">
        <v>0</v>
      </c>
      <c r="G247" s="61">
        <v>0</v>
      </c>
      <c r="H247" s="61">
        <v>0</v>
      </c>
      <c r="I247" s="61">
        <v>0</v>
      </c>
      <c r="J247" s="61">
        <v>0</v>
      </c>
      <c r="K247" s="61">
        <v>0</v>
      </c>
      <c r="L247" s="61">
        <v>0</v>
      </c>
      <c r="M247" s="61">
        <v>0</v>
      </c>
      <c r="N247" s="61">
        <v>0</v>
      </c>
      <c r="O247" s="61">
        <v>-1.1368683772161603E-13</v>
      </c>
      <c r="P247" s="62" t="s">
        <v>31</v>
      </c>
      <c r="Q247" s="34">
        <f t="shared" si="21"/>
        <v>0</v>
      </c>
      <c r="R247" s="33">
        <f t="shared" si="22"/>
        <v>-1.1368683772161603E-13</v>
      </c>
      <c r="T247" s="28"/>
      <c r="U247" s="28"/>
    </row>
    <row r="248" spans="1:21" ht="31.5" x14ac:dyDescent="0.25">
      <c r="A248" s="29" t="s">
        <v>398</v>
      </c>
      <c r="B248" s="37" t="s">
        <v>399</v>
      </c>
      <c r="C248" s="31" t="s">
        <v>30</v>
      </c>
      <c r="D248" s="61">
        <v>-4599.0086119440566</v>
      </c>
      <c r="E248" s="61">
        <v>-366.86941003042375</v>
      </c>
      <c r="F248" s="61">
        <v>-1596.015901933617</v>
      </c>
      <c r="G248" s="61">
        <v>0.11970627396294731</v>
      </c>
      <c r="H248" s="61">
        <v>-5.2372114850586513</v>
      </c>
      <c r="I248" s="61">
        <v>-0.21085555297213432</v>
      </c>
      <c r="J248" s="61">
        <v>-3.483662947843186</v>
      </c>
      <c r="K248" s="61">
        <v>0.19093140070799564</v>
      </c>
      <c r="L248" s="61">
        <v>3.8079633254146756</v>
      </c>
      <c r="M248" s="61">
        <v>-0.22775112729777902</v>
      </c>
      <c r="N248" s="61">
        <v>1.7063062671531952</v>
      </c>
      <c r="O248" s="61">
        <v>-1.6055543617095509</v>
      </c>
      <c r="P248" s="62" t="s">
        <v>31</v>
      </c>
      <c r="Q248" s="34">
        <f t="shared" si="21"/>
        <v>-0.1279690055989704</v>
      </c>
      <c r="R248" s="33">
        <f t="shared" si="22"/>
        <v>-4.8121592020435173</v>
      </c>
      <c r="T248" s="28"/>
      <c r="U248" s="28"/>
    </row>
    <row r="249" spans="1:21" x14ac:dyDescent="0.25">
      <c r="A249" s="29" t="s">
        <v>400</v>
      </c>
      <c r="B249" s="37" t="s">
        <v>401</v>
      </c>
      <c r="C249" s="31" t="s">
        <v>30</v>
      </c>
      <c r="D249" s="61">
        <v>6611.904535028636</v>
      </c>
      <c r="E249" s="61">
        <v>2012.8959230845794</v>
      </c>
      <c r="F249" s="61">
        <v>1646.0265130541557</v>
      </c>
      <c r="G249" s="61">
        <v>26.119124618014212</v>
      </c>
      <c r="H249" s="61">
        <v>50.01061112053867</v>
      </c>
      <c r="I249" s="61">
        <v>26.238830891977159</v>
      </c>
      <c r="J249" s="61">
        <v>44.773399635480018</v>
      </c>
      <c r="K249" s="61">
        <v>26.027975339005025</v>
      </c>
      <c r="L249" s="61">
        <v>41.289736687636832</v>
      </c>
      <c r="M249" s="61">
        <v>26.21890673971302</v>
      </c>
      <c r="N249" s="61">
        <v>45.097700013051508</v>
      </c>
      <c r="O249" s="61">
        <v>46.804006280204703</v>
      </c>
      <c r="P249" s="62" t="s">
        <v>31</v>
      </c>
      <c r="Q249" s="34">
        <f t="shared" ref="Q249:Q250" si="23">M249</f>
        <v>26.21890673971302</v>
      </c>
      <c r="R249" s="33">
        <f t="shared" ref="R249:R250" si="24">O249</f>
        <v>46.804006280204703</v>
      </c>
      <c r="T249" s="28"/>
      <c r="U249" s="28"/>
    </row>
    <row r="250" spans="1:21" ht="16.5" thickBot="1" x14ac:dyDescent="0.3">
      <c r="A250" s="42" t="s">
        <v>402</v>
      </c>
      <c r="B250" s="69" t="s">
        <v>403</v>
      </c>
      <c r="C250" s="44" t="s">
        <v>30</v>
      </c>
      <c r="D250" s="70">
        <v>2012.8959230845794</v>
      </c>
      <c r="E250" s="70">
        <v>1646.0265130541557</v>
      </c>
      <c r="F250" s="70">
        <v>50.01061112053867</v>
      </c>
      <c r="G250" s="70">
        <v>26.238830891977159</v>
      </c>
      <c r="H250" s="70">
        <v>44.773399635480018</v>
      </c>
      <c r="I250" s="70">
        <v>26.027975339005025</v>
      </c>
      <c r="J250" s="70">
        <v>41.289736687636832</v>
      </c>
      <c r="K250" s="70">
        <v>26.21890673971302</v>
      </c>
      <c r="L250" s="70">
        <v>45.097700013051508</v>
      </c>
      <c r="M250" s="70">
        <v>25.991155612415241</v>
      </c>
      <c r="N250" s="70">
        <v>46.804006280204703</v>
      </c>
      <c r="O250" s="70">
        <v>45.198451918495152</v>
      </c>
      <c r="P250" s="62" t="s">
        <v>31</v>
      </c>
      <c r="Q250" s="47">
        <f t="shared" si="23"/>
        <v>25.991155612415241</v>
      </c>
      <c r="R250" s="46">
        <f t="shared" si="24"/>
        <v>45.198451918495152</v>
      </c>
      <c r="T250" s="28"/>
      <c r="U250" s="28"/>
    </row>
    <row r="251" spans="1:21" x14ac:dyDescent="0.25">
      <c r="A251" s="22" t="s">
        <v>404</v>
      </c>
      <c r="B251" s="23" t="s">
        <v>122</v>
      </c>
      <c r="C251" s="24" t="s">
        <v>31</v>
      </c>
      <c r="D251" s="25" t="s">
        <v>31</v>
      </c>
      <c r="E251" s="25" t="s">
        <v>31</v>
      </c>
      <c r="F251" s="25" t="s">
        <v>31</v>
      </c>
      <c r="G251" s="25" t="s">
        <v>31</v>
      </c>
      <c r="H251" s="25" t="s">
        <v>31</v>
      </c>
      <c r="I251" s="25" t="s">
        <v>31</v>
      </c>
      <c r="J251" s="25" t="s">
        <v>31</v>
      </c>
      <c r="K251" s="25" t="s">
        <v>31</v>
      </c>
      <c r="L251" s="25" t="s">
        <v>31</v>
      </c>
      <c r="M251" s="25" t="s">
        <v>31</v>
      </c>
      <c r="N251" s="25" t="s">
        <v>31</v>
      </c>
      <c r="O251" s="25" t="s">
        <v>31</v>
      </c>
      <c r="P251" s="26" t="s">
        <v>31</v>
      </c>
      <c r="Q251" s="27" t="str">
        <f t="shared" si="21"/>
        <v>-</v>
      </c>
      <c r="R251" s="26" t="str">
        <f t="shared" si="22"/>
        <v>-</v>
      </c>
      <c r="T251" s="28"/>
      <c r="U251" s="28"/>
    </row>
    <row r="252" spans="1:21" ht="31.5" x14ac:dyDescent="0.25">
      <c r="A252" s="29" t="s">
        <v>405</v>
      </c>
      <c r="B252" s="39" t="s">
        <v>406</v>
      </c>
      <c r="C252" s="31" t="s">
        <v>30</v>
      </c>
      <c r="D252" s="32">
        <v>24424.174999999996</v>
      </c>
      <c r="E252" s="32">
        <v>28957.483000000004</v>
      </c>
      <c r="F252" s="32">
        <v>27345.492958701128</v>
      </c>
      <c r="G252" s="32">
        <v>29728.746246835999</v>
      </c>
      <c r="H252" s="32">
        <v>26708.876124348924</v>
      </c>
      <c r="I252" s="32">
        <v>30124.895079050377</v>
      </c>
      <c r="J252" s="32">
        <v>25853.871793613573</v>
      </c>
      <c r="K252" s="32">
        <v>30492.336637159256</v>
      </c>
      <c r="L252" s="32">
        <v>24967.905708865579</v>
      </c>
      <c r="M252" s="32">
        <v>30835.79541291896</v>
      </c>
      <c r="N252" s="32">
        <v>24579.959555618658</v>
      </c>
      <c r="O252" s="32">
        <v>24766.199555618659</v>
      </c>
      <c r="P252" s="62" t="s">
        <v>31</v>
      </c>
      <c r="Q252" s="34">
        <f t="shared" ref="Q252:Q302" si="25">M252</f>
        <v>30835.79541291896</v>
      </c>
      <c r="R252" s="33">
        <f t="shared" ref="R252:R302" si="26">O252</f>
        <v>24766.199555618659</v>
      </c>
      <c r="T252" s="28"/>
      <c r="U252" s="28"/>
    </row>
    <row r="253" spans="1:21" ht="31.5" x14ac:dyDescent="0.25">
      <c r="A253" s="29" t="s">
        <v>407</v>
      </c>
      <c r="B253" s="38" t="s">
        <v>408</v>
      </c>
      <c r="C253" s="31" t="s">
        <v>30</v>
      </c>
      <c r="D253" s="32" t="s">
        <v>31</v>
      </c>
      <c r="E253" s="32" t="s">
        <v>31</v>
      </c>
      <c r="F253" s="32" t="s">
        <v>31</v>
      </c>
      <c r="G253" s="32" t="s">
        <v>31</v>
      </c>
      <c r="H253" s="32" t="s">
        <v>31</v>
      </c>
      <c r="I253" s="32" t="s">
        <v>31</v>
      </c>
      <c r="J253" s="32" t="s">
        <v>31</v>
      </c>
      <c r="K253" s="32" t="s">
        <v>31</v>
      </c>
      <c r="L253" s="32" t="s">
        <v>31</v>
      </c>
      <c r="M253" s="32" t="s">
        <v>31</v>
      </c>
      <c r="N253" s="32" t="s">
        <v>31</v>
      </c>
      <c r="O253" s="32" t="s">
        <v>31</v>
      </c>
      <c r="P253" s="33" t="s">
        <v>31</v>
      </c>
      <c r="Q253" s="34" t="str">
        <f t="shared" si="25"/>
        <v>-</v>
      </c>
      <c r="R253" s="33" t="str">
        <f t="shared" si="26"/>
        <v>-</v>
      </c>
      <c r="T253" s="28"/>
      <c r="U253" s="28"/>
    </row>
    <row r="254" spans="1:21" x14ac:dyDescent="0.25">
      <c r="A254" s="29" t="s">
        <v>409</v>
      </c>
      <c r="B254" s="40" t="s">
        <v>410</v>
      </c>
      <c r="C254" s="31" t="s">
        <v>30</v>
      </c>
      <c r="D254" s="32" t="s">
        <v>31</v>
      </c>
      <c r="E254" s="32" t="s">
        <v>31</v>
      </c>
      <c r="F254" s="32" t="s">
        <v>31</v>
      </c>
      <c r="G254" s="32" t="s">
        <v>31</v>
      </c>
      <c r="H254" s="32" t="s">
        <v>31</v>
      </c>
      <c r="I254" s="32" t="s">
        <v>31</v>
      </c>
      <c r="J254" s="32" t="s">
        <v>31</v>
      </c>
      <c r="K254" s="32" t="s">
        <v>31</v>
      </c>
      <c r="L254" s="32" t="s">
        <v>31</v>
      </c>
      <c r="M254" s="32" t="s">
        <v>31</v>
      </c>
      <c r="N254" s="32" t="s">
        <v>31</v>
      </c>
      <c r="O254" s="32" t="s">
        <v>31</v>
      </c>
      <c r="P254" s="33" t="s">
        <v>31</v>
      </c>
      <c r="Q254" s="34" t="str">
        <f t="shared" si="25"/>
        <v>-</v>
      </c>
      <c r="R254" s="33" t="str">
        <f t="shared" si="26"/>
        <v>-</v>
      </c>
      <c r="T254" s="28"/>
      <c r="U254" s="28"/>
    </row>
    <row r="255" spans="1:21" ht="31.5" x14ac:dyDescent="0.25">
      <c r="A255" s="29" t="s">
        <v>411</v>
      </c>
      <c r="B255" s="40" t="s">
        <v>412</v>
      </c>
      <c r="C255" s="31" t="s">
        <v>30</v>
      </c>
      <c r="D255" s="32" t="s">
        <v>31</v>
      </c>
      <c r="E255" s="32" t="s">
        <v>31</v>
      </c>
      <c r="F255" s="32" t="s">
        <v>31</v>
      </c>
      <c r="G255" s="32" t="s">
        <v>31</v>
      </c>
      <c r="H255" s="32" t="s">
        <v>31</v>
      </c>
      <c r="I255" s="32" t="s">
        <v>31</v>
      </c>
      <c r="J255" s="32" t="s">
        <v>31</v>
      </c>
      <c r="K255" s="32" t="s">
        <v>31</v>
      </c>
      <c r="L255" s="32" t="s">
        <v>31</v>
      </c>
      <c r="M255" s="32" t="s">
        <v>31</v>
      </c>
      <c r="N255" s="32" t="s">
        <v>31</v>
      </c>
      <c r="O255" s="32" t="s">
        <v>31</v>
      </c>
      <c r="P255" s="33" t="s">
        <v>31</v>
      </c>
      <c r="Q255" s="34" t="str">
        <f t="shared" si="25"/>
        <v>-</v>
      </c>
      <c r="R255" s="33" t="str">
        <f t="shared" si="26"/>
        <v>-</v>
      </c>
      <c r="T255" s="28"/>
      <c r="U255" s="28"/>
    </row>
    <row r="256" spans="1:21" x14ac:dyDescent="0.25">
      <c r="A256" s="29" t="s">
        <v>413</v>
      </c>
      <c r="B256" s="41" t="s">
        <v>410</v>
      </c>
      <c r="C256" s="31" t="s">
        <v>30</v>
      </c>
      <c r="D256" s="32" t="s">
        <v>31</v>
      </c>
      <c r="E256" s="32" t="s">
        <v>31</v>
      </c>
      <c r="F256" s="32" t="s">
        <v>31</v>
      </c>
      <c r="G256" s="32" t="s">
        <v>31</v>
      </c>
      <c r="H256" s="32" t="s">
        <v>31</v>
      </c>
      <c r="I256" s="32" t="s">
        <v>31</v>
      </c>
      <c r="J256" s="32" t="s">
        <v>31</v>
      </c>
      <c r="K256" s="32" t="s">
        <v>31</v>
      </c>
      <c r="L256" s="32" t="s">
        <v>31</v>
      </c>
      <c r="M256" s="32" t="s">
        <v>31</v>
      </c>
      <c r="N256" s="32" t="s">
        <v>31</v>
      </c>
      <c r="O256" s="32" t="s">
        <v>31</v>
      </c>
      <c r="P256" s="33" t="s">
        <v>31</v>
      </c>
      <c r="Q256" s="34" t="str">
        <f t="shared" si="25"/>
        <v>-</v>
      </c>
      <c r="R256" s="33" t="str">
        <f t="shared" si="26"/>
        <v>-</v>
      </c>
      <c r="T256" s="28"/>
      <c r="U256" s="28"/>
    </row>
    <row r="257" spans="1:21" ht="31.5" x14ac:dyDescent="0.25">
      <c r="A257" s="29" t="s">
        <v>414</v>
      </c>
      <c r="B257" s="40" t="s">
        <v>37</v>
      </c>
      <c r="C257" s="31" t="s">
        <v>30</v>
      </c>
      <c r="D257" s="32" t="s">
        <v>31</v>
      </c>
      <c r="E257" s="32" t="s">
        <v>31</v>
      </c>
      <c r="F257" s="32" t="s">
        <v>31</v>
      </c>
      <c r="G257" s="32" t="s">
        <v>31</v>
      </c>
      <c r="H257" s="32" t="s">
        <v>31</v>
      </c>
      <c r="I257" s="32" t="s">
        <v>31</v>
      </c>
      <c r="J257" s="32" t="s">
        <v>31</v>
      </c>
      <c r="K257" s="32" t="s">
        <v>31</v>
      </c>
      <c r="L257" s="32" t="s">
        <v>31</v>
      </c>
      <c r="M257" s="32" t="s">
        <v>31</v>
      </c>
      <c r="N257" s="32" t="s">
        <v>31</v>
      </c>
      <c r="O257" s="32" t="s">
        <v>31</v>
      </c>
      <c r="P257" s="33" t="s">
        <v>31</v>
      </c>
      <c r="Q257" s="34" t="str">
        <f t="shared" si="25"/>
        <v>-</v>
      </c>
      <c r="R257" s="33" t="str">
        <f t="shared" si="26"/>
        <v>-</v>
      </c>
      <c r="T257" s="28"/>
      <c r="U257" s="28"/>
    </row>
    <row r="258" spans="1:21" x14ac:dyDescent="0.25">
      <c r="A258" s="29" t="s">
        <v>415</v>
      </c>
      <c r="B258" s="41" t="s">
        <v>410</v>
      </c>
      <c r="C258" s="31" t="s">
        <v>30</v>
      </c>
      <c r="D258" s="32" t="s">
        <v>31</v>
      </c>
      <c r="E258" s="32" t="s">
        <v>31</v>
      </c>
      <c r="F258" s="32" t="s">
        <v>31</v>
      </c>
      <c r="G258" s="32" t="s">
        <v>31</v>
      </c>
      <c r="H258" s="32" t="s">
        <v>31</v>
      </c>
      <c r="I258" s="32" t="s">
        <v>31</v>
      </c>
      <c r="J258" s="32" t="s">
        <v>31</v>
      </c>
      <c r="K258" s="32" t="s">
        <v>31</v>
      </c>
      <c r="L258" s="32" t="s">
        <v>31</v>
      </c>
      <c r="M258" s="32" t="s">
        <v>31</v>
      </c>
      <c r="N258" s="32" t="s">
        <v>31</v>
      </c>
      <c r="O258" s="32" t="s">
        <v>31</v>
      </c>
      <c r="P258" s="33" t="s">
        <v>31</v>
      </c>
      <c r="Q258" s="34" t="str">
        <f t="shared" si="25"/>
        <v>-</v>
      </c>
      <c r="R258" s="33" t="str">
        <f t="shared" si="26"/>
        <v>-</v>
      </c>
      <c r="T258" s="28"/>
      <c r="U258" s="28"/>
    </row>
    <row r="259" spans="1:21" ht="47.25" x14ac:dyDescent="0.25">
      <c r="A259" s="29" t="s">
        <v>416</v>
      </c>
      <c r="B259" s="40" t="s">
        <v>39</v>
      </c>
      <c r="C259" s="31" t="s">
        <v>30</v>
      </c>
      <c r="D259" s="32" t="s">
        <v>31</v>
      </c>
      <c r="E259" s="32" t="s">
        <v>31</v>
      </c>
      <c r="F259" s="32" t="s">
        <v>31</v>
      </c>
      <c r="G259" s="32" t="s">
        <v>31</v>
      </c>
      <c r="H259" s="32" t="s">
        <v>31</v>
      </c>
      <c r="I259" s="32" t="s">
        <v>31</v>
      </c>
      <c r="J259" s="32" t="s">
        <v>31</v>
      </c>
      <c r="K259" s="32" t="s">
        <v>31</v>
      </c>
      <c r="L259" s="32" t="s">
        <v>31</v>
      </c>
      <c r="M259" s="32" t="s">
        <v>31</v>
      </c>
      <c r="N259" s="32" t="s">
        <v>31</v>
      </c>
      <c r="O259" s="32" t="s">
        <v>31</v>
      </c>
      <c r="P259" s="33" t="s">
        <v>31</v>
      </c>
      <c r="Q259" s="34" t="str">
        <f t="shared" si="25"/>
        <v>-</v>
      </c>
      <c r="R259" s="33" t="str">
        <f t="shared" si="26"/>
        <v>-</v>
      </c>
      <c r="T259" s="28"/>
      <c r="U259" s="28"/>
    </row>
    <row r="260" spans="1:21" x14ac:dyDescent="0.25">
      <c r="A260" s="29" t="s">
        <v>417</v>
      </c>
      <c r="B260" s="41" t="s">
        <v>410</v>
      </c>
      <c r="C260" s="31" t="s">
        <v>30</v>
      </c>
      <c r="D260" s="32" t="s">
        <v>31</v>
      </c>
      <c r="E260" s="32" t="s">
        <v>31</v>
      </c>
      <c r="F260" s="32" t="s">
        <v>31</v>
      </c>
      <c r="G260" s="32" t="s">
        <v>31</v>
      </c>
      <c r="H260" s="32" t="s">
        <v>31</v>
      </c>
      <c r="I260" s="32" t="s">
        <v>31</v>
      </c>
      <c r="J260" s="32" t="s">
        <v>31</v>
      </c>
      <c r="K260" s="32" t="s">
        <v>31</v>
      </c>
      <c r="L260" s="32" t="s">
        <v>31</v>
      </c>
      <c r="M260" s="32" t="s">
        <v>31</v>
      </c>
      <c r="N260" s="32" t="s">
        <v>31</v>
      </c>
      <c r="O260" s="32" t="s">
        <v>31</v>
      </c>
      <c r="P260" s="33" t="s">
        <v>31</v>
      </c>
      <c r="Q260" s="34" t="str">
        <f t="shared" si="25"/>
        <v>-</v>
      </c>
      <c r="R260" s="33" t="str">
        <f t="shared" si="26"/>
        <v>-</v>
      </c>
      <c r="T260" s="28"/>
      <c r="U260" s="28"/>
    </row>
    <row r="261" spans="1:21" x14ac:dyDescent="0.25">
      <c r="A261" s="29" t="s">
        <v>418</v>
      </c>
      <c r="B261" s="38" t="s">
        <v>419</v>
      </c>
      <c r="C261" s="31" t="s">
        <v>30</v>
      </c>
      <c r="D261" s="32" t="s">
        <v>31</v>
      </c>
      <c r="E261" s="32" t="s">
        <v>31</v>
      </c>
      <c r="F261" s="32" t="s">
        <v>31</v>
      </c>
      <c r="G261" s="32" t="s">
        <v>31</v>
      </c>
      <c r="H261" s="32" t="s">
        <v>31</v>
      </c>
      <c r="I261" s="32" t="s">
        <v>31</v>
      </c>
      <c r="J261" s="32" t="s">
        <v>31</v>
      </c>
      <c r="K261" s="32" t="s">
        <v>31</v>
      </c>
      <c r="L261" s="32" t="s">
        <v>31</v>
      </c>
      <c r="M261" s="32" t="s">
        <v>31</v>
      </c>
      <c r="N261" s="32" t="s">
        <v>31</v>
      </c>
      <c r="O261" s="32" t="s">
        <v>31</v>
      </c>
      <c r="P261" s="33" t="s">
        <v>31</v>
      </c>
      <c r="Q261" s="34" t="str">
        <f t="shared" si="25"/>
        <v>-</v>
      </c>
      <c r="R261" s="33" t="str">
        <f t="shared" si="26"/>
        <v>-</v>
      </c>
      <c r="T261" s="28"/>
      <c r="U261" s="28"/>
    </row>
    <row r="262" spans="1:21" ht="31.5" customHeight="1" x14ac:dyDescent="0.25">
      <c r="A262" s="29" t="s">
        <v>420</v>
      </c>
      <c r="B262" s="40" t="s">
        <v>410</v>
      </c>
      <c r="C262" s="31" t="s">
        <v>30</v>
      </c>
      <c r="D262" s="32" t="s">
        <v>31</v>
      </c>
      <c r="E262" s="32" t="s">
        <v>31</v>
      </c>
      <c r="F262" s="32" t="s">
        <v>31</v>
      </c>
      <c r="G262" s="32" t="s">
        <v>31</v>
      </c>
      <c r="H262" s="32" t="s">
        <v>31</v>
      </c>
      <c r="I262" s="32" t="s">
        <v>31</v>
      </c>
      <c r="J262" s="32" t="s">
        <v>31</v>
      </c>
      <c r="K262" s="32" t="s">
        <v>31</v>
      </c>
      <c r="L262" s="32" t="s">
        <v>31</v>
      </c>
      <c r="M262" s="32" t="s">
        <v>31</v>
      </c>
      <c r="N262" s="32" t="s">
        <v>31</v>
      </c>
      <c r="O262" s="32" t="s">
        <v>31</v>
      </c>
      <c r="P262" s="33" t="s">
        <v>31</v>
      </c>
      <c r="Q262" s="34" t="str">
        <f t="shared" si="25"/>
        <v>-</v>
      </c>
      <c r="R262" s="33" t="str">
        <f t="shared" si="26"/>
        <v>-</v>
      </c>
      <c r="T262" s="28"/>
      <c r="U262" s="28"/>
    </row>
    <row r="263" spans="1:21" x14ac:dyDescent="0.25">
      <c r="A263" s="29" t="s">
        <v>421</v>
      </c>
      <c r="B263" s="36" t="s">
        <v>422</v>
      </c>
      <c r="C263" s="31" t="s">
        <v>30</v>
      </c>
      <c r="D263" s="32">
        <v>21707.887000000002</v>
      </c>
      <c r="E263" s="32">
        <v>26655.211121203378</v>
      </c>
      <c r="F263" s="32">
        <v>25165.935999999998</v>
      </c>
      <c r="G263" s="32">
        <v>27659.133674978963</v>
      </c>
      <c r="H263" s="32">
        <v>24375.346999999998</v>
      </c>
      <c r="I263" s="32">
        <v>28055.282507193337</v>
      </c>
      <c r="J263" s="32">
        <v>23521.32</v>
      </c>
      <c r="K263" s="32">
        <v>28422.724065302216</v>
      </c>
      <c r="L263" s="32">
        <v>22265.658999999996</v>
      </c>
      <c r="M263" s="32">
        <v>28766.182841061927</v>
      </c>
      <c r="N263" s="32">
        <v>21856.420999999995</v>
      </c>
      <c r="O263" s="32">
        <v>22042.661</v>
      </c>
      <c r="P263" s="62" t="s">
        <v>31</v>
      </c>
      <c r="Q263" s="34">
        <f t="shared" si="25"/>
        <v>28766.182841061927</v>
      </c>
      <c r="R263" s="33">
        <f t="shared" si="26"/>
        <v>22042.661</v>
      </c>
      <c r="T263" s="28"/>
      <c r="U263" s="28"/>
    </row>
    <row r="264" spans="1:21" x14ac:dyDescent="0.25">
      <c r="A264" s="29" t="s">
        <v>423</v>
      </c>
      <c r="B264" s="40" t="s">
        <v>410</v>
      </c>
      <c r="C264" s="31" t="s">
        <v>30</v>
      </c>
      <c r="D264" s="32">
        <v>13982.261999999999</v>
      </c>
      <c r="E264" s="32">
        <v>18712.99048129487</v>
      </c>
      <c r="F264" s="32">
        <v>17015.295999999998</v>
      </c>
      <c r="G264" s="32">
        <v>18530.42129956992</v>
      </c>
      <c r="H264" s="32">
        <v>15944.116</v>
      </c>
      <c r="I264" s="32">
        <v>18282.831493073394</v>
      </c>
      <c r="J264" s="32">
        <v>14796.547</v>
      </c>
      <c r="K264" s="32">
        <v>17948.573051182266</v>
      </c>
      <c r="L264" s="32">
        <v>13244.483999999999</v>
      </c>
      <c r="M264" s="32">
        <v>17643.531826941984</v>
      </c>
      <c r="N264" s="32">
        <v>12544.483999999999</v>
      </c>
      <c r="O264" s="32">
        <v>12544.483999999999</v>
      </c>
      <c r="P264" s="62" t="s">
        <v>31</v>
      </c>
      <c r="Q264" s="34">
        <f t="shared" si="25"/>
        <v>17643.531826941984</v>
      </c>
      <c r="R264" s="33">
        <f t="shared" si="26"/>
        <v>12544.483999999999</v>
      </c>
      <c r="T264" s="28"/>
      <c r="U264" s="28"/>
    </row>
    <row r="265" spans="1:21" x14ac:dyDescent="0.25">
      <c r="A265" s="29" t="s">
        <v>424</v>
      </c>
      <c r="B265" s="36" t="s">
        <v>425</v>
      </c>
      <c r="C265" s="31" t="s">
        <v>30</v>
      </c>
      <c r="D265" s="32" t="s">
        <v>31</v>
      </c>
      <c r="E265" s="32" t="s">
        <v>31</v>
      </c>
      <c r="F265" s="32" t="s">
        <v>31</v>
      </c>
      <c r="G265" s="32" t="s">
        <v>31</v>
      </c>
      <c r="H265" s="32" t="s">
        <v>31</v>
      </c>
      <c r="I265" s="32" t="s">
        <v>31</v>
      </c>
      <c r="J265" s="32" t="s">
        <v>31</v>
      </c>
      <c r="K265" s="32" t="s">
        <v>31</v>
      </c>
      <c r="L265" s="32" t="s">
        <v>31</v>
      </c>
      <c r="M265" s="32" t="s">
        <v>31</v>
      </c>
      <c r="N265" s="32" t="s">
        <v>31</v>
      </c>
      <c r="O265" s="32" t="s">
        <v>31</v>
      </c>
      <c r="P265" s="33" t="s">
        <v>31</v>
      </c>
      <c r="Q265" s="34" t="str">
        <f t="shared" si="25"/>
        <v>-</v>
      </c>
      <c r="R265" s="33" t="str">
        <f t="shared" si="26"/>
        <v>-</v>
      </c>
      <c r="T265" s="28"/>
      <c r="U265" s="28"/>
    </row>
    <row r="266" spans="1:21" x14ac:dyDescent="0.25">
      <c r="A266" s="29" t="s">
        <v>426</v>
      </c>
      <c r="B266" s="40" t="s">
        <v>410</v>
      </c>
      <c r="C266" s="31" t="s">
        <v>30</v>
      </c>
      <c r="D266" s="32" t="s">
        <v>31</v>
      </c>
      <c r="E266" s="32" t="s">
        <v>31</v>
      </c>
      <c r="F266" s="32" t="s">
        <v>31</v>
      </c>
      <c r="G266" s="32" t="s">
        <v>31</v>
      </c>
      <c r="H266" s="32" t="s">
        <v>31</v>
      </c>
      <c r="I266" s="32" t="s">
        <v>31</v>
      </c>
      <c r="J266" s="32" t="s">
        <v>31</v>
      </c>
      <c r="K266" s="32" t="s">
        <v>31</v>
      </c>
      <c r="L266" s="32" t="s">
        <v>31</v>
      </c>
      <c r="M266" s="32" t="s">
        <v>31</v>
      </c>
      <c r="N266" s="32" t="s">
        <v>31</v>
      </c>
      <c r="O266" s="32" t="s">
        <v>31</v>
      </c>
      <c r="P266" s="33" t="s">
        <v>31</v>
      </c>
      <c r="Q266" s="34" t="str">
        <f t="shared" si="25"/>
        <v>-</v>
      </c>
      <c r="R266" s="33" t="str">
        <f t="shared" si="26"/>
        <v>-</v>
      </c>
      <c r="T266" s="28"/>
      <c r="U266" s="28"/>
    </row>
    <row r="267" spans="1:21" x14ac:dyDescent="0.25">
      <c r="A267" s="29" t="s">
        <v>427</v>
      </c>
      <c r="B267" s="36" t="s">
        <v>428</v>
      </c>
      <c r="C267" s="31" t="s">
        <v>30</v>
      </c>
      <c r="D267" s="32">
        <v>145.14431739999998</v>
      </c>
      <c r="E267" s="32">
        <v>121.5355545364207</v>
      </c>
      <c r="F267" s="32">
        <v>108.84631674211167</v>
      </c>
      <c r="G267" s="32">
        <v>76.140036181310165</v>
      </c>
      <c r="H267" s="32">
        <v>106.04376573830443</v>
      </c>
      <c r="I267" s="32">
        <v>74.28035678246215</v>
      </c>
      <c r="J267" s="32">
        <v>105.06643500295446</v>
      </c>
      <c r="K267" s="32">
        <v>74.28035678246215</v>
      </c>
      <c r="L267" s="32">
        <v>104.76135025495448</v>
      </c>
      <c r="M267" s="32">
        <v>74.28035678246215</v>
      </c>
      <c r="N267" s="32">
        <v>104.05319700803918</v>
      </c>
      <c r="O267" s="32">
        <v>104.05319700803918</v>
      </c>
      <c r="P267" s="62" t="s">
        <v>31</v>
      </c>
      <c r="Q267" s="34">
        <f t="shared" si="25"/>
        <v>74.28035678246215</v>
      </c>
      <c r="R267" s="33">
        <f t="shared" si="26"/>
        <v>104.05319700803918</v>
      </c>
      <c r="T267" s="28"/>
      <c r="U267" s="28"/>
    </row>
    <row r="268" spans="1:21" x14ac:dyDescent="0.25">
      <c r="A268" s="29" t="s">
        <v>429</v>
      </c>
      <c r="B268" s="40" t="s">
        <v>410</v>
      </c>
      <c r="C268" s="31" t="s">
        <v>30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62" t="s">
        <v>31</v>
      </c>
      <c r="Q268" s="34">
        <f t="shared" si="25"/>
        <v>0</v>
      </c>
      <c r="R268" s="33">
        <f t="shared" si="26"/>
        <v>0</v>
      </c>
      <c r="T268" s="28"/>
      <c r="U268" s="28"/>
    </row>
    <row r="269" spans="1:21" x14ac:dyDescent="0.25">
      <c r="A269" s="29" t="s">
        <v>430</v>
      </c>
      <c r="B269" s="36" t="s">
        <v>431</v>
      </c>
      <c r="C269" s="31" t="s">
        <v>30</v>
      </c>
      <c r="D269" s="32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62" t="s">
        <v>31</v>
      </c>
      <c r="Q269" s="34">
        <f t="shared" si="25"/>
        <v>0</v>
      </c>
      <c r="R269" s="33">
        <f t="shared" si="26"/>
        <v>0</v>
      </c>
      <c r="T269" s="28"/>
      <c r="U269" s="28"/>
    </row>
    <row r="270" spans="1:21" x14ac:dyDescent="0.25">
      <c r="A270" s="29" t="s">
        <v>432</v>
      </c>
      <c r="B270" s="40" t="s">
        <v>410</v>
      </c>
      <c r="C270" s="31" t="s">
        <v>30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62" t="s">
        <v>31</v>
      </c>
      <c r="Q270" s="34">
        <f t="shared" si="25"/>
        <v>0</v>
      </c>
      <c r="R270" s="33">
        <f t="shared" si="26"/>
        <v>0</v>
      </c>
      <c r="T270" s="28"/>
      <c r="U270" s="28"/>
    </row>
    <row r="271" spans="1:21" x14ac:dyDescent="0.25">
      <c r="A271" s="29" t="s">
        <v>430</v>
      </c>
      <c r="B271" s="36" t="s">
        <v>433</v>
      </c>
      <c r="C271" s="31" t="s">
        <v>30</v>
      </c>
      <c r="D271" s="32" t="s">
        <v>31</v>
      </c>
      <c r="E271" s="32" t="s">
        <v>31</v>
      </c>
      <c r="F271" s="32" t="s">
        <v>31</v>
      </c>
      <c r="G271" s="32" t="s">
        <v>31</v>
      </c>
      <c r="H271" s="32" t="s">
        <v>31</v>
      </c>
      <c r="I271" s="32" t="s">
        <v>31</v>
      </c>
      <c r="J271" s="32" t="s">
        <v>31</v>
      </c>
      <c r="K271" s="32" t="s">
        <v>31</v>
      </c>
      <c r="L271" s="32" t="s">
        <v>31</v>
      </c>
      <c r="M271" s="32" t="s">
        <v>31</v>
      </c>
      <c r="N271" s="32" t="s">
        <v>31</v>
      </c>
      <c r="O271" s="32" t="s">
        <v>31</v>
      </c>
      <c r="P271" s="33" t="s">
        <v>31</v>
      </c>
      <c r="Q271" s="34" t="str">
        <f t="shared" si="25"/>
        <v>-</v>
      </c>
      <c r="R271" s="33" t="str">
        <f t="shared" si="26"/>
        <v>-</v>
      </c>
      <c r="T271" s="28"/>
      <c r="U271" s="28"/>
    </row>
    <row r="272" spans="1:21" x14ac:dyDescent="0.25">
      <c r="A272" s="29" t="s">
        <v>434</v>
      </c>
      <c r="B272" s="40" t="s">
        <v>410</v>
      </c>
      <c r="C272" s="31" t="s">
        <v>30</v>
      </c>
      <c r="D272" s="32" t="s">
        <v>31</v>
      </c>
      <c r="E272" s="32" t="s">
        <v>31</v>
      </c>
      <c r="F272" s="32" t="s">
        <v>31</v>
      </c>
      <c r="G272" s="32" t="s">
        <v>31</v>
      </c>
      <c r="H272" s="32" t="s">
        <v>31</v>
      </c>
      <c r="I272" s="32" t="s">
        <v>31</v>
      </c>
      <c r="J272" s="32" t="s">
        <v>31</v>
      </c>
      <c r="K272" s="32" t="s">
        <v>31</v>
      </c>
      <c r="L272" s="32" t="s">
        <v>31</v>
      </c>
      <c r="M272" s="32" t="s">
        <v>31</v>
      </c>
      <c r="N272" s="32" t="s">
        <v>31</v>
      </c>
      <c r="O272" s="32" t="s">
        <v>31</v>
      </c>
      <c r="P272" s="33" t="s">
        <v>31</v>
      </c>
      <c r="Q272" s="34" t="str">
        <f t="shared" si="25"/>
        <v>-</v>
      </c>
      <c r="R272" s="33" t="str">
        <f t="shared" si="26"/>
        <v>-</v>
      </c>
      <c r="T272" s="28"/>
      <c r="U272" s="28"/>
    </row>
    <row r="273" spans="1:21" ht="31.5" x14ac:dyDescent="0.25">
      <c r="A273" s="29" t="s">
        <v>435</v>
      </c>
      <c r="B273" s="38" t="s">
        <v>436</v>
      </c>
      <c r="C273" s="31" t="s">
        <v>30</v>
      </c>
      <c r="D273" s="32" t="s">
        <v>31</v>
      </c>
      <c r="E273" s="32" t="s">
        <v>31</v>
      </c>
      <c r="F273" s="32" t="s">
        <v>31</v>
      </c>
      <c r="G273" s="32" t="s">
        <v>31</v>
      </c>
      <c r="H273" s="32" t="s">
        <v>31</v>
      </c>
      <c r="I273" s="32" t="s">
        <v>31</v>
      </c>
      <c r="J273" s="32" t="s">
        <v>31</v>
      </c>
      <c r="K273" s="32" t="s">
        <v>31</v>
      </c>
      <c r="L273" s="32" t="s">
        <v>31</v>
      </c>
      <c r="M273" s="32" t="s">
        <v>31</v>
      </c>
      <c r="N273" s="32" t="s">
        <v>31</v>
      </c>
      <c r="O273" s="32" t="s">
        <v>31</v>
      </c>
      <c r="P273" s="33" t="s">
        <v>31</v>
      </c>
      <c r="Q273" s="34" t="str">
        <f t="shared" si="25"/>
        <v>-</v>
      </c>
      <c r="R273" s="33" t="str">
        <f t="shared" si="26"/>
        <v>-</v>
      </c>
      <c r="T273" s="28"/>
      <c r="U273" s="28"/>
    </row>
    <row r="274" spans="1:21" x14ac:dyDescent="0.25">
      <c r="A274" s="29" t="s">
        <v>437</v>
      </c>
      <c r="B274" s="40" t="s">
        <v>410</v>
      </c>
      <c r="C274" s="31" t="s">
        <v>30</v>
      </c>
      <c r="D274" s="32" t="s">
        <v>31</v>
      </c>
      <c r="E274" s="32" t="s">
        <v>31</v>
      </c>
      <c r="F274" s="32" t="s">
        <v>31</v>
      </c>
      <c r="G274" s="32" t="s">
        <v>31</v>
      </c>
      <c r="H274" s="32" t="s">
        <v>31</v>
      </c>
      <c r="I274" s="32" t="s">
        <v>31</v>
      </c>
      <c r="J274" s="32" t="s">
        <v>31</v>
      </c>
      <c r="K274" s="32" t="s">
        <v>31</v>
      </c>
      <c r="L274" s="32" t="s">
        <v>31</v>
      </c>
      <c r="M274" s="32" t="s">
        <v>31</v>
      </c>
      <c r="N274" s="32" t="s">
        <v>31</v>
      </c>
      <c r="O274" s="32" t="s">
        <v>31</v>
      </c>
      <c r="P274" s="33" t="s">
        <v>31</v>
      </c>
      <c r="Q274" s="34" t="str">
        <f t="shared" si="25"/>
        <v>-</v>
      </c>
      <c r="R274" s="33" t="str">
        <f t="shared" si="26"/>
        <v>-</v>
      </c>
      <c r="T274" s="28"/>
      <c r="U274" s="28"/>
    </row>
    <row r="275" spans="1:21" x14ac:dyDescent="0.25">
      <c r="A275" s="29" t="s">
        <v>438</v>
      </c>
      <c r="B275" s="40" t="s">
        <v>55</v>
      </c>
      <c r="C275" s="31" t="s">
        <v>30</v>
      </c>
      <c r="D275" s="32" t="s">
        <v>31</v>
      </c>
      <c r="E275" s="32" t="s">
        <v>31</v>
      </c>
      <c r="F275" s="32" t="s">
        <v>31</v>
      </c>
      <c r="G275" s="32" t="s">
        <v>31</v>
      </c>
      <c r="H275" s="32" t="s">
        <v>31</v>
      </c>
      <c r="I275" s="32" t="s">
        <v>31</v>
      </c>
      <c r="J275" s="32" t="s">
        <v>31</v>
      </c>
      <c r="K275" s="32" t="s">
        <v>31</v>
      </c>
      <c r="L275" s="32" t="s">
        <v>31</v>
      </c>
      <c r="M275" s="32" t="s">
        <v>31</v>
      </c>
      <c r="N275" s="32" t="s">
        <v>31</v>
      </c>
      <c r="O275" s="32" t="s">
        <v>31</v>
      </c>
      <c r="P275" s="33" t="s">
        <v>31</v>
      </c>
      <c r="Q275" s="34" t="str">
        <f t="shared" si="25"/>
        <v>-</v>
      </c>
      <c r="R275" s="33" t="str">
        <f t="shared" si="26"/>
        <v>-</v>
      </c>
      <c r="T275" s="28"/>
      <c r="U275" s="28"/>
    </row>
    <row r="276" spans="1:21" x14ac:dyDescent="0.25">
      <c r="A276" s="29" t="s">
        <v>439</v>
      </c>
      <c r="B276" s="41" t="s">
        <v>410</v>
      </c>
      <c r="C276" s="31" t="s">
        <v>30</v>
      </c>
      <c r="D276" s="32" t="s">
        <v>31</v>
      </c>
      <c r="E276" s="32" t="s">
        <v>31</v>
      </c>
      <c r="F276" s="32" t="s">
        <v>31</v>
      </c>
      <c r="G276" s="32" t="s">
        <v>31</v>
      </c>
      <c r="H276" s="32" t="s">
        <v>31</v>
      </c>
      <c r="I276" s="32" t="s">
        <v>31</v>
      </c>
      <c r="J276" s="32" t="s">
        <v>31</v>
      </c>
      <c r="K276" s="32" t="s">
        <v>31</v>
      </c>
      <c r="L276" s="32" t="s">
        <v>31</v>
      </c>
      <c r="M276" s="32" t="s">
        <v>31</v>
      </c>
      <c r="N276" s="32" t="s">
        <v>31</v>
      </c>
      <c r="O276" s="32" t="s">
        <v>31</v>
      </c>
      <c r="P276" s="33" t="s">
        <v>31</v>
      </c>
      <c r="Q276" s="34" t="str">
        <f t="shared" si="25"/>
        <v>-</v>
      </c>
      <c r="R276" s="33" t="str">
        <f t="shared" si="26"/>
        <v>-</v>
      </c>
      <c r="T276" s="28"/>
      <c r="U276" s="28"/>
    </row>
    <row r="277" spans="1:21" x14ac:dyDescent="0.25">
      <c r="A277" s="29" t="s">
        <v>440</v>
      </c>
      <c r="B277" s="40" t="s">
        <v>57</v>
      </c>
      <c r="C277" s="31" t="s">
        <v>30</v>
      </c>
      <c r="D277" s="32" t="s">
        <v>31</v>
      </c>
      <c r="E277" s="32" t="s">
        <v>31</v>
      </c>
      <c r="F277" s="32" t="s">
        <v>31</v>
      </c>
      <c r="G277" s="32" t="s">
        <v>31</v>
      </c>
      <c r="H277" s="32" t="s">
        <v>31</v>
      </c>
      <c r="I277" s="32" t="s">
        <v>31</v>
      </c>
      <c r="J277" s="32" t="s">
        <v>31</v>
      </c>
      <c r="K277" s="32" t="s">
        <v>31</v>
      </c>
      <c r="L277" s="32" t="s">
        <v>31</v>
      </c>
      <c r="M277" s="32" t="s">
        <v>31</v>
      </c>
      <c r="N277" s="32" t="s">
        <v>31</v>
      </c>
      <c r="O277" s="32" t="s">
        <v>31</v>
      </c>
      <c r="P277" s="33" t="s">
        <v>31</v>
      </c>
      <c r="Q277" s="34" t="str">
        <f t="shared" si="25"/>
        <v>-</v>
      </c>
      <c r="R277" s="33" t="str">
        <f t="shared" si="26"/>
        <v>-</v>
      </c>
      <c r="T277" s="28"/>
      <c r="U277" s="28"/>
    </row>
    <row r="278" spans="1:21" x14ac:dyDescent="0.25">
      <c r="A278" s="29" t="s">
        <v>441</v>
      </c>
      <c r="B278" s="41" t="s">
        <v>410</v>
      </c>
      <c r="C278" s="31" t="s">
        <v>30</v>
      </c>
      <c r="D278" s="32" t="s">
        <v>31</v>
      </c>
      <c r="E278" s="32" t="s">
        <v>31</v>
      </c>
      <c r="F278" s="32" t="s">
        <v>31</v>
      </c>
      <c r="G278" s="32" t="s">
        <v>31</v>
      </c>
      <c r="H278" s="32" t="s">
        <v>31</v>
      </c>
      <c r="I278" s="32" t="s">
        <v>31</v>
      </c>
      <c r="J278" s="32" t="s">
        <v>31</v>
      </c>
      <c r="K278" s="32" t="s">
        <v>31</v>
      </c>
      <c r="L278" s="32" t="s">
        <v>31</v>
      </c>
      <c r="M278" s="32" t="s">
        <v>31</v>
      </c>
      <c r="N278" s="32" t="s">
        <v>31</v>
      </c>
      <c r="O278" s="32" t="s">
        <v>31</v>
      </c>
      <c r="P278" s="33" t="s">
        <v>31</v>
      </c>
      <c r="Q278" s="34" t="str">
        <f t="shared" si="25"/>
        <v>-</v>
      </c>
      <c r="R278" s="33" t="str">
        <f t="shared" si="26"/>
        <v>-</v>
      </c>
      <c r="T278" s="28"/>
      <c r="U278" s="28"/>
    </row>
    <row r="279" spans="1:21" x14ac:dyDescent="0.25">
      <c r="A279" s="29" t="s">
        <v>442</v>
      </c>
      <c r="B279" s="38" t="s">
        <v>443</v>
      </c>
      <c r="C279" s="31" t="s">
        <v>30</v>
      </c>
      <c r="D279" s="32">
        <v>2571.1436825999995</v>
      </c>
      <c r="E279" s="32">
        <v>2180.7363242602105</v>
      </c>
      <c r="F279" s="32">
        <v>2070.7106419590182</v>
      </c>
      <c r="G279" s="32">
        <v>1993.4725356757256</v>
      </c>
      <c r="H279" s="32">
        <v>2227.4853586106224</v>
      </c>
      <c r="I279" s="32">
        <v>1995.3322150745735</v>
      </c>
      <c r="J279" s="32">
        <v>2227.485358610621</v>
      </c>
      <c r="K279" s="32">
        <v>1995.3322150745771</v>
      </c>
      <c r="L279" s="32">
        <v>2597.4853586106219</v>
      </c>
      <c r="M279" s="32">
        <v>1995.3322150745739</v>
      </c>
      <c r="N279" s="32">
        <v>2619.4853586106219</v>
      </c>
      <c r="O279" s="32">
        <v>2619.4853586106219</v>
      </c>
      <c r="P279" s="62" t="s">
        <v>31</v>
      </c>
      <c r="Q279" s="34">
        <f t="shared" si="25"/>
        <v>1995.3322150745739</v>
      </c>
      <c r="R279" s="33">
        <f t="shared" si="26"/>
        <v>2619.4853586106219</v>
      </c>
      <c r="T279" s="28"/>
      <c r="U279" s="28"/>
    </row>
    <row r="280" spans="1:21" x14ac:dyDescent="0.25">
      <c r="A280" s="29" t="s">
        <v>444</v>
      </c>
      <c r="B280" s="40" t="s">
        <v>410</v>
      </c>
      <c r="C280" s="31" t="s">
        <v>30</v>
      </c>
      <c r="D280" s="32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62" t="s">
        <v>31</v>
      </c>
      <c r="Q280" s="34">
        <f t="shared" si="25"/>
        <v>0</v>
      </c>
      <c r="R280" s="33">
        <f t="shared" si="26"/>
        <v>0</v>
      </c>
      <c r="T280" s="28"/>
      <c r="U280" s="28"/>
    </row>
    <row r="281" spans="1:21" ht="31.5" x14ac:dyDescent="0.25">
      <c r="A281" s="29" t="s">
        <v>445</v>
      </c>
      <c r="B281" s="39" t="s">
        <v>446</v>
      </c>
      <c r="C281" s="31" t="s">
        <v>30</v>
      </c>
      <c r="D281" s="32">
        <v>15479.612000000001</v>
      </c>
      <c r="E281" s="32">
        <v>17254.175999999999</v>
      </c>
      <c r="F281" s="32">
        <v>14049.787715131344</v>
      </c>
      <c r="G281" s="32">
        <v>15691.072420300041</v>
      </c>
      <c r="H281" s="32">
        <v>12873.60809638005</v>
      </c>
      <c r="I281" s="32">
        <v>15865.967086068562</v>
      </c>
      <c r="J281" s="32">
        <v>12792.130493501725</v>
      </c>
      <c r="K281" s="32">
        <v>16097.198315543403</v>
      </c>
      <c r="L281" s="32">
        <v>13072.088583530418</v>
      </c>
      <c r="M281" s="32">
        <v>16486.5520028393</v>
      </c>
      <c r="N281" s="32">
        <v>13477.57593134023</v>
      </c>
      <c r="O281" s="32">
        <v>13732.407911148406</v>
      </c>
      <c r="P281" s="62" t="s">
        <v>31</v>
      </c>
      <c r="Q281" s="34">
        <f t="shared" si="25"/>
        <v>16486.5520028393</v>
      </c>
      <c r="R281" s="33">
        <f t="shared" si="26"/>
        <v>13732.407911148406</v>
      </c>
      <c r="T281" s="28"/>
      <c r="U281" s="28"/>
    </row>
    <row r="282" spans="1:21" x14ac:dyDescent="0.25">
      <c r="A282" s="29" t="s">
        <v>447</v>
      </c>
      <c r="B282" s="38" t="s">
        <v>448</v>
      </c>
      <c r="C282" s="31" t="s">
        <v>30</v>
      </c>
      <c r="D282" s="32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62" t="s">
        <v>31</v>
      </c>
      <c r="Q282" s="34">
        <f t="shared" si="25"/>
        <v>0</v>
      </c>
      <c r="R282" s="33">
        <f t="shared" si="26"/>
        <v>0</v>
      </c>
      <c r="T282" s="28"/>
      <c r="U282" s="28"/>
    </row>
    <row r="283" spans="1:21" x14ac:dyDescent="0.25">
      <c r="A283" s="29" t="s">
        <v>449</v>
      </c>
      <c r="B283" s="40" t="s">
        <v>410</v>
      </c>
      <c r="C283" s="31" t="s">
        <v>30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1</v>
      </c>
      <c r="O283" s="32">
        <v>1</v>
      </c>
      <c r="P283" s="62" t="s">
        <v>31</v>
      </c>
      <c r="Q283" s="34">
        <f t="shared" si="25"/>
        <v>0</v>
      </c>
      <c r="R283" s="33">
        <f t="shared" si="26"/>
        <v>1</v>
      </c>
      <c r="T283" s="28"/>
      <c r="U283" s="28"/>
    </row>
    <row r="284" spans="1:21" x14ac:dyDescent="0.25">
      <c r="A284" s="29" t="s">
        <v>450</v>
      </c>
      <c r="B284" s="38" t="s">
        <v>451</v>
      </c>
      <c r="C284" s="31" t="s">
        <v>30</v>
      </c>
      <c r="D284" s="32">
        <v>443.77300000000002</v>
      </c>
      <c r="E284" s="32">
        <v>1155.0948915920405</v>
      </c>
      <c r="F284" s="32">
        <v>828.6080286959525</v>
      </c>
      <c r="G284" s="32">
        <v>793.68252420769306</v>
      </c>
      <c r="H284" s="32">
        <v>981.03945984795109</v>
      </c>
      <c r="I284" s="32">
        <v>920.85235414725605</v>
      </c>
      <c r="J284" s="32">
        <v>1135.3147985079509</v>
      </c>
      <c r="K284" s="32">
        <v>1055.3470948682068</v>
      </c>
      <c r="L284" s="32">
        <v>1296.21081159195</v>
      </c>
      <c r="M284" s="32">
        <v>1193.5995613179591</v>
      </c>
      <c r="N284" s="32">
        <v>1462.0120915279497</v>
      </c>
      <c r="O284" s="32">
        <v>1634.4482203599491</v>
      </c>
      <c r="P284" s="62" t="s">
        <v>31</v>
      </c>
      <c r="Q284" s="34">
        <f t="shared" si="25"/>
        <v>1193.5995613179591</v>
      </c>
      <c r="R284" s="33">
        <f t="shared" si="26"/>
        <v>1634.4482203599491</v>
      </c>
      <c r="T284" s="28"/>
      <c r="U284" s="28"/>
    </row>
    <row r="285" spans="1:21" x14ac:dyDescent="0.25">
      <c r="A285" s="29" t="s">
        <v>452</v>
      </c>
      <c r="B285" s="40" t="s">
        <v>280</v>
      </c>
      <c r="C285" s="31" t="s">
        <v>30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62" t="s">
        <v>31</v>
      </c>
      <c r="Q285" s="34">
        <f t="shared" si="25"/>
        <v>0</v>
      </c>
      <c r="R285" s="33">
        <f t="shared" si="26"/>
        <v>0</v>
      </c>
      <c r="T285" s="28"/>
      <c r="U285" s="28"/>
    </row>
    <row r="286" spans="1:21" x14ac:dyDescent="0.25">
      <c r="A286" s="29" t="s">
        <v>453</v>
      </c>
      <c r="B286" s="41" t="s">
        <v>410</v>
      </c>
      <c r="C286" s="31" t="s">
        <v>30</v>
      </c>
      <c r="D286" s="32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62" t="s">
        <v>31</v>
      </c>
      <c r="Q286" s="34">
        <f t="shared" si="25"/>
        <v>0</v>
      </c>
      <c r="R286" s="33">
        <f t="shared" si="26"/>
        <v>0</v>
      </c>
      <c r="T286" s="28"/>
      <c r="U286" s="28"/>
    </row>
    <row r="287" spans="1:21" x14ac:dyDescent="0.25">
      <c r="A287" s="29" t="s">
        <v>454</v>
      </c>
      <c r="B287" s="40" t="s">
        <v>455</v>
      </c>
      <c r="C287" s="31" t="s">
        <v>30</v>
      </c>
      <c r="D287" s="32">
        <v>443.77300000000002</v>
      </c>
      <c r="E287" s="32">
        <v>1155.0948915920405</v>
      </c>
      <c r="F287" s="32">
        <v>828.6080286959525</v>
      </c>
      <c r="G287" s="32">
        <v>793.68252420769306</v>
      </c>
      <c r="H287" s="32">
        <v>981.03945984795109</v>
      </c>
      <c r="I287" s="32">
        <v>920.85235414725605</v>
      </c>
      <c r="J287" s="32">
        <v>1135.3147985079509</v>
      </c>
      <c r="K287" s="32">
        <v>1055.3470948682068</v>
      </c>
      <c r="L287" s="32">
        <v>1296.21081159195</v>
      </c>
      <c r="M287" s="32">
        <v>1193.5995613179591</v>
      </c>
      <c r="N287" s="32">
        <v>1462.0120915279497</v>
      </c>
      <c r="O287" s="32">
        <v>1634.4482203599491</v>
      </c>
      <c r="P287" s="62" t="s">
        <v>31</v>
      </c>
      <c r="Q287" s="34">
        <f t="shared" si="25"/>
        <v>1193.5995613179591</v>
      </c>
      <c r="R287" s="33">
        <f t="shared" si="26"/>
        <v>1634.4482203599491</v>
      </c>
      <c r="T287" s="28"/>
      <c r="U287" s="28"/>
    </row>
    <row r="288" spans="1:21" x14ac:dyDescent="0.25">
      <c r="A288" s="29" t="s">
        <v>456</v>
      </c>
      <c r="B288" s="41" t="s">
        <v>410</v>
      </c>
      <c r="C288" s="31" t="s">
        <v>30</v>
      </c>
      <c r="D288" s="32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62" t="s">
        <v>31</v>
      </c>
      <c r="Q288" s="34">
        <f t="shared" si="25"/>
        <v>0</v>
      </c>
      <c r="R288" s="33">
        <f t="shared" si="26"/>
        <v>0</v>
      </c>
      <c r="T288" s="28"/>
      <c r="U288" s="28"/>
    </row>
    <row r="289" spans="1:21" ht="47.25" x14ac:dyDescent="0.25">
      <c r="A289" s="29" t="s">
        <v>457</v>
      </c>
      <c r="B289" s="38" t="s">
        <v>458</v>
      </c>
      <c r="C289" s="31" t="s">
        <v>30</v>
      </c>
      <c r="D289" s="32">
        <v>581.12400000000002</v>
      </c>
      <c r="E289" s="32">
        <v>616.20178561009982</v>
      </c>
      <c r="F289" s="32">
        <v>619.72274474236065</v>
      </c>
      <c r="G289" s="32">
        <v>990.60538877516387</v>
      </c>
      <c r="H289" s="32">
        <v>783.59961067331267</v>
      </c>
      <c r="I289" s="32">
        <v>1044.3948856272987</v>
      </c>
      <c r="J289" s="32">
        <v>954.33530007300067</v>
      </c>
      <c r="K289" s="32">
        <v>1094.2605639205076</v>
      </c>
      <c r="L289" s="32">
        <v>1132.4414109339473</v>
      </c>
      <c r="M289" s="32">
        <v>1142.1472258730926</v>
      </c>
      <c r="N289" s="32">
        <v>1318.3021362526667</v>
      </c>
      <c r="O289" s="32">
        <v>1318.302136252667</v>
      </c>
      <c r="P289" s="62" t="s">
        <v>31</v>
      </c>
      <c r="Q289" s="34">
        <f t="shared" si="25"/>
        <v>1142.1472258730926</v>
      </c>
      <c r="R289" s="33">
        <f t="shared" si="26"/>
        <v>1318.302136252667</v>
      </c>
      <c r="T289" s="28"/>
      <c r="U289" s="28"/>
    </row>
    <row r="290" spans="1:21" x14ac:dyDescent="0.25">
      <c r="A290" s="29" t="s">
        <v>459</v>
      </c>
      <c r="B290" s="40" t="s">
        <v>410</v>
      </c>
      <c r="C290" s="31" t="s">
        <v>30</v>
      </c>
      <c r="D290" s="32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62" t="s">
        <v>31</v>
      </c>
      <c r="Q290" s="34">
        <f t="shared" si="25"/>
        <v>0</v>
      </c>
      <c r="R290" s="33">
        <f t="shared" si="26"/>
        <v>0</v>
      </c>
      <c r="T290" s="28"/>
      <c r="U290" s="28"/>
    </row>
    <row r="291" spans="1:21" x14ac:dyDescent="0.25">
      <c r="A291" s="29" t="s">
        <v>460</v>
      </c>
      <c r="B291" s="38" t="s">
        <v>461</v>
      </c>
      <c r="C291" s="31" t="s">
        <v>30</v>
      </c>
      <c r="D291" s="32">
        <v>2715.6930000000002</v>
      </c>
      <c r="E291" s="32">
        <v>2564.5749975720701</v>
      </c>
      <c r="F291" s="32">
        <v>2129.1761434534474</v>
      </c>
      <c r="G291" s="32">
        <v>3662.8624536912898</v>
      </c>
      <c r="H291" s="32">
        <v>2272.1832238211719</v>
      </c>
      <c r="I291" s="32">
        <v>3693.0165069983991</v>
      </c>
      <c r="J291" s="32">
        <v>2495.9722010964165</v>
      </c>
      <c r="K291" s="32">
        <v>3724.0857595467519</v>
      </c>
      <c r="L291" s="32">
        <v>2736.2820825211234</v>
      </c>
      <c r="M291" s="32">
        <v>3756.0850464403152</v>
      </c>
      <c r="N291" s="32">
        <v>2992.8388150287701</v>
      </c>
      <c r="O291" s="32">
        <v>3218.9329980049483</v>
      </c>
      <c r="P291" s="62" t="s">
        <v>31</v>
      </c>
      <c r="Q291" s="34">
        <f t="shared" si="25"/>
        <v>3756.0850464403152</v>
      </c>
      <c r="R291" s="33">
        <f t="shared" si="26"/>
        <v>3218.9329980049483</v>
      </c>
      <c r="T291" s="28"/>
      <c r="U291" s="28"/>
    </row>
    <row r="292" spans="1:21" x14ac:dyDescent="0.25">
      <c r="A292" s="29" t="s">
        <v>462</v>
      </c>
      <c r="B292" s="40" t="s">
        <v>410</v>
      </c>
      <c r="C292" s="31" t="s">
        <v>30</v>
      </c>
      <c r="D292" s="32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62" t="s">
        <v>31</v>
      </c>
      <c r="Q292" s="34">
        <f t="shared" si="25"/>
        <v>0</v>
      </c>
      <c r="R292" s="33">
        <f t="shared" si="26"/>
        <v>0</v>
      </c>
      <c r="T292" s="28"/>
      <c r="U292" s="28"/>
    </row>
    <row r="293" spans="1:21" x14ac:dyDescent="0.25">
      <c r="A293" s="29" t="s">
        <v>463</v>
      </c>
      <c r="B293" s="38" t="s">
        <v>464</v>
      </c>
      <c r="C293" s="31" t="s">
        <v>30</v>
      </c>
      <c r="D293" s="32">
        <v>421.81200000000001</v>
      </c>
      <c r="E293" s="32">
        <v>421.81200000000001</v>
      </c>
      <c r="F293" s="32">
        <v>421.81200000000001</v>
      </c>
      <c r="G293" s="32">
        <v>421.81200000000001</v>
      </c>
      <c r="H293" s="32">
        <v>421.81200000000001</v>
      </c>
      <c r="I293" s="32">
        <v>421.81200000000001</v>
      </c>
      <c r="J293" s="32">
        <v>421.81200000000001</v>
      </c>
      <c r="K293" s="32">
        <v>421.81200000000001</v>
      </c>
      <c r="L293" s="32">
        <v>421.81200000000001</v>
      </c>
      <c r="M293" s="32">
        <v>421.81200000000001</v>
      </c>
      <c r="N293" s="32">
        <v>421.81200000000001</v>
      </c>
      <c r="O293" s="32">
        <v>421.81200000000001</v>
      </c>
      <c r="P293" s="62" t="s">
        <v>31</v>
      </c>
      <c r="Q293" s="34">
        <f t="shared" si="25"/>
        <v>421.81200000000001</v>
      </c>
      <c r="R293" s="33">
        <f t="shared" si="26"/>
        <v>421.81200000000001</v>
      </c>
      <c r="T293" s="28"/>
      <c r="U293" s="28"/>
    </row>
    <row r="294" spans="1:21" x14ac:dyDescent="0.25">
      <c r="A294" s="29" t="s">
        <v>465</v>
      </c>
      <c r="B294" s="40" t="s">
        <v>410</v>
      </c>
      <c r="C294" s="31" t="s">
        <v>30</v>
      </c>
      <c r="D294" s="32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62" t="s">
        <v>31</v>
      </c>
      <c r="Q294" s="34">
        <f t="shared" si="25"/>
        <v>0</v>
      </c>
      <c r="R294" s="33">
        <f t="shared" si="26"/>
        <v>0</v>
      </c>
      <c r="T294" s="28"/>
      <c r="U294" s="28"/>
    </row>
    <row r="295" spans="1:21" x14ac:dyDescent="0.25">
      <c r="A295" s="29" t="s">
        <v>466</v>
      </c>
      <c r="B295" s="38" t="s">
        <v>467</v>
      </c>
      <c r="C295" s="31" t="s">
        <v>30</v>
      </c>
      <c r="D295" s="32">
        <v>505.536</v>
      </c>
      <c r="E295" s="32">
        <v>505.536</v>
      </c>
      <c r="F295" s="32">
        <v>505.536</v>
      </c>
      <c r="G295" s="32">
        <v>505.536</v>
      </c>
      <c r="H295" s="32">
        <v>505.536</v>
      </c>
      <c r="I295" s="32">
        <v>505.536</v>
      </c>
      <c r="J295" s="32">
        <v>505.536</v>
      </c>
      <c r="K295" s="32">
        <v>505.536</v>
      </c>
      <c r="L295" s="32">
        <v>505.536</v>
      </c>
      <c r="M295" s="32">
        <v>505.536</v>
      </c>
      <c r="N295" s="32">
        <v>505.536</v>
      </c>
      <c r="O295" s="32">
        <v>505.536</v>
      </c>
      <c r="P295" s="62" t="s">
        <v>31</v>
      </c>
      <c r="Q295" s="34">
        <f t="shared" si="25"/>
        <v>505.536</v>
      </c>
      <c r="R295" s="33">
        <f t="shared" si="26"/>
        <v>505.536</v>
      </c>
      <c r="T295" s="28"/>
      <c r="U295" s="28"/>
    </row>
    <row r="296" spans="1:21" x14ac:dyDescent="0.25">
      <c r="A296" s="29" t="s">
        <v>468</v>
      </c>
      <c r="B296" s="40" t="s">
        <v>410</v>
      </c>
      <c r="C296" s="31" t="s">
        <v>30</v>
      </c>
      <c r="D296" s="32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62" t="s">
        <v>31</v>
      </c>
      <c r="Q296" s="34">
        <f t="shared" si="25"/>
        <v>0</v>
      </c>
      <c r="R296" s="33">
        <f t="shared" si="26"/>
        <v>0</v>
      </c>
      <c r="T296" s="28"/>
      <c r="U296" s="28"/>
    </row>
    <row r="297" spans="1:21" x14ac:dyDescent="0.25">
      <c r="A297" s="29" t="s">
        <v>469</v>
      </c>
      <c r="B297" s="38" t="s">
        <v>470</v>
      </c>
      <c r="C297" s="31" t="s">
        <v>30</v>
      </c>
      <c r="D297" s="32">
        <v>3977.9290000000001</v>
      </c>
      <c r="E297" s="32">
        <v>3492.1419999999998</v>
      </c>
      <c r="F297" s="32">
        <v>2760.8552933428668</v>
      </c>
      <c r="G297" s="32">
        <v>737.4953057858794</v>
      </c>
      <c r="H297" s="32">
        <v>742.3884666237268</v>
      </c>
      <c r="I297" s="32">
        <v>557.10834443180806</v>
      </c>
      <c r="J297" s="32">
        <v>680.04862031768414</v>
      </c>
      <c r="K297" s="32">
        <v>384.92377536791997</v>
      </c>
      <c r="L297" s="32">
        <v>1410.9990898532262</v>
      </c>
      <c r="M297" s="32">
        <v>384.92377536791997</v>
      </c>
      <c r="N297" s="32">
        <v>1280.7605829006732</v>
      </c>
      <c r="O297" s="32">
        <v>1280.7605829006732</v>
      </c>
      <c r="P297" s="62" t="s">
        <v>31</v>
      </c>
      <c r="Q297" s="34">
        <f t="shared" si="25"/>
        <v>384.92377536791997</v>
      </c>
      <c r="R297" s="33">
        <f t="shared" si="26"/>
        <v>1280.7605829006732</v>
      </c>
      <c r="T297" s="28"/>
      <c r="U297" s="28"/>
    </row>
    <row r="298" spans="1:21" x14ac:dyDescent="0.25">
      <c r="A298" s="29" t="s">
        <v>471</v>
      </c>
      <c r="B298" s="40" t="s">
        <v>410</v>
      </c>
      <c r="C298" s="31" t="s">
        <v>30</v>
      </c>
      <c r="D298" s="32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62" t="s">
        <v>31</v>
      </c>
      <c r="Q298" s="34">
        <f t="shared" si="25"/>
        <v>0</v>
      </c>
      <c r="R298" s="33">
        <f t="shared" si="26"/>
        <v>0</v>
      </c>
      <c r="T298" s="28"/>
      <c r="U298" s="28"/>
    </row>
    <row r="299" spans="1:21" ht="31.5" x14ac:dyDescent="0.25">
      <c r="A299" s="29" t="s">
        <v>472</v>
      </c>
      <c r="B299" s="38" t="s">
        <v>473</v>
      </c>
      <c r="C299" s="31" t="s">
        <v>30</v>
      </c>
      <c r="D299" s="32">
        <v>1803.991</v>
      </c>
      <c r="E299" s="32">
        <v>3152.4185170000001</v>
      </c>
      <c r="F299" s="32">
        <v>2683.0594740000001</v>
      </c>
      <c r="G299" s="32">
        <v>1937.3365839999999</v>
      </c>
      <c r="H299" s="32">
        <v>2542.4816980000001</v>
      </c>
      <c r="I299" s="32">
        <v>1961.5023900000001</v>
      </c>
      <c r="J299" s="32">
        <v>2531.411576</v>
      </c>
      <c r="K299" s="32">
        <v>1929.4909579999999</v>
      </c>
      <c r="L299" s="32">
        <v>2510.8772359999998</v>
      </c>
      <c r="M299" s="32">
        <v>1890.70623</v>
      </c>
      <c r="N299" s="32">
        <v>2516.3843529999995</v>
      </c>
      <c r="O299" s="32">
        <v>2372.686021</v>
      </c>
      <c r="P299" s="62" t="s">
        <v>31</v>
      </c>
      <c r="Q299" s="34">
        <f t="shared" si="25"/>
        <v>1890.70623</v>
      </c>
      <c r="R299" s="33">
        <f t="shared" si="26"/>
        <v>2372.686021</v>
      </c>
      <c r="T299" s="28"/>
      <c r="U299" s="28"/>
    </row>
    <row r="300" spans="1:21" x14ac:dyDescent="0.25">
      <c r="A300" s="29" t="s">
        <v>474</v>
      </c>
      <c r="B300" s="40" t="s">
        <v>410</v>
      </c>
      <c r="C300" s="31" t="s">
        <v>30</v>
      </c>
      <c r="D300" s="32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62" t="s">
        <v>31</v>
      </c>
      <c r="Q300" s="34">
        <f t="shared" si="25"/>
        <v>0</v>
      </c>
      <c r="R300" s="33">
        <f t="shared" si="26"/>
        <v>0</v>
      </c>
      <c r="T300" s="28"/>
      <c r="U300" s="28"/>
    </row>
    <row r="301" spans="1:21" x14ac:dyDescent="0.25">
      <c r="A301" s="29" t="s">
        <v>475</v>
      </c>
      <c r="B301" s="38" t="s">
        <v>476</v>
      </c>
      <c r="C301" s="31" t="s">
        <v>30</v>
      </c>
      <c r="D301" s="32">
        <v>5029.7540000000008</v>
      </c>
      <c r="E301" s="32">
        <v>5346.3958082257886</v>
      </c>
      <c r="F301" s="32">
        <v>4101.0180308967165</v>
      </c>
      <c r="G301" s="32">
        <v>6641.7421638400165</v>
      </c>
      <c r="H301" s="32">
        <v>4624.5676374138884</v>
      </c>
      <c r="I301" s="32">
        <v>6761.7446048638003</v>
      </c>
      <c r="J301" s="32">
        <v>4067.6999975066733</v>
      </c>
      <c r="K301" s="32">
        <v>6981.7421638400137</v>
      </c>
      <c r="L301" s="32">
        <v>3057.9299526301743</v>
      </c>
      <c r="M301" s="32">
        <v>7191.7421638400156</v>
      </c>
      <c r="N301" s="32">
        <v>2979.9299526301702</v>
      </c>
      <c r="O301" s="32">
        <v>2979.9299526301702</v>
      </c>
      <c r="P301" s="62" t="s">
        <v>31</v>
      </c>
      <c r="Q301" s="34">
        <f t="shared" si="25"/>
        <v>7191.7421638400156</v>
      </c>
      <c r="R301" s="33">
        <f t="shared" si="26"/>
        <v>2979.9299526301702</v>
      </c>
      <c r="T301" s="28"/>
      <c r="U301" s="28"/>
    </row>
    <row r="302" spans="1:21" x14ac:dyDescent="0.25">
      <c r="A302" s="29" t="s">
        <v>477</v>
      </c>
      <c r="B302" s="40" t="s">
        <v>410</v>
      </c>
      <c r="C302" s="31" t="s">
        <v>30</v>
      </c>
      <c r="D302" s="32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62" t="s">
        <v>31</v>
      </c>
      <c r="Q302" s="34">
        <f t="shared" si="25"/>
        <v>0</v>
      </c>
      <c r="R302" s="33">
        <f t="shared" si="26"/>
        <v>0</v>
      </c>
      <c r="T302" s="28"/>
      <c r="U302" s="28"/>
    </row>
    <row r="303" spans="1:21" ht="47.25" x14ac:dyDescent="0.25">
      <c r="A303" s="29" t="s">
        <v>478</v>
      </c>
      <c r="B303" s="39" t="s">
        <v>479</v>
      </c>
      <c r="C303" s="31" t="s">
        <v>480</v>
      </c>
      <c r="D303" s="71">
        <v>0.96431760118933851</v>
      </c>
      <c r="E303" s="71">
        <f>E165/((E21+E95-E98)*1.2)</f>
        <v>0.95646417989289079</v>
      </c>
      <c r="F303" s="71">
        <f>F165/((F21+F95-F98)*1.2)</f>
        <v>1.0041406394789969</v>
      </c>
      <c r="G303" s="71">
        <v>0.99250582857822167</v>
      </c>
      <c r="H303" s="71">
        <f>H165/((H21+H95-H98)*1.2)</f>
        <v>0.99790401306570164</v>
      </c>
      <c r="I303" s="71">
        <v>0.99296733947472016</v>
      </c>
      <c r="J303" s="71">
        <f>J165/((J21+J95-J98)*1.2)</f>
        <v>1.0011303903735376</v>
      </c>
      <c r="K303" s="71">
        <v>0.99358594167854553</v>
      </c>
      <c r="L303" s="71">
        <f>L165/((L21+L95-L98)*1.2)</f>
        <v>1.0044347556770785</v>
      </c>
      <c r="M303" s="71">
        <v>0.9962327432788689</v>
      </c>
      <c r="N303" s="71">
        <f>N165/((N21+N95-N98)*1.2)</f>
        <v>0.99984047083854233</v>
      </c>
      <c r="O303" s="71">
        <f>O165/((O21+O95-O98)*1.2)</f>
        <v>0.99395905474154811</v>
      </c>
      <c r="P303" s="72" t="s">
        <v>31</v>
      </c>
      <c r="Q303" s="73">
        <f t="shared" ref="Q303:R303" si="27">Q165/((Q21+Q95-Q98)*1.2)</f>
        <v>0.99387443252926866</v>
      </c>
      <c r="R303" s="71">
        <f t="shared" si="27"/>
        <v>0.99939289090458971</v>
      </c>
      <c r="T303" s="28"/>
      <c r="U303" s="28"/>
    </row>
    <row r="304" spans="1:21" ht="31.5" x14ac:dyDescent="0.25">
      <c r="A304" s="29" t="s">
        <v>481</v>
      </c>
      <c r="B304" s="38" t="s">
        <v>482</v>
      </c>
      <c r="C304" s="31" t="s">
        <v>480</v>
      </c>
      <c r="D304" s="74" t="s">
        <v>31</v>
      </c>
      <c r="E304" s="74" t="s">
        <v>31</v>
      </c>
      <c r="F304" s="74" t="s">
        <v>31</v>
      </c>
      <c r="G304" s="74" t="s">
        <v>31</v>
      </c>
      <c r="H304" s="74" t="s">
        <v>31</v>
      </c>
      <c r="I304" s="74" t="s">
        <v>31</v>
      </c>
      <c r="J304" s="74" t="s">
        <v>31</v>
      </c>
      <c r="K304" s="74" t="s">
        <v>31</v>
      </c>
      <c r="L304" s="74" t="s">
        <v>31</v>
      </c>
      <c r="M304" s="74" t="s">
        <v>31</v>
      </c>
      <c r="N304" s="74" t="s">
        <v>31</v>
      </c>
      <c r="O304" s="74" t="s">
        <v>31</v>
      </c>
      <c r="P304" s="75" t="s">
        <v>31</v>
      </c>
      <c r="Q304" s="76" t="s">
        <v>31</v>
      </c>
      <c r="R304" s="75" t="s">
        <v>31</v>
      </c>
      <c r="T304" s="28"/>
      <c r="U304" s="28"/>
    </row>
    <row r="305" spans="1:21" ht="31.5" x14ac:dyDescent="0.25">
      <c r="A305" s="29" t="s">
        <v>483</v>
      </c>
      <c r="B305" s="38" t="s">
        <v>484</v>
      </c>
      <c r="C305" s="31" t="s">
        <v>480</v>
      </c>
      <c r="D305" s="74" t="s">
        <v>31</v>
      </c>
      <c r="E305" s="74" t="s">
        <v>31</v>
      </c>
      <c r="F305" s="74" t="s">
        <v>31</v>
      </c>
      <c r="G305" s="74" t="s">
        <v>31</v>
      </c>
      <c r="H305" s="74" t="s">
        <v>31</v>
      </c>
      <c r="I305" s="74" t="s">
        <v>31</v>
      </c>
      <c r="J305" s="74" t="s">
        <v>31</v>
      </c>
      <c r="K305" s="74" t="s">
        <v>31</v>
      </c>
      <c r="L305" s="74" t="s">
        <v>31</v>
      </c>
      <c r="M305" s="74" t="s">
        <v>31</v>
      </c>
      <c r="N305" s="74" t="s">
        <v>31</v>
      </c>
      <c r="O305" s="74" t="s">
        <v>31</v>
      </c>
      <c r="P305" s="75" t="s">
        <v>31</v>
      </c>
      <c r="Q305" s="76" t="s">
        <v>31</v>
      </c>
      <c r="R305" s="75" t="s">
        <v>31</v>
      </c>
      <c r="T305" s="28"/>
      <c r="U305" s="28"/>
    </row>
    <row r="306" spans="1:21" ht="31.5" x14ac:dyDescent="0.25">
      <c r="A306" s="29" t="s">
        <v>485</v>
      </c>
      <c r="B306" s="38" t="s">
        <v>486</v>
      </c>
      <c r="C306" s="31" t="s">
        <v>480</v>
      </c>
      <c r="D306" s="74" t="s">
        <v>31</v>
      </c>
      <c r="E306" s="74" t="s">
        <v>31</v>
      </c>
      <c r="F306" s="74" t="s">
        <v>31</v>
      </c>
      <c r="G306" s="74" t="s">
        <v>31</v>
      </c>
      <c r="H306" s="74" t="s">
        <v>31</v>
      </c>
      <c r="I306" s="74" t="s">
        <v>31</v>
      </c>
      <c r="J306" s="74" t="s">
        <v>31</v>
      </c>
      <c r="K306" s="74" t="s">
        <v>31</v>
      </c>
      <c r="L306" s="74" t="s">
        <v>31</v>
      </c>
      <c r="M306" s="74" t="s">
        <v>31</v>
      </c>
      <c r="N306" s="74" t="s">
        <v>31</v>
      </c>
      <c r="O306" s="74" t="s">
        <v>31</v>
      </c>
      <c r="P306" s="75" t="s">
        <v>31</v>
      </c>
      <c r="Q306" s="76" t="s">
        <v>31</v>
      </c>
      <c r="R306" s="75" t="s">
        <v>31</v>
      </c>
      <c r="T306" s="28"/>
      <c r="U306" s="28"/>
    </row>
    <row r="307" spans="1:21" ht="31.5" x14ac:dyDescent="0.25">
      <c r="A307" s="29" t="s">
        <v>487</v>
      </c>
      <c r="B307" s="38" t="s">
        <v>488</v>
      </c>
      <c r="C307" s="31" t="s">
        <v>480</v>
      </c>
      <c r="D307" s="74" t="s">
        <v>31</v>
      </c>
      <c r="E307" s="74" t="s">
        <v>31</v>
      </c>
      <c r="F307" s="74" t="s">
        <v>31</v>
      </c>
      <c r="G307" s="74" t="s">
        <v>31</v>
      </c>
      <c r="H307" s="74" t="s">
        <v>31</v>
      </c>
      <c r="I307" s="74" t="s">
        <v>31</v>
      </c>
      <c r="J307" s="74" t="s">
        <v>31</v>
      </c>
      <c r="K307" s="74" t="s">
        <v>31</v>
      </c>
      <c r="L307" s="74" t="s">
        <v>31</v>
      </c>
      <c r="M307" s="74" t="s">
        <v>31</v>
      </c>
      <c r="N307" s="74" t="s">
        <v>31</v>
      </c>
      <c r="O307" s="74" t="s">
        <v>31</v>
      </c>
      <c r="P307" s="75" t="s">
        <v>31</v>
      </c>
      <c r="Q307" s="76" t="s">
        <v>31</v>
      </c>
      <c r="R307" s="75" t="s">
        <v>31</v>
      </c>
      <c r="T307" s="28"/>
      <c r="U307" s="28"/>
    </row>
    <row r="308" spans="1:21" x14ac:dyDescent="0.25">
      <c r="A308" s="29" t="s">
        <v>489</v>
      </c>
      <c r="B308" s="36" t="s">
        <v>490</v>
      </c>
      <c r="C308" s="31" t="s">
        <v>480</v>
      </c>
      <c r="D308" s="74" t="s">
        <v>31</v>
      </c>
      <c r="E308" s="74" t="s">
        <v>31</v>
      </c>
      <c r="F308" s="74" t="s">
        <v>31</v>
      </c>
      <c r="G308" s="74" t="s">
        <v>31</v>
      </c>
      <c r="H308" s="74" t="s">
        <v>31</v>
      </c>
      <c r="I308" s="74" t="s">
        <v>31</v>
      </c>
      <c r="J308" s="74" t="s">
        <v>31</v>
      </c>
      <c r="K308" s="74" t="s">
        <v>31</v>
      </c>
      <c r="L308" s="74" t="s">
        <v>31</v>
      </c>
      <c r="M308" s="74" t="s">
        <v>31</v>
      </c>
      <c r="N308" s="74" t="s">
        <v>31</v>
      </c>
      <c r="O308" s="74" t="s">
        <v>31</v>
      </c>
      <c r="P308" s="75" t="s">
        <v>31</v>
      </c>
      <c r="Q308" s="76" t="s">
        <v>31</v>
      </c>
      <c r="R308" s="75" t="s">
        <v>31</v>
      </c>
      <c r="T308" s="28"/>
      <c r="U308" s="28"/>
    </row>
    <row r="309" spans="1:21" x14ac:dyDescent="0.25">
      <c r="A309" s="29" t="s">
        <v>491</v>
      </c>
      <c r="B309" s="36" t="s">
        <v>492</v>
      </c>
      <c r="C309" s="31" t="s">
        <v>480</v>
      </c>
      <c r="D309" s="71">
        <v>0.96512235543432368</v>
      </c>
      <c r="E309" s="71">
        <f>E171/(E27*1.2)</f>
        <v>0.95284451074596876</v>
      </c>
      <c r="F309" s="71">
        <f>F171/(F27*1.2)</f>
        <v>1.0107297227999976</v>
      </c>
      <c r="G309" s="71">
        <v>0.996486459368773</v>
      </c>
      <c r="H309" s="71">
        <f>H171/(H27*1.2)</f>
        <v>1.0063243355013194</v>
      </c>
      <c r="I309" s="71">
        <v>0.99685564024404694</v>
      </c>
      <c r="J309" s="71">
        <f>J171/(J27*1.2)</f>
        <v>1.0067476322943851</v>
      </c>
      <c r="K309" s="71">
        <v>0.9971816689396763</v>
      </c>
      <c r="L309" s="71">
        <f>L171/(L27*1.2)</f>
        <v>1.0094246304620276</v>
      </c>
      <c r="M309" s="71">
        <v>0.96606035874636642</v>
      </c>
      <c r="N309" s="71">
        <f>N171/(N27*1.2)</f>
        <v>1.0031654469421285</v>
      </c>
      <c r="O309" s="71">
        <f>O171/((O27+O101-O104)*1.2)</f>
        <v>0.96219732787797752</v>
      </c>
      <c r="P309" s="72" t="s">
        <v>31</v>
      </c>
      <c r="Q309" s="73">
        <f t="shared" ref="Q309:R309" si="28">Q171/(Q27*1.2)</f>
        <v>0.99700897190500903</v>
      </c>
      <c r="R309" s="72">
        <f t="shared" si="28"/>
        <v>1.0047345498919829</v>
      </c>
      <c r="T309" s="28"/>
      <c r="U309" s="28"/>
    </row>
    <row r="310" spans="1:21" x14ac:dyDescent="0.25">
      <c r="A310" s="29" t="s">
        <v>493</v>
      </c>
      <c r="B310" s="36" t="s">
        <v>494</v>
      </c>
      <c r="C310" s="31"/>
      <c r="D310" s="74" t="s">
        <v>31</v>
      </c>
      <c r="E310" s="74" t="s">
        <v>31</v>
      </c>
      <c r="F310" s="74" t="s">
        <v>31</v>
      </c>
      <c r="G310" s="74" t="s">
        <v>31</v>
      </c>
      <c r="H310" s="74" t="s">
        <v>31</v>
      </c>
      <c r="I310" s="74" t="s">
        <v>31</v>
      </c>
      <c r="J310" s="74" t="s">
        <v>31</v>
      </c>
      <c r="K310" s="74" t="s">
        <v>31</v>
      </c>
      <c r="L310" s="74" t="s">
        <v>31</v>
      </c>
      <c r="M310" s="74" t="s">
        <v>31</v>
      </c>
      <c r="N310" s="74" t="s">
        <v>31</v>
      </c>
      <c r="O310" s="74" t="s">
        <v>31</v>
      </c>
      <c r="P310" s="75" t="s">
        <v>31</v>
      </c>
      <c r="Q310" s="76" t="s">
        <v>31</v>
      </c>
      <c r="R310" s="75" t="s">
        <v>31</v>
      </c>
      <c r="T310" s="28"/>
      <c r="U310" s="28"/>
    </row>
    <row r="311" spans="1:21" x14ac:dyDescent="0.25">
      <c r="A311" s="29" t="s">
        <v>495</v>
      </c>
      <c r="B311" s="36" t="s">
        <v>496</v>
      </c>
      <c r="C311" s="31" t="s">
        <v>480</v>
      </c>
      <c r="D311" s="74">
        <v>0</v>
      </c>
      <c r="E311" s="74">
        <f>IFERROR(E174/(E30*1.2),0)</f>
        <v>0</v>
      </c>
      <c r="F311" s="74">
        <f>IFERROR(F174/(F30*1.2),0)</f>
        <v>0</v>
      </c>
      <c r="G311" s="74">
        <v>0</v>
      </c>
      <c r="H311" s="74">
        <f>IFERROR(H174/(H30*1.2),0)</f>
        <v>0</v>
      </c>
      <c r="I311" s="74">
        <v>0</v>
      </c>
      <c r="J311" s="74">
        <f>IFERROR(J174/(J30*1.2),0)</f>
        <v>0</v>
      </c>
      <c r="K311" s="74">
        <v>0</v>
      </c>
      <c r="L311" s="74">
        <f>IFERROR(L174/(L30*1.2),0)</f>
        <v>0</v>
      </c>
      <c r="M311" s="74">
        <v>0</v>
      </c>
      <c r="N311" s="74">
        <f>IFERROR(N174/(N30*1.2),0)</f>
        <v>0</v>
      </c>
      <c r="O311" s="74">
        <f t="shared" ref="O311" si="29">IFERROR(O174/(O30*1.18),0)</f>
        <v>0</v>
      </c>
      <c r="P311" s="75" t="s">
        <v>31</v>
      </c>
      <c r="Q311" s="76">
        <f t="shared" ref="Q311:R311" si="30">IFERROR(Q174/(Q30*1.2),0)</f>
        <v>0</v>
      </c>
      <c r="R311" s="75">
        <f t="shared" si="30"/>
        <v>0</v>
      </c>
      <c r="T311" s="28"/>
      <c r="U311" s="28"/>
    </row>
    <row r="312" spans="1:21" x14ac:dyDescent="0.25">
      <c r="A312" s="29" t="s">
        <v>497</v>
      </c>
      <c r="B312" s="36" t="s">
        <v>498</v>
      </c>
      <c r="C312" s="31" t="s">
        <v>480</v>
      </c>
      <c r="D312" s="74" t="s">
        <v>31</v>
      </c>
      <c r="E312" s="74" t="s">
        <v>31</v>
      </c>
      <c r="F312" s="74" t="s">
        <v>31</v>
      </c>
      <c r="G312" s="74" t="s">
        <v>31</v>
      </c>
      <c r="H312" s="74" t="s">
        <v>31</v>
      </c>
      <c r="I312" s="74" t="s">
        <v>31</v>
      </c>
      <c r="J312" s="74" t="s">
        <v>31</v>
      </c>
      <c r="K312" s="74" t="s">
        <v>31</v>
      </c>
      <c r="L312" s="74" t="s">
        <v>31</v>
      </c>
      <c r="M312" s="74" t="s">
        <v>31</v>
      </c>
      <c r="N312" s="74" t="s">
        <v>31</v>
      </c>
      <c r="O312" s="74" t="s">
        <v>31</v>
      </c>
      <c r="P312" s="75" t="s">
        <v>31</v>
      </c>
      <c r="Q312" s="76" t="s">
        <v>31</v>
      </c>
      <c r="R312" s="75" t="s">
        <v>31</v>
      </c>
      <c r="T312" s="28"/>
      <c r="U312" s="28"/>
    </row>
    <row r="313" spans="1:21" ht="31.5" x14ac:dyDescent="0.25">
      <c r="A313" s="29" t="s">
        <v>499</v>
      </c>
      <c r="B313" s="38" t="s">
        <v>500</v>
      </c>
      <c r="C313" s="31" t="s">
        <v>480</v>
      </c>
      <c r="D313" s="74" t="s">
        <v>31</v>
      </c>
      <c r="E313" s="74" t="s">
        <v>31</v>
      </c>
      <c r="F313" s="74" t="s">
        <v>31</v>
      </c>
      <c r="G313" s="74" t="s">
        <v>31</v>
      </c>
      <c r="H313" s="74" t="s">
        <v>31</v>
      </c>
      <c r="I313" s="74" t="s">
        <v>31</v>
      </c>
      <c r="J313" s="74" t="s">
        <v>31</v>
      </c>
      <c r="K313" s="74" t="s">
        <v>31</v>
      </c>
      <c r="L313" s="74" t="s">
        <v>31</v>
      </c>
      <c r="M313" s="74" t="s">
        <v>31</v>
      </c>
      <c r="N313" s="74" t="s">
        <v>31</v>
      </c>
      <c r="O313" s="74" t="s">
        <v>31</v>
      </c>
      <c r="P313" s="75" t="s">
        <v>31</v>
      </c>
      <c r="Q313" s="76" t="s">
        <v>31</v>
      </c>
      <c r="R313" s="75" t="s">
        <v>31</v>
      </c>
      <c r="T313" s="28"/>
      <c r="U313" s="28"/>
    </row>
    <row r="314" spans="1:21" x14ac:dyDescent="0.25">
      <c r="A314" s="29" t="s">
        <v>501</v>
      </c>
      <c r="B314" s="77" t="s">
        <v>55</v>
      </c>
      <c r="C314" s="31" t="s">
        <v>480</v>
      </c>
      <c r="D314" s="74" t="s">
        <v>31</v>
      </c>
      <c r="E314" s="74" t="s">
        <v>31</v>
      </c>
      <c r="F314" s="74" t="s">
        <v>31</v>
      </c>
      <c r="G314" s="74" t="s">
        <v>31</v>
      </c>
      <c r="H314" s="74" t="s">
        <v>31</v>
      </c>
      <c r="I314" s="74" t="s">
        <v>31</v>
      </c>
      <c r="J314" s="74" t="s">
        <v>31</v>
      </c>
      <c r="K314" s="74" t="s">
        <v>31</v>
      </c>
      <c r="L314" s="74" t="s">
        <v>31</v>
      </c>
      <c r="M314" s="74" t="s">
        <v>31</v>
      </c>
      <c r="N314" s="74" t="s">
        <v>31</v>
      </c>
      <c r="O314" s="74" t="s">
        <v>31</v>
      </c>
      <c r="P314" s="75" t="s">
        <v>31</v>
      </c>
      <c r="Q314" s="76" t="s">
        <v>31</v>
      </c>
      <c r="R314" s="75" t="s">
        <v>31</v>
      </c>
      <c r="T314" s="28"/>
      <c r="U314" s="28"/>
    </row>
    <row r="315" spans="1:21" ht="16.5" thickBot="1" x14ac:dyDescent="0.3">
      <c r="A315" s="49" t="s">
        <v>502</v>
      </c>
      <c r="B315" s="78" t="s">
        <v>57</v>
      </c>
      <c r="C315" s="51" t="s">
        <v>480</v>
      </c>
      <c r="D315" s="79" t="s">
        <v>31</v>
      </c>
      <c r="E315" s="79" t="s">
        <v>31</v>
      </c>
      <c r="F315" s="79" t="s">
        <v>31</v>
      </c>
      <c r="G315" s="79" t="s">
        <v>31</v>
      </c>
      <c r="H315" s="79" t="s">
        <v>31</v>
      </c>
      <c r="I315" s="79" t="s">
        <v>31</v>
      </c>
      <c r="J315" s="79" t="s">
        <v>31</v>
      </c>
      <c r="K315" s="79" t="s">
        <v>31</v>
      </c>
      <c r="L315" s="79" t="s">
        <v>31</v>
      </c>
      <c r="M315" s="79" t="s">
        <v>31</v>
      </c>
      <c r="N315" s="79" t="s">
        <v>31</v>
      </c>
      <c r="O315" s="79" t="s">
        <v>31</v>
      </c>
      <c r="P315" s="80" t="s">
        <v>31</v>
      </c>
      <c r="Q315" s="81" t="s">
        <v>31</v>
      </c>
      <c r="R315" s="80" t="s">
        <v>31</v>
      </c>
      <c r="T315" s="28"/>
      <c r="U315" s="28"/>
    </row>
    <row r="316" spans="1:21" ht="16.5" thickBot="1" x14ac:dyDescent="0.3">
      <c r="A316" s="148" t="s">
        <v>503</v>
      </c>
      <c r="B316" s="149"/>
      <c r="C316" s="149"/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1"/>
      <c r="T316" s="28"/>
      <c r="U316" s="28"/>
    </row>
    <row r="317" spans="1:21" ht="31.5" x14ac:dyDescent="0.25">
      <c r="A317" s="22" t="s">
        <v>504</v>
      </c>
      <c r="B317" s="23" t="s">
        <v>505</v>
      </c>
      <c r="C317" s="24" t="s">
        <v>31</v>
      </c>
      <c r="D317" s="25" t="s">
        <v>31</v>
      </c>
      <c r="E317" s="25" t="s">
        <v>31</v>
      </c>
      <c r="F317" s="25" t="s">
        <v>31</v>
      </c>
      <c r="G317" s="25" t="s">
        <v>31</v>
      </c>
      <c r="H317" s="25" t="s">
        <v>31</v>
      </c>
      <c r="I317" s="25" t="s">
        <v>31</v>
      </c>
      <c r="J317" s="25" t="s">
        <v>31</v>
      </c>
      <c r="K317" s="25" t="s">
        <v>31</v>
      </c>
      <c r="L317" s="25" t="s">
        <v>31</v>
      </c>
      <c r="M317" s="25" t="s">
        <v>31</v>
      </c>
      <c r="N317" s="25" t="s">
        <v>31</v>
      </c>
      <c r="O317" s="25" t="s">
        <v>31</v>
      </c>
      <c r="P317" s="26" t="s">
        <v>31</v>
      </c>
      <c r="Q317" s="27" t="str">
        <f t="shared" ref="Q317:Q364" si="31">IFERROR(G317+I317+K317+M317,"-")</f>
        <v>-</v>
      </c>
      <c r="R317" s="26" t="str">
        <f t="shared" ref="R317:R364" si="32">IFERROR(H317+J317+L317+N317+O317,"-")</f>
        <v>-</v>
      </c>
      <c r="T317" s="28"/>
      <c r="U317" s="28"/>
    </row>
    <row r="318" spans="1:21" x14ac:dyDescent="0.25">
      <c r="A318" s="29" t="s">
        <v>506</v>
      </c>
      <c r="B318" s="39" t="s">
        <v>507</v>
      </c>
      <c r="C318" s="31" t="s">
        <v>508</v>
      </c>
      <c r="D318" s="32" t="s">
        <v>31</v>
      </c>
      <c r="E318" s="32" t="s">
        <v>31</v>
      </c>
      <c r="F318" s="32" t="s">
        <v>31</v>
      </c>
      <c r="G318" s="32" t="s">
        <v>31</v>
      </c>
      <c r="H318" s="32" t="s">
        <v>31</v>
      </c>
      <c r="I318" s="32" t="s">
        <v>31</v>
      </c>
      <c r="J318" s="32" t="s">
        <v>31</v>
      </c>
      <c r="K318" s="32" t="s">
        <v>31</v>
      </c>
      <c r="L318" s="32" t="s">
        <v>31</v>
      </c>
      <c r="M318" s="32" t="s">
        <v>31</v>
      </c>
      <c r="N318" s="32" t="s">
        <v>31</v>
      </c>
      <c r="O318" s="32" t="s">
        <v>31</v>
      </c>
      <c r="P318" s="33" t="s">
        <v>31</v>
      </c>
      <c r="Q318" s="34" t="str">
        <f t="shared" si="31"/>
        <v>-</v>
      </c>
      <c r="R318" s="33" t="str">
        <f t="shared" si="32"/>
        <v>-</v>
      </c>
      <c r="T318" s="28"/>
      <c r="U318" s="28"/>
    </row>
    <row r="319" spans="1:21" x14ac:dyDescent="0.25">
      <c r="A319" s="29" t="s">
        <v>509</v>
      </c>
      <c r="B319" s="39" t="s">
        <v>510</v>
      </c>
      <c r="C319" s="31" t="s">
        <v>511</v>
      </c>
      <c r="D319" s="32" t="s">
        <v>31</v>
      </c>
      <c r="E319" s="32" t="s">
        <v>31</v>
      </c>
      <c r="F319" s="32" t="s">
        <v>31</v>
      </c>
      <c r="G319" s="32" t="s">
        <v>31</v>
      </c>
      <c r="H319" s="32" t="s">
        <v>31</v>
      </c>
      <c r="I319" s="32" t="s">
        <v>31</v>
      </c>
      <c r="J319" s="32" t="s">
        <v>31</v>
      </c>
      <c r="K319" s="32" t="s">
        <v>31</v>
      </c>
      <c r="L319" s="32" t="s">
        <v>31</v>
      </c>
      <c r="M319" s="32" t="s">
        <v>31</v>
      </c>
      <c r="N319" s="32" t="s">
        <v>31</v>
      </c>
      <c r="O319" s="32" t="s">
        <v>31</v>
      </c>
      <c r="P319" s="33" t="s">
        <v>31</v>
      </c>
      <c r="Q319" s="34" t="str">
        <f t="shared" si="31"/>
        <v>-</v>
      </c>
      <c r="R319" s="33" t="str">
        <f t="shared" si="32"/>
        <v>-</v>
      </c>
      <c r="T319" s="28"/>
      <c r="U319" s="28"/>
    </row>
    <row r="320" spans="1:21" x14ac:dyDescent="0.25">
      <c r="A320" s="29" t="s">
        <v>512</v>
      </c>
      <c r="B320" s="39" t="s">
        <v>513</v>
      </c>
      <c r="C320" s="31" t="s">
        <v>508</v>
      </c>
      <c r="D320" s="32" t="s">
        <v>31</v>
      </c>
      <c r="E320" s="32" t="s">
        <v>31</v>
      </c>
      <c r="F320" s="32" t="s">
        <v>31</v>
      </c>
      <c r="G320" s="32" t="s">
        <v>31</v>
      </c>
      <c r="H320" s="32" t="s">
        <v>31</v>
      </c>
      <c r="I320" s="32" t="s">
        <v>31</v>
      </c>
      <c r="J320" s="32" t="s">
        <v>31</v>
      </c>
      <c r="K320" s="32" t="s">
        <v>31</v>
      </c>
      <c r="L320" s="32" t="s">
        <v>31</v>
      </c>
      <c r="M320" s="32" t="s">
        <v>31</v>
      </c>
      <c r="N320" s="32" t="s">
        <v>31</v>
      </c>
      <c r="O320" s="32" t="s">
        <v>31</v>
      </c>
      <c r="P320" s="33" t="s">
        <v>31</v>
      </c>
      <c r="Q320" s="34" t="str">
        <f t="shared" si="31"/>
        <v>-</v>
      </c>
      <c r="R320" s="33" t="str">
        <f t="shared" si="32"/>
        <v>-</v>
      </c>
      <c r="T320" s="28"/>
      <c r="U320" s="28"/>
    </row>
    <row r="321" spans="1:21" x14ac:dyDescent="0.25">
      <c r="A321" s="29" t="s">
        <v>514</v>
      </c>
      <c r="B321" s="39" t="s">
        <v>515</v>
      </c>
      <c r="C321" s="31" t="s">
        <v>511</v>
      </c>
      <c r="D321" s="32" t="s">
        <v>31</v>
      </c>
      <c r="E321" s="32" t="s">
        <v>31</v>
      </c>
      <c r="F321" s="32" t="s">
        <v>31</v>
      </c>
      <c r="G321" s="32" t="s">
        <v>31</v>
      </c>
      <c r="H321" s="32" t="s">
        <v>31</v>
      </c>
      <c r="I321" s="32" t="s">
        <v>31</v>
      </c>
      <c r="J321" s="32" t="s">
        <v>31</v>
      </c>
      <c r="K321" s="32" t="s">
        <v>31</v>
      </c>
      <c r="L321" s="32" t="s">
        <v>31</v>
      </c>
      <c r="M321" s="32" t="s">
        <v>31</v>
      </c>
      <c r="N321" s="32" t="s">
        <v>31</v>
      </c>
      <c r="O321" s="32" t="s">
        <v>31</v>
      </c>
      <c r="P321" s="33" t="s">
        <v>31</v>
      </c>
      <c r="Q321" s="34" t="str">
        <f t="shared" si="31"/>
        <v>-</v>
      </c>
      <c r="R321" s="33" t="str">
        <f t="shared" si="32"/>
        <v>-</v>
      </c>
      <c r="T321" s="28"/>
      <c r="U321" s="28"/>
    </row>
    <row r="322" spans="1:21" x14ac:dyDescent="0.25">
      <c r="A322" s="29" t="s">
        <v>516</v>
      </c>
      <c r="B322" s="39" t="s">
        <v>517</v>
      </c>
      <c r="C322" s="31" t="s">
        <v>518</v>
      </c>
      <c r="D322" s="32" t="s">
        <v>31</v>
      </c>
      <c r="E322" s="32" t="s">
        <v>31</v>
      </c>
      <c r="F322" s="32" t="s">
        <v>31</v>
      </c>
      <c r="G322" s="32" t="s">
        <v>31</v>
      </c>
      <c r="H322" s="32" t="s">
        <v>31</v>
      </c>
      <c r="I322" s="32" t="s">
        <v>31</v>
      </c>
      <c r="J322" s="32" t="s">
        <v>31</v>
      </c>
      <c r="K322" s="32" t="s">
        <v>31</v>
      </c>
      <c r="L322" s="32" t="s">
        <v>31</v>
      </c>
      <c r="M322" s="32" t="s">
        <v>31</v>
      </c>
      <c r="N322" s="32" t="s">
        <v>31</v>
      </c>
      <c r="O322" s="32" t="s">
        <v>31</v>
      </c>
      <c r="P322" s="33" t="s">
        <v>31</v>
      </c>
      <c r="Q322" s="34" t="str">
        <f t="shared" si="31"/>
        <v>-</v>
      </c>
      <c r="R322" s="33" t="str">
        <f t="shared" si="32"/>
        <v>-</v>
      </c>
      <c r="T322" s="28"/>
      <c r="U322" s="28"/>
    </row>
    <row r="323" spans="1:21" x14ac:dyDescent="0.25">
      <c r="A323" s="29" t="s">
        <v>519</v>
      </c>
      <c r="B323" s="39" t="s">
        <v>520</v>
      </c>
      <c r="C323" s="31" t="s">
        <v>31</v>
      </c>
      <c r="D323" s="32" t="s">
        <v>31</v>
      </c>
      <c r="E323" s="32" t="s">
        <v>31</v>
      </c>
      <c r="F323" s="32" t="s">
        <v>31</v>
      </c>
      <c r="G323" s="32" t="s">
        <v>31</v>
      </c>
      <c r="H323" s="32" t="s">
        <v>31</v>
      </c>
      <c r="I323" s="32" t="s">
        <v>31</v>
      </c>
      <c r="J323" s="32" t="s">
        <v>31</v>
      </c>
      <c r="K323" s="32" t="s">
        <v>31</v>
      </c>
      <c r="L323" s="32" t="s">
        <v>31</v>
      </c>
      <c r="M323" s="32" t="s">
        <v>31</v>
      </c>
      <c r="N323" s="32" t="s">
        <v>31</v>
      </c>
      <c r="O323" s="32" t="s">
        <v>31</v>
      </c>
      <c r="P323" s="33" t="s">
        <v>31</v>
      </c>
      <c r="Q323" s="34" t="str">
        <f t="shared" si="31"/>
        <v>-</v>
      </c>
      <c r="R323" s="33" t="str">
        <f t="shared" si="32"/>
        <v>-</v>
      </c>
      <c r="T323" s="28"/>
      <c r="U323" s="28"/>
    </row>
    <row r="324" spans="1:21" x14ac:dyDescent="0.25">
      <c r="A324" s="29" t="s">
        <v>521</v>
      </c>
      <c r="B324" s="38" t="s">
        <v>522</v>
      </c>
      <c r="C324" s="31" t="s">
        <v>518</v>
      </c>
      <c r="D324" s="32" t="s">
        <v>31</v>
      </c>
      <c r="E324" s="32" t="s">
        <v>31</v>
      </c>
      <c r="F324" s="32" t="s">
        <v>31</v>
      </c>
      <c r="G324" s="32" t="s">
        <v>31</v>
      </c>
      <c r="H324" s="32" t="s">
        <v>31</v>
      </c>
      <c r="I324" s="32" t="s">
        <v>31</v>
      </c>
      <c r="J324" s="32" t="s">
        <v>31</v>
      </c>
      <c r="K324" s="32" t="s">
        <v>31</v>
      </c>
      <c r="L324" s="32" t="s">
        <v>31</v>
      </c>
      <c r="M324" s="32" t="s">
        <v>31</v>
      </c>
      <c r="N324" s="32" t="s">
        <v>31</v>
      </c>
      <c r="O324" s="32" t="s">
        <v>31</v>
      </c>
      <c r="P324" s="33" t="s">
        <v>31</v>
      </c>
      <c r="Q324" s="34" t="str">
        <f t="shared" si="31"/>
        <v>-</v>
      </c>
      <c r="R324" s="33" t="str">
        <f t="shared" si="32"/>
        <v>-</v>
      </c>
      <c r="T324" s="28"/>
      <c r="U324" s="28"/>
    </row>
    <row r="325" spans="1:21" x14ac:dyDescent="0.25">
      <c r="A325" s="29" t="s">
        <v>523</v>
      </c>
      <c r="B325" s="38" t="s">
        <v>524</v>
      </c>
      <c r="C325" s="31" t="s">
        <v>525</v>
      </c>
      <c r="D325" s="32" t="s">
        <v>31</v>
      </c>
      <c r="E325" s="32" t="s">
        <v>31</v>
      </c>
      <c r="F325" s="32" t="s">
        <v>31</v>
      </c>
      <c r="G325" s="32" t="s">
        <v>31</v>
      </c>
      <c r="H325" s="32" t="s">
        <v>31</v>
      </c>
      <c r="I325" s="32" t="s">
        <v>31</v>
      </c>
      <c r="J325" s="32" t="s">
        <v>31</v>
      </c>
      <c r="K325" s="32" t="s">
        <v>31</v>
      </c>
      <c r="L325" s="32" t="s">
        <v>31</v>
      </c>
      <c r="M325" s="32" t="s">
        <v>31</v>
      </c>
      <c r="N325" s="32" t="s">
        <v>31</v>
      </c>
      <c r="O325" s="32" t="s">
        <v>31</v>
      </c>
      <c r="P325" s="33" t="s">
        <v>31</v>
      </c>
      <c r="Q325" s="34" t="str">
        <f t="shared" si="31"/>
        <v>-</v>
      </c>
      <c r="R325" s="33" t="str">
        <f t="shared" si="32"/>
        <v>-</v>
      </c>
      <c r="T325" s="28"/>
      <c r="U325" s="28"/>
    </row>
    <row r="326" spans="1:21" x14ac:dyDescent="0.25">
      <c r="A326" s="29" t="s">
        <v>526</v>
      </c>
      <c r="B326" s="39" t="s">
        <v>527</v>
      </c>
      <c r="C326" s="31" t="s">
        <v>31</v>
      </c>
      <c r="D326" s="32" t="s">
        <v>31</v>
      </c>
      <c r="E326" s="32" t="s">
        <v>31</v>
      </c>
      <c r="F326" s="32" t="s">
        <v>31</v>
      </c>
      <c r="G326" s="32" t="s">
        <v>31</v>
      </c>
      <c r="H326" s="32" t="s">
        <v>31</v>
      </c>
      <c r="I326" s="32" t="s">
        <v>31</v>
      </c>
      <c r="J326" s="32" t="s">
        <v>31</v>
      </c>
      <c r="K326" s="32" t="s">
        <v>31</v>
      </c>
      <c r="L326" s="32" t="s">
        <v>31</v>
      </c>
      <c r="M326" s="32" t="s">
        <v>31</v>
      </c>
      <c r="N326" s="32" t="s">
        <v>31</v>
      </c>
      <c r="O326" s="32" t="s">
        <v>31</v>
      </c>
      <c r="P326" s="33" t="s">
        <v>31</v>
      </c>
      <c r="Q326" s="34" t="str">
        <f t="shared" si="31"/>
        <v>-</v>
      </c>
      <c r="R326" s="33" t="str">
        <f t="shared" si="32"/>
        <v>-</v>
      </c>
      <c r="T326" s="28"/>
      <c r="U326" s="28"/>
    </row>
    <row r="327" spans="1:21" x14ac:dyDescent="0.25">
      <c r="A327" s="29" t="s">
        <v>528</v>
      </c>
      <c r="B327" s="38" t="s">
        <v>522</v>
      </c>
      <c r="C327" s="31" t="s">
        <v>518</v>
      </c>
      <c r="D327" s="32" t="s">
        <v>31</v>
      </c>
      <c r="E327" s="32" t="s">
        <v>31</v>
      </c>
      <c r="F327" s="32" t="s">
        <v>31</v>
      </c>
      <c r="G327" s="32" t="s">
        <v>31</v>
      </c>
      <c r="H327" s="32" t="s">
        <v>31</v>
      </c>
      <c r="I327" s="32" t="s">
        <v>31</v>
      </c>
      <c r="J327" s="32" t="s">
        <v>31</v>
      </c>
      <c r="K327" s="32" t="s">
        <v>31</v>
      </c>
      <c r="L327" s="32" t="s">
        <v>31</v>
      </c>
      <c r="M327" s="32" t="s">
        <v>31</v>
      </c>
      <c r="N327" s="32" t="s">
        <v>31</v>
      </c>
      <c r="O327" s="32" t="s">
        <v>31</v>
      </c>
      <c r="P327" s="33" t="s">
        <v>31</v>
      </c>
      <c r="Q327" s="34" t="str">
        <f t="shared" si="31"/>
        <v>-</v>
      </c>
      <c r="R327" s="33" t="str">
        <f t="shared" si="32"/>
        <v>-</v>
      </c>
      <c r="T327" s="28"/>
      <c r="U327" s="28"/>
    </row>
    <row r="328" spans="1:21" x14ac:dyDescent="0.25">
      <c r="A328" s="29" t="s">
        <v>529</v>
      </c>
      <c r="B328" s="38" t="s">
        <v>530</v>
      </c>
      <c r="C328" s="31" t="s">
        <v>508</v>
      </c>
      <c r="D328" s="32" t="s">
        <v>31</v>
      </c>
      <c r="E328" s="32" t="s">
        <v>31</v>
      </c>
      <c r="F328" s="32" t="s">
        <v>31</v>
      </c>
      <c r="G328" s="32" t="s">
        <v>31</v>
      </c>
      <c r="H328" s="32" t="s">
        <v>31</v>
      </c>
      <c r="I328" s="32" t="s">
        <v>31</v>
      </c>
      <c r="J328" s="32" t="s">
        <v>31</v>
      </c>
      <c r="K328" s="32" t="s">
        <v>31</v>
      </c>
      <c r="L328" s="32" t="s">
        <v>31</v>
      </c>
      <c r="M328" s="32" t="s">
        <v>31</v>
      </c>
      <c r="N328" s="32" t="s">
        <v>31</v>
      </c>
      <c r="O328" s="32" t="s">
        <v>31</v>
      </c>
      <c r="P328" s="33" t="s">
        <v>31</v>
      </c>
      <c r="Q328" s="34" t="str">
        <f t="shared" si="31"/>
        <v>-</v>
      </c>
      <c r="R328" s="33" t="str">
        <f t="shared" si="32"/>
        <v>-</v>
      </c>
      <c r="T328" s="28"/>
      <c r="U328" s="28"/>
    </row>
    <row r="329" spans="1:21" x14ac:dyDescent="0.25">
      <c r="A329" s="29" t="s">
        <v>531</v>
      </c>
      <c r="B329" s="38" t="s">
        <v>524</v>
      </c>
      <c r="C329" s="31" t="s">
        <v>525</v>
      </c>
      <c r="D329" s="32" t="s">
        <v>31</v>
      </c>
      <c r="E329" s="32" t="s">
        <v>31</v>
      </c>
      <c r="F329" s="32" t="s">
        <v>31</v>
      </c>
      <c r="G329" s="32" t="s">
        <v>31</v>
      </c>
      <c r="H329" s="32" t="s">
        <v>31</v>
      </c>
      <c r="I329" s="32" t="s">
        <v>31</v>
      </c>
      <c r="J329" s="32" t="s">
        <v>31</v>
      </c>
      <c r="K329" s="32" t="s">
        <v>31</v>
      </c>
      <c r="L329" s="32" t="s">
        <v>31</v>
      </c>
      <c r="M329" s="32" t="s">
        <v>31</v>
      </c>
      <c r="N329" s="32" t="s">
        <v>31</v>
      </c>
      <c r="O329" s="32" t="s">
        <v>31</v>
      </c>
      <c r="P329" s="33" t="s">
        <v>31</v>
      </c>
      <c r="Q329" s="34" t="str">
        <f t="shared" si="31"/>
        <v>-</v>
      </c>
      <c r="R329" s="33" t="str">
        <f t="shared" si="32"/>
        <v>-</v>
      </c>
      <c r="T329" s="28"/>
      <c r="U329" s="28"/>
    </row>
    <row r="330" spans="1:21" x14ac:dyDescent="0.25">
      <c r="A330" s="29" t="s">
        <v>532</v>
      </c>
      <c r="B330" s="39" t="s">
        <v>533</v>
      </c>
      <c r="C330" s="31" t="s">
        <v>31</v>
      </c>
      <c r="D330" s="32" t="s">
        <v>31</v>
      </c>
      <c r="E330" s="32" t="s">
        <v>31</v>
      </c>
      <c r="F330" s="32" t="s">
        <v>31</v>
      </c>
      <c r="G330" s="32" t="s">
        <v>31</v>
      </c>
      <c r="H330" s="32" t="s">
        <v>31</v>
      </c>
      <c r="I330" s="32" t="s">
        <v>31</v>
      </c>
      <c r="J330" s="32" t="s">
        <v>31</v>
      </c>
      <c r="K330" s="32" t="s">
        <v>31</v>
      </c>
      <c r="L330" s="32" t="s">
        <v>31</v>
      </c>
      <c r="M330" s="32" t="s">
        <v>31</v>
      </c>
      <c r="N330" s="32" t="s">
        <v>31</v>
      </c>
      <c r="O330" s="32" t="s">
        <v>31</v>
      </c>
      <c r="P330" s="33" t="s">
        <v>31</v>
      </c>
      <c r="Q330" s="34" t="str">
        <f t="shared" si="31"/>
        <v>-</v>
      </c>
      <c r="R330" s="33" t="str">
        <f t="shared" si="32"/>
        <v>-</v>
      </c>
      <c r="T330" s="28"/>
      <c r="U330" s="28"/>
    </row>
    <row r="331" spans="1:21" x14ac:dyDescent="0.25">
      <c r="A331" s="29" t="s">
        <v>534</v>
      </c>
      <c r="B331" s="38" t="s">
        <v>522</v>
      </c>
      <c r="C331" s="31" t="s">
        <v>518</v>
      </c>
      <c r="D331" s="32" t="s">
        <v>31</v>
      </c>
      <c r="E331" s="32" t="s">
        <v>31</v>
      </c>
      <c r="F331" s="32" t="s">
        <v>31</v>
      </c>
      <c r="G331" s="32" t="s">
        <v>31</v>
      </c>
      <c r="H331" s="32" t="s">
        <v>31</v>
      </c>
      <c r="I331" s="32" t="s">
        <v>31</v>
      </c>
      <c r="J331" s="32" t="s">
        <v>31</v>
      </c>
      <c r="K331" s="32" t="s">
        <v>31</v>
      </c>
      <c r="L331" s="32" t="s">
        <v>31</v>
      </c>
      <c r="M331" s="32" t="s">
        <v>31</v>
      </c>
      <c r="N331" s="32" t="s">
        <v>31</v>
      </c>
      <c r="O331" s="32" t="s">
        <v>31</v>
      </c>
      <c r="P331" s="33" t="s">
        <v>31</v>
      </c>
      <c r="Q331" s="34" t="str">
        <f t="shared" si="31"/>
        <v>-</v>
      </c>
      <c r="R331" s="33" t="str">
        <f t="shared" si="32"/>
        <v>-</v>
      </c>
      <c r="T331" s="28"/>
      <c r="U331" s="28"/>
    </row>
    <row r="332" spans="1:21" x14ac:dyDescent="0.25">
      <c r="A332" s="29" t="s">
        <v>535</v>
      </c>
      <c r="B332" s="38" t="s">
        <v>524</v>
      </c>
      <c r="C332" s="31" t="s">
        <v>525</v>
      </c>
      <c r="D332" s="32" t="s">
        <v>31</v>
      </c>
      <c r="E332" s="32" t="s">
        <v>31</v>
      </c>
      <c r="F332" s="32" t="s">
        <v>31</v>
      </c>
      <c r="G332" s="32" t="s">
        <v>31</v>
      </c>
      <c r="H332" s="32" t="s">
        <v>31</v>
      </c>
      <c r="I332" s="32" t="s">
        <v>31</v>
      </c>
      <c r="J332" s="32" t="s">
        <v>31</v>
      </c>
      <c r="K332" s="32" t="s">
        <v>31</v>
      </c>
      <c r="L332" s="32" t="s">
        <v>31</v>
      </c>
      <c r="M332" s="32" t="s">
        <v>31</v>
      </c>
      <c r="N332" s="32" t="s">
        <v>31</v>
      </c>
      <c r="O332" s="32" t="s">
        <v>31</v>
      </c>
      <c r="P332" s="33" t="s">
        <v>31</v>
      </c>
      <c r="Q332" s="34" t="str">
        <f t="shared" si="31"/>
        <v>-</v>
      </c>
      <c r="R332" s="33" t="str">
        <f t="shared" si="32"/>
        <v>-</v>
      </c>
      <c r="T332" s="28"/>
      <c r="U332" s="28"/>
    </row>
    <row r="333" spans="1:21" x14ac:dyDescent="0.25">
      <c r="A333" s="29" t="s">
        <v>536</v>
      </c>
      <c r="B333" s="39" t="s">
        <v>537</v>
      </c>
      <c r="C333" s="31" t="s">
        <v>31</v>
      </c>
      <c r="D333" s="32" t="s">
        <v>31</v>
      </c>
      <c r="E333" s="32" t="s">
        <v>31</v>
      </c>
      <c r="F333" s="32" t="s">
        <v>31</v>
      </c>
      <c r="G333" s="32" t="s">
        <v>31</v>
      </c>
      <c r="H333" s="32" t="s">
        <v>31</v>
      </c>
      <c r="I333" s="32" t="s">
        <v>31</v>
      </c>
      <c r="J333" s="32" t="s">
        <v>31</v>
      </c>
      <c r="K333" s="32" t="s">
        <v>31</v>
      </c>
      <c r="L333" s="32" t="s">
        <v>31</v>
      </c>
      <c r="M333" s="32" t="s">
        <v>31</v>
      </c>
      <c r="N333" s="32" t="s">
        <v>31</v>
      </c>
      <c r="O333" s="32" t="s">
        <v>31</v>
      </c>
      <c r="P333" s="33" t="s">
        <v>31</v>
      </c>
      <c r="Q333" s="34" t="str">
        <f t="shared" si="31"/>
        <v>-</v>
      </c>
      <c r="R333" s="33" t="str">
        <f t="shared" si="32"/>
        <v>-</v>
      </c>
      <c r="T333" s="28"/>
      <c r="U333" s="28"/>
    </row>
    <row r="334" spans="1:21" x14ac:dyDescent="0.25">
      <c r="A334" s="29" t="s">
        <v>538</v>
      </c>
      <c r="B334" s="38" t="s">
        <v>522</v>
      </c>
      <c r="C334" s="31" t="s">
        <v>518</v>
      </c>
      <c r="D334" s="32" t="s">
        <v>31</v>
      </c>
      <c r="E334" s="32" t="s">
        <v>31</v>
      </c>
      <c r="F334" s="32" t="s">
        <v>31</v>
      </c>
      <c r="G334" s="32" t="s">
        <v>31</v>
      </c>
      <c r="H334" s="32" t="s">
        <v>31</v>
      </c>
      <c r="I334" s="32" t="s">
        <v>31</v>
      </c>
      <c r="J334" s="32" t="s">
        <v>31</v>
      </c>
      <c r="K334" s="32" t="s">
        <v>31</v>
      </c>
      <c r="L334" s="32" t="s">
        <v>31</v>
      </c>
      <c r="M334" s="32" t="s">
        <v>31</v>
      </c>
      <c r="N334" s="32" t="s">
        <v>31</v>
      </c>
      <c r="O334" s="32" t="s">
        <v>31</v>
      </c>
      <c r="P334" s="33" t="s">
        <v>31</v>
      </c>
      <c r="Q334" s="34" t="str">
        <f t="shared" si="31"/>
        <v>-</v>
      </c>
      <c r="R334" s="33" t="str">
        <f t="shared" si="32"/>
        <v>-</v>
      </c>
      <c r="T334" s="28"/>
      <c r="U334" s="28"/>
    </row>
    <row r="335" spans="1:21" x14ac:dyDescent="0.25">
      <c r="A335" s="29" t="s">
        <v>539</v>
      </c>
      <c r="B335" s="38" t="s">
        <v>530</v>
      </c>
      <c r="C335" s="31" t="s">
        <v>508</v>
      </c>
      <c r="D335" s="32" t="s">
        <v>31</v>
      </c>
      <c r="E335" s="32" t="s">
        <v>31</v>
      </c>
      <c r="F335" s="32" t="s">
        <v>31</v>
      </c>
      <c r="G335" s="32" t="s">
        <v>31</v>
      </c>
      <c r="H335" s="32" t="s">
        <v>31</v>
      </c>
      <c r="I335" s="32" t="s">
        <v>31</v>
      </c>
      <c r="J335" s="32" t="s">
        <v>31</v>
      </c>
      <c r="K335" s="32" t="s">
        <v>31</v>
      </c>
      <c r="L335" s="32" t="s">
        <v>31</v>
      </c>
      <c r="M335" s="32" t="s">
        <v>31</v>
      </c>
      <c r="N335" s="32" t="s">
        <v>31</v>
      </c>
      <c r="O335" s="32" t="s">
        <v>31</v>
      </c>
      <c r="P335" s="33" t="s">
        <v>31</v>
      </c>
      <c r="Q335" s="34" t="str">
        <f t="shared" si="31"/>
        <v>-</v>
      </c>
      <c r="R335" s="33" t="str">
        <f t="shared" si="32"/>
        <v>-</v>
      </c>
      <c r="T335" s="28"/>
      <c r="U335" s="28"/>
    </row>
    <row r="336" spans="1:21" x14ac:dyDescent="0.25">
      <c r="A336" s="29" t="s">
        <v>540</v>
      </c>
      <c r="B336" s="38" t="s">
        <v>524</v>
      </c>
      <c r="C336" s="31" t="s">
        <v>525</v>
      </c>
      <c r="D336" s="32" t="s">
        <v>31</v>
      </c>
      <c r="E336" s="32" t="s">
        <v>31</v>
      </c>
      <c r="F336" s="32" t="s">
        <v>31</v>
      </c>
      <c r="G336" s="32" t="s">
        <v>31</v>
      </c>
      <c r="H336" s="32" t="s">
        <v>31</v>
      </c>
      <c r="I336" s="32" t="s">
        <v>31</v>
      </c>
      <c r="J336" s="32" t="s">
        <v>31</v>
      </c>
      <c r="K336" s="32" t="s">
        <v>31</v>
      </c>
      <c r="L336" s="32" t="s">
        <v>31</v>
      </c>
      <c r="M336" s="32" t="s">
        <v>31</v>
      </c>
      <c r="N336" s="32" t="s">
        <v>31</v>
      </c>
      <c r="O336" s="32" t="s">
        <v>31</v>
      </c>
      <c r="P336" s="33" t="s">
        <v>31</v>
      </c>
      <c r="Q336" s="34" t="str">
        <f t="shared" si="31"/>
        <v>-</v>
      </c>
      <c r="R336" s="33" t="str">
        <f t="shared" si="32"/>
        <v>-</v>
      </c>
      <c r="T336" s="28"/>
      <c r="U336" s="28"/>
    </row>
    <row r="337" spans="1:21" ht="31.5" x14ac:dyDescent="0.25">
      <c r="A337" s="55" t="s">
        <v>541</v>
      </c>
      <c r="B337" s="82" t="s">
        <v>542</v>
      </c>
      <c r="C337" s="56" t="s">
        <v>31</v>
      </c>
      <c r="D337" s="32" t="s">
        <v>31</v>
      </c>
      <c r="E337" s="32" t="s">
        <v>31</v>
      </c>
      <c r="F337" s="32" t="s">
        <v>31</v>
      </c>
      <c r="G337" s="32" t="s">
        <v>31</v>
      </c>
      <c r="H337" s="32" t="s">
        <v>31</v>
      </c>
      <c r="I337" s="32" t="s">
        <v>31</v>
      </c>
      <c r="J337" s="32" t="s">
        <v>31</v>
      </c>
      <c r="K337" s="32" t="s">
        <v>31</v>
      </c>
      <c r="L337" s="32" t="s">
        <v>31</v>
      </c>
      <c r="M337" s="32" t="s">
        <v>31</v>
      </c>
      <c r="N337" s="32" t="s">
        <v>31</v>
      </c>
      <c r="O337" s="32" t="s">
        <v>31</v>
      </c>
      <c r="P337" s="33" t="s">
        <v>31</v>
      </c>
      <c r="Q337" s="34" t="str">
        <f t="shared" si="31"/>
        <v>-</v>
      </c>
      <c r="R337" s="33" t="str">
        <f t="shared" si="32"/>
        <v>-</v>
      </c>
      <c r="T337" s="28"/>
      <c r="U337" s="28"/>
    </row>
    <row r="338" spans="1:21" ht="31.5" x14ac:dyDescent="0.25">
      <c r="A338" s="29" t="s">
        <v>543</v>
      </c>
      <c r="B338" s="39" t="s">
        <v>544</v>
      </c>
      <c r="C338" s="31" t="s">
        <v>518</v>
      </c>
      <c r="D338" s="32">
        <v>46961.138991689993</v>
      </c>
      <c r="E338" s="32">
        <v>0</v>
      </c>
      <c r="F338" s="32">
        <v>45503.228009195038</v>
      </c>
      <c r="G338" s="32">
        <v>46243.226479473342</v>
      </c>
      <c r="H338" s="32">
        <v>46277.768778758211</v>
      </c>
      <c r="I338" s="32">
        <v>46464.104116724702</v>
      </c>
      <c r="J338" s="32">
        <v>46476.529125700567</v>
      </c>
      <c r="K338" s="32">
        <v>46686.49840063927</v>
      </c>
      <c r="L338" s="32">
        <v>46674.473899896933</v>
      </c>
      <c r="M338" s="32">
        <v>46910.422421294534</v>
      </c>
      <c r="N338" s="32">
        <v>46843.166131591359</v>
      </c>
      <c r="O338" s="32">
        <v>46864.588884405937</v>
      </c>
      <c r="P338" s="33" t="s">
        <v>31</v>
      </c>
      <c r="Q338" s="34">
        <f t="shared" si="31"/>
        <v>186304.25141813184</v>
      </c>
      <c r="R338" s="33">
        <f t="shared" si="32"/>
        <v>233136.526820353</v>
      </c>
      <c r="T338" s="28"/>
      <c r="U338" s="28"/>
    </row>
    <row r="339" spans="1:21" ht="47.25" x14ac:dyDescent="0.25">
      <c r="A339" s="29" t="s">
        <v>545</v>
      </c>
      <c r="B339" s="38" t="s">
        <v>546</v>
      </c>
      <c r="C339" s="31" t="s">
        <v>518</v>
      </c>
      <c r="D339" s="32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3" t="s">
        <v>31</v>
      </c>
      <c r="Q339" s="34">
        <f t="shared" si="31"/>
        <v>0</v>
      </c>
      <c r="R339" s="33">
        <f t="shared" si="32"/>
        <v>0</v>
      </c>
      <c r="T339" s="28"/>
      <c r="U339" s="28"/>
    </row>
    <row r="340" spans="1:21" x14ac:dyDescent="0.25">
      <c r="A340" s="29" t="s">
        <v>547</v>
      </c>
      <c r="B340" s="77" t="s">
        <v>548</v>
      </c>
      <c r="C340" s="31" t="s">
        <v>518</v>
      </c>
      <c r="D340" s="32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3" t="s">
        <v>31</v>
      </c>
      <c r="Q340" s="34">
        <f t="shared" si="31"/>
        <v>0</v>
      </c>
      <c r="R340" s="33">
        <f t="shared" si="32"/>
        <v>0</v>
      </c>
      <c r="T340" s="28"/>
      <c r="U340" s="28"/>
    </row>
    <row r="341" spans="1:21" x14ac:dyDescent="0.25">
      <c r="A341" s="29" t="s">
        <v>549</v>
      </c>
      <c r="B341" s="77" t="s">
        <v>550</v>
      </c>
      <c r="C341" s="31" t="s">
        <v>518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3" t="s">
        <v>31</v>
      </c>
      <c r="Q341" s="34">
        <f t="shared" si="31"/>
        <v>0</v>
      </c>
      <c r="R341" s="33">
        <f t="shared" si="32"/>
        <v>0</v>
      </c>
      <c r="T341" s="28"/>
      <c r="U341" s="28"/>
    </row>
    <row r="342" spans="1:21" ht="31.5" x14ac:dyDescent="0.25">
      <c r="A342" s="29" t="s">
        <v>551</v>
      </c>
      <c r="B342" s="39" t="s">
        <v>552</v>
      </c>
      <c r="C342" s="31" t="s">
        <v>518</v>
      </c>
      <c r="D342" s="32">
        <v>4254.0962669999999</v>
      </c>
      <c r="E342" s="32">
        <v>0</v>
      </c>
      <c r="F342" s="32">
        <v>3744.9532886709007</v>
      </c>
      <c r="G342" s="32">
        <v>3272.4552848615831</v>
      </c>
      <c r="H342" s="32">
        <v>3717.1724876496678</v>
      </c>
      <c r="I342" s="32">
        <v>3139.0991058839754</v>
      </c>
      <c r="J342" s="32">
        <v>3662.3950457992692</v>
      </c>
      <c r="K342" s="32">
        <v>3111.8345279863793</v>
      </c>
      <c r="L342" s="32">
        <v>3647.87647206252</v>
      </c>
      <c r="M342" s="32">
        <v>3087.6015374761523</v>
      </c>
      <c r="N342" s="32">
        <v>3630.7229658783367</v>
      </c>
      <c r="O342" s="32">
        <v>3630.7229658783367</v>
      </c>
      <c r="P342" s="33" t="s">
        <v>31</v>
      </c>
      <c r="Q342" s="34">
        <f t="shared" si="31"/>
        <v>12610.99045620809</v>
      </c>
      <c r="R342" s="33">
        <f t="shared" si="32"/>
        <v>18288.88993726813</v>
      </c>
      <c r="T342" s="28"/>
      <c r="U342" s="28"/>
    </row>
    <row r="343" spans="1:21" ht="31.5" x14ac:dyDescent="0.25">
      <c r="A343" s="29" t="s">
        <v>553</v>
      </c>
      <c r="B343" s="39" t="s">
        <v>554</v>
      </c>
      <c r="C343" s="31" t="s">
        <v>508</v>
      </c>
      <c r="D343" s="32">
        <v>1632.0827458863635</v>
      </c>
      <c r="E343" s="32">
        <v>0</v>
      </c>
      <c r="F343" s="32">
        <v>1362.6114231122508</v>
      </c>
      <c r="G343" s="32">
        <v>1420.0074633595161</v>
      </c>
      <c r="H343" s="32">
        <v>1375.0456161584</v>
      </c>
      <c r="I343" s="32">
        <v>1420.0074633595161</v>
      </c>
      <c r="J343" s="32">
        <v>1374.6820861769686</v>
      </c>
      <c r="K343" s="32">
        <v>1420.0074633595161</v>
      </c>
      <c r="L343" s="32">
        <v>1376.0565001947675</v>
      </c>
      <c r="M343" s="32">
        <v>1420.0074633595161</v>
      </c>
      <c r="N343" s="32">
        <v>1377.3267902972557</v>
      </c>
      <c r="O343" s="32">
        <v>1377.5210514120413</v>
      </c>
      <c r="P343" s="33" t="s">
        <v>31</v>
      </c>
      <c r="Q343" s="34">
        <f t="shared" si="31"/>
        <v>5680.0298534380645</v>
      </c>
      <c r="R343" s="33">
        <f t="shared" si="32"/>
        <v>6880.6320442394335</v>
      </c>
      <c r="T343" s="28"/>
      <c r="U343" s="28"/>
    </row>
    <row r="344" spans="1:21" ht="47.25" x14ac:dyDescent="0.25">
      <c r="A344" s="29" t="s">
        <v>555</v>
      </c>
      <c r="B344" s="38" t="s">
        <v>556</v>
      </c>
      <c r="C344" s="31" t="s">
        <v>508</v>
      </c>
      <c r="D344" s="32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3" t="s">
        <v>31</v>
      </c>
      <c r="Q344" s="34">
        <f t="shared" si="31"/>
        <v>0</v>
      </c>
      <c r="R344" s="33">
        <f t="shared" si="32"/>
        <v>0</v>
      </c>
      <c r="T344" s="28"/>
      <c r="U344" s="28"/>
    </row>
    <row r="345" spans="1:21" x14ac:dyDescent="0.25">
      <c r="A345" s="29" t="s">
        <v>557</v>
      </c>
      <c r="B345" s="77" t="s">
        <v>548</v>
      </c>
      <c r="C345" s="31" t="s">
        <v>508</v>
      </c>
      <c r="D345" s="32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3" t="s">
        <v>31</v>
      </c>
      <c r="Q345" s="34">
        <f t="shared" si="31"/>
        <v>0</v>
      </c>
      <c r="R345" s="33">
        <f t="shared" si="32"/>
        <v>0</v>
      </c>
      <c r="T345" s="28"/>
      <c r="U345" s="28"/>
    </row>
    <row r="346" spans="1:21" x14ac:dyDescent="0.25">
      <c r="A346" s="29" t="s">
        <v>558</v>
      </c>
      <c r="B346" s="77" t="s">
        <v>550</v>
      </c>
      <c r="C346" s="31" t="s">
        <v>508</v>
      </c>
      <c r="D346" s="32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3" t="s">
        <v>31</v>
      </c>
      <c r="Q346" s="34">
        <f t="shared" si="31"/>
        <v>0</v>
      </c>
      <c r="R346" s="33">
        <f t="shared" si="32"/>
        <v>0</v>
      </c>
      <c r="T346" s="28"/>
      <c r="U346" s="28"/>
    </row>
    <row r="347" spans="1:21" ht="31.5" x14ac:dyDescent="0.25">
      <c r="A347" s="29" t="s">
        <v>559</v>
      </c>
      <c r="B347" s="39" t="s">
        <v>560</v>
      </c>
      <c r="C347" s="31" t="s">
        <v>561</v>
      </c>
      <c r="D347" s="32">
        <v>1865888.3027705001</v>
      </c>
      <c r="E347" s="32">
        <v>0</v>
      </c>
      <c r="F347" s="32">
        <v>2119558</v>
      </c>
      <c r="G347" s="32">
        <v>1815278.4096729539</v>
      </c>
      <c r="H347" s="32">
        <v>2176336</v>
      </c>
      <c r="I347" s="32">
        <v>1815278.4096729539</v>
      </c>
      <c r="J347" s="32">
        <v>2248187</v>
      </c>
      <c r="K347" s="32">
        <v>1815278.4096729539</v>
      </c>
      <c r="L347" s="32">
        <v>2330513</v>
      </c>
      <c r="M347" s="32">
        <v>1815278.4096729539</v>
      </c>
      <c r="N347" s="32">
        <v>2397210</v>
      </c>
      <c r="O347" s="32">
        <v>2467885.8226924273</v>
      </c>
      <c r="P347" s="33" t="s">
        <v>31</v>
      </c>
      <c r="Q347" s="34">
        <f t="shared" ref="Q347" si="33">M347</f>
        <v>1815278.4096729539</v>
      </c>
      <c r="R347" s="33">
        <f t="shared" ref="R347" si="34">O347</f>
        <v>2467885.8226924273</v>
      </c>
      <c r="T347" s="28"/>
      <c r="U347" s="28"/>
    </row>
    <row r="348" spans="1:21" ht="47.25" x14ac:dyDescent="0.25">
      <c r="A348" s="29" t="s">
        <v>562</v>
      </c>
      <c r="B348" s="39" t="s">
        <v>563</v>
      </c>
      <c r="C348" s="31" t="s">
        <v>30</v>
      </c>
      <c r="D348" s="32">
        <v>47131.80612155328</v>
      </c>
      <c r="E348" s="32">
        <v>46400.284657053104</v>
      </c>
      <c r="F348" s="32">
        <v>49963.504965412772</v>
      </c>
      <c r="G348" s="32">
        <v>53066.420066863102</v>
      </c>
      <c r="H348" s="32">
        <v>52849.994148927501</v>
      </c>
      <c r="I348" s="32">
        <v>55223.784807363561</v>
      </c>
      <c r="J348" s="32">
        <v>54883.98543692637</v>
      </c>
      <c r="K348" s="32">
        <v>57129.493825951045</v>
      </c>
      <c r="L348" s="32">
        <v>56850.66156734441</v>
      </c>
      <c r="M348" s="32">
        <v>59124.288487295904</v>
      </c>
      <c r="N348" s="32">
        <v>58762.245202184276</v>
      </c>
      <c r="O348" s="32">
        <v>60391.60952744705</v>
      </c>
      <c r="P348" s="33" t="s">
        <v>31</v>
      </c>
      <c r="Q348" s="34">
        <f t="shared" si="31"/>
        <v>224543.98718747363</v>
      </c>
      <c r="R348" s="33">
        <f t="shared" si="32"/>
        <v>283738.49588282959</v>
      </c>
      <c r="T348" s="28"/>
      <c r="U348" s="28"/>
    </row>
    <row r="349" spans="1:21" x14ac:dyDescent="0.25">
      <c r="A349" s="29" t="s">
        <v>564</v>
      </c>
      <c r="B349" s="37" t="s">
        <v>565</v>
      </c>
      <c r="C349" s="31" t="s">
        <v>31</v>
      </c>
      <c r="D349" s="32" t="s">
        <v>31</v>
      </c>
      <c r="E349" s="32" t="s">
        <v>31</v>
      </c>
      <c r="F349" s="32" t="s">
        <v>31</v>
      </c>
      <c r="G349" s="32" t="s">
        <v>31</v>
      </c>
      <c r="H349" s="32" t="s">
        <v>31</v>
      </c>
      <c r="I349" s="32" t="s">
        <v>31</v>
      </c>
      <c r="J349" s="32" t="s">
        <v>31</v>
      </c>
      <c r="K349" s="32" t="s">
        <v>31</v>
      </c>
      <c r="L349" s="32" t="s">
        <v>31</v>
      </c>
      <c r="M349" s="32" t="s">
        <v>31</v>
      </c>
      <c r="N349" s="32" t="s">
        <v>31</v>
      </c>
      <c r="O349" s="32" t="s">
        <v>31</v>
      </c>
      <c r="P349" s="33" t="s">
        <v>31</v>
      </c>
      <c r="Q349" s="34" t="str">
        <f t="shared" si="31"/>
        <v>-</v>
      </c>
      <c r="R349" s="33" t="str">
        <f t="shared" si="32"/>
        <v>-</v>
      </c>
      <c r="T349" s="28"/>
      <c r="U349" s="28"/>
    </row>
    <row r="350" spans="1:21" x14ac:dyDescent="0.25">
      <c r="A350" s="29" t="s">
        <v>566</v>
      </c>
      <c r="B350" s="39" t="s">
        <v>567</v>
      </c>
      <c r="C350" s="31" t="s">
        <v>518</v>
      </c>
      <c r="D350" s="32" t="s">
        <v>31</v>
      </c>
      <c r="E350" s="32" t="s">
        <v>31</v>
      </c>
      <c r="F350" s="32" t="s">
        <v>31</v>
      </c>
      <c r="G350" s="32" t="s">
        <v>31</v>
      </c>
      <c r="H350" s="32" t="s">
        <v>31</v>
      </c>
      <c r="I350" s="32" t="s">
        <v>31</v>
      </c>
      <c r="J350" s="32" t="s">
        <v>31</v>
      </c>
      <c r="K350" s="32" t="s">
        <v>31</v>
      </c>
      <c r="L350" s="32" t="s">
        <v>31</v>
      </c>
      <c r="M350" s="32" t="s">
        <v>31</v>
      </c>
      <c r="N350" s="32" t="s">
        <v>31</v>
      </c>
      <c r="O350" s="32" t="s">
        <v>31</v>
      </c>
      <c r="P350" s="33" t="s">
        <v>31</v>
      </c>
      <c r="Q350" s="34" t="str">
        <f t="shared" si="31"/>
        <v>-</v>
      </c>
      <c r="R350" s="33" t="str">
        <f t="shared" si="32"/>
        <v>-</v>
      </c>
      <c r="T350" s="28"/>
      <c r="U350" s="28"/>
    </row>
    <row r="351" spans="1:21" x14ac:dyDescent="0.25">
      <c r="A351" s="29" t="s">
        <v>568</v>
      </c>
      <c r="B351" s="39" t="s">
        <v>569</v>
      </c>
      <c r="C351" s="31" t="s">
        <v>511</v>
      </c>
      <c r="D351" s="32" t="s">
        <v>31</v>
      </c>
      <c r="E351" s="32" t="s">
        <v>31</v>
      </c>
      <c r="F351" s="32" t="s">
        <v>31</v>
      </c>
      <c r="G351" s="32" t="s">
        <v>31</v>
      </c>
      <c r="H351" s="32" t="s">
        <v>31</v>
      </c>
      <c r="I351" s="32" t="s">
        <v>31</v>
      </c>
      <c r="J351" s="32" t="s">
        <v>31</v>
      </c>
      <c r="K351" s="32" t="s">
        <v>31</v>
      </c>
      <c r="L351" s="32" t="s">
        <v>31</v>
      </c>
      <c r="M351" s="32" t="s">
        <v>31</v>
      </c>
      <c r="N351" s="32" t="s">
        <v>31</v>
      </c>
      <c r="O351" s="32" t="s">
        <v>31</v>
      </c>
      <c r="P351" s="33" t="s">
        <v>31</v>
      </c>
      <c r="Q351" s="34" t="str">
        <f t="shared" si="31"/>
        <v>-</v>
      </c>
      <c r="R351" s="33" t="str">
        <f t="shared" si="32"/>
        <v>-</v>
      </c>
      <c r="T351" s="28"/>
      <c r="U351" s="28"/>
    </row>
    <row r="352" spans="1:21" ht="63" x14ac:dyDescent="0.25">
      <c r="A352" s="29" t="s">
        <v>570</v>
      </c>
      <c r="B352" s="39" t="s">
        <v>571</v>
      </c>
      <c r="C352" s="31" t="s">
        <v>30</v>
      </c>
      <c r="D352" s="32" t="s">
        <v>31</v>
      </c>
      <c r="E352" s="32" t="s">
        <v>31</v>
      </c>
      <c r="F352" s="32" t="s">
        <v>31</v>
      </c>
      <c r="G352" s="32" t="s">
        <v>31</v>
      </c>
      <c r="H352" s="32" t="s">
        <v>31</v>
      </c>
      <c r="I352" s="32" t="s">
        <v>31</v>
      </c>
      <c r="J352" s="32" t="s">
        <v>31</v>
      </c>
      <c r="K352" s="32" t="s">
        <v>31</v>
      </c>
      <c r="L352" s="32" t="s">
        <v>31</v>
      </c>
      <c r="M352" s="32" t="s">
        <v>31</v>
      </c>
      <c r="N352" s="32" t="s">
        <v>31</v>
      </c>
      <c r="O352" s="32" t="s">
        <v>31</v>
      </c>
      <c r="P352" s="33" t="s">
        <v>31</v>
      </c>
      <c r="Q352" s="34" t="str">
        <f t="shared" si="31"/>
        <v>-</v>
      </c>
      <c r="R352" s="33" t="str">
        <f t="shared" si="32"/>
        <v>-</v>
      </c>
      <c r="T352" s="28"/>
      <c r="U352" s="28"/>
    </row>
    <row r="353" spans="1:21" ht="47.25" x14ac:dyDescent="0.25">
      <c r="A353" s="29" t="s">
        <v>572</v>
      </c>
      <c r="B353" s="39" t="s">
        <v>573</v>
      </c>
      <c r="C353" s="31" t="s">
        <v>30</v>
      </c>
      <c r="D353" s="32" t="s">
        <v>31</v>
      </c>
      <c r="E353" s="32" t="s">
        <v>31</v>
      </c>
      <c r="F353" s="32" t="s">
        <v>31</v>
      </c>
      <c r="G353" s="32" t="s">
        <v>31</v>
      </c>
      <c r="H353" s="32" t="s">
        <v>31</v>
      </c>
      <c r="I353" s="32" t="s">
        <v>31</v>
      </c>
      <c r="J353" s="32" t="s">
        <v>31</v>
      </c>
      <c r="K353" s="32" t="s">
        <v>31</v>
      </c>
      <c r="L353" s="32" t="s">
        <v>31</v>
      </c>
      <c r="M353" s="32" t="s">
        <v>31</v>
      </c>
      <c r="N353" s="32" t="s">
        <v>31</v>
      </c>
      <c r="O353" s="32" t="s">
        <v>31</v>
      </c>
      <c r="P353" s="33" t="s">
        <v>31</v>
      </c>
      <c r="Q353" s="34" t="str">
        <f t="shared" si="31"/>
        <v>-</v>
      </c>
      <c r="R353" s="33" t="str">
        <f t="shared" si="32"/>
        <v>-</v>
      </c>
      <c r="T353" s="28"/>
      <c r="U353" s="28"/>
    </row>
    <row r="354" spans="1:21" ht="31.5" x14ac:dyDescent="0.25">
      <c r="A354" s="29" t="s">
        <v>574</v>
      </c>
      <c r="B354" s="37" t="s">
        <v>575</v>
      </c>
      <c r="C354" s="83" t="s">
        <v>31</v>
      </c>
      <c r="D354" s="32" t="s">
        <v>31</v>
      </c>
      <c r="E354" s="32" t="s">
        <v>31</v>
      </c>
      <c r="F354" s="32" t="s">
        <v>31</v>
      </c>
      <c r="G354" s="32" t="s">
        <v>31</v>
      </c>
      <c r="H354" s="32" t="s">
        <v>31</v>
      </c>
      <c r="I354" s="32" t="s">
        <v>31</v>
      </c>
      <c r="J354" s="32" t="s">
        <v>31</v>
      </c>
      <c r="K354" s="32" t="s">
        <v>31</v>
      </c>
      <c r="L354" s="32" t="s">
        <v>31</v>
      </c>
      <c r="M354" s="32" t="s">
        <v>31</v>
      </c>
      <c r="N354" s="32" t="s">
        <v>31</v>
      </c>
      <c r="O354" s="32" t="s">
        <v>31</v>
      </c>
      <c r="P354" s="33" t="s">
        <v>31</v>
      </c>
      <c r="Q354" s="34" t="str">
        <f t="shared" si="31"/>
        <v>-</v>
      </c>
      <c r="R354" s="33" t="str">
        <f t="shared" si="32"/>
        <v>-</v>
      </c>
      <c r="T354" s="28"/>
      <c r="U354" s="28"/>
    </row>
    <row r="355" spans="1:21" ht="31.5" x14ac:dyDescent="0.25">
      <c r="A355" s="29" t="s">
        <v>576</v>
      </c>
      <c r="B355" s="39" t="s">
        <v>577</v>
      </c>
      <c r="C355" s="31" t="s">
        <v>508</v>
      </c>
      <c r="D355" s="32" t="s">
        <v>31</v>
      </c>
      <c r="E355" s="32" t="s">
        <v>31</v>
      </c>
      <c r="F355" s="32" t="s">
        <v>31</v>
      </c>
      <c r="G355" s="32" t="s">
        <v>31</v>
      </c>
      <c r="H355" s="32" t="s">
        <v>31</v>
      </c>
      <c r="I355" s="32" t="s">
        <v>31</v>
      </c>
      <c r="J355" s="32" t="s">
        <v>31</v>
      </c>
      <c r="K355" s="32" t="s">
        <v>31</v>
      </c>
      <c r="L355" s="32" t="s">
        <v>31</v>
      </c>
      <c r="M355" s="32" t="s">
        <v>31</v>
      </c>
      <c r="N355" s="32" t="s">
        <v>31</v>
      </c>
      <c r="O355" s="32" t="s">
        <v>31</v>
      </c>
      <c r="P355" s="33" t="s">
        <v>31</v>
      </c>
      <c r="Q355" s="34" t="str">
        <f t="shared" si="31"/>
        <v>-</v>
      </c>
      <c r="R355" s="33" t="str">
        <f t="shared" si="32"/>
        <v>-</v>
      </c>
      <c r="T355" s="28"/>
      <c r="U355" s="28"/>
    </row>
    <row r="356" spans="1:21" ht="63" x14ac:dyDescent="0.25">
      <c r="A356" s="29" t="s">
        <v>578</v>
      </c>
      <c r="B356" s="38" t="s">
        <v>579</v>
      </c>
      <c r="C356" s="31" t="s">
        <v>508</v>
      </c>
      <c r="D356" s="32" t="s">
        <v>31</v>
      </c>
      <c r="E356" s="32" t="s">
        <v>31</v>
      </c>
      <c r="F356" s="32" t="s">
        <v>31</v>
      </c>
      <c r="G356" s="32" t="s">
        <v>31</v>
      </c>
      <c r="H356" s="32" t="s">
        <v>31</v>
      </c>
      <c r="I356" s="32" t="s">
        <v>31</v>
      </c>
      <c r="J356" s="32" t="s">
        <v>31</v>
      </c>
      <c r="K356" s="32" t="s">
        <v>31</v>
      </c>
      <c r="L356" s="32" t="s">
        <v>31</v>
      </c>
      <c r="M356" s="32" t="s">
        <v>31</v>
      </c>
      <c r="N356" s="32" t="s">
        <v>31</v>
      </c>
      <c r="O356" s="32" t="s">
        <v>31</v>
      </c>
      <c r="P356" s="33" t="s">
        <v>31</v>
      </c>
      <c r="Q356" s="34" t="str">
        <f t="shared" si="31"/>
        <v>-</v>
      </c>
      <c r="R356" s="33" t="str">
        <f t="shared" si="32"/>
        <v>-</v>
      </c>
      <c r="T356" s="28"/>
      <c r="U356" s="28"/>
    </row>
    <row r="357" spans="1:21" ht="78.75" x14ac:dyDescent="0.25">
      <c r="A357" s="29" t="s">
        <v>580</v>
      </c>
      <c r="B357" s="38" t="s">
        <v>581</v>
      </c>
      <c r="C357" s="31" t="s">
        <v>508</v>
      </c>
      <c r="D357" s="32" t="s">
        <v>31</v>
      </c>
      <c r="E357" s="32" t="s">
        <v>31</v>
      </c>
      <c r="F357" s="32" t="s">
        <v>31</v>
      </c>
      <c r="G357" s="32" t="s">
        <v>31</v>
      </c>
      <c r="H357" s="32" t="s">
        <v>31</v>
      </c>
      <c r="I357" s="32" t="s">
        <v>31</v>
      </c>
      <c r="J357" s="32" t="s">
        <v>31</v>
      </c>
      <c r="K357" s="32" t="s">
        <v>31</v>
      </c>
      <c r="L357" s="32" t="s">
        <v>31</v>
      </c>
      <c r="M357" s="32" t="s">
        <v>31</v>
      </c>
      <c r="N357" s="32" t="s">
        <v>31</v>
      </c>
      <c r="O357" s="32" t="s">
        <v>31</v>
      </c>
      <c r="P357" s="33" t="s">
        <v>31</v>
      </c>
      <c r="Q357" s="34" t="str">
        <f t="shared" si="31"/>
        <v>-</v>
      </c>
      <c r="R357" s="33" t="str">
        <f t="shared" si="32"/>
        <v>-</v>
      </c>
      <c r="T357" s="28"/>
      <c r="U357" s="28"/>
    </row>
    <row r="358" spans="1:21" ht="31.5" x14ac:dyDescent="0.25">
      <c r="A358" s="29" t="s">
        <v>582</v>
      </c>
      <c r="B358" s="38" t="s">
        <v>583</v>
      </c>
      <c r="C358" s="31" t="s">
        <v>508</v>
      </c>
      <c r="D358" s="32" t="s">
        <v>31</v>
      </c>
      <c r="E358" s="32" t="s">
        <v>31</v>
      </c>
      <c r="F358" s="32" t="s">
        <v>31</v>
      </c>
      <c r="G358" s="32" t="s">
        <v>31</v>
      </c>
      <c r="H358" s="32" t="s">
        <v>31</v>
      </c>
      <c r="I358" s="32" t="s">
        <v>31</v>
      </c>
      <c r="J358" s="32" t="s">
        <v>31</v>
      </c>
      <c r="K358" s="32" t="s">
        <v>31</v>
      </c>
      <c r="L358" s="32" t="s">
        <v>31</v>
      </c>
      <c r="M358" s="32" t="s">
        <v>31</v>
      </c>
      <c r="N358" s="32" t="s">
        <v>31</v>
      </c>
      <c r="O358" s="32" t="s">
        <v>31</v>
      </c>
      <c r="P358" s="33" t="s">
        <v>31</v>
      </c>
      <c r="Q358" s="34" t="str">
        <f t="shared" si="31"/>
        <v>-</v>
      </c>
      <c r="R358" s="33" t="str">
        <f t="shared" si="32"/>
        <v>-</v>
      </c>
      <c r="T358" s="28"/>
      <c r="U358" s="28"/>
    </row>
    <row r="359" spans="1:21" ht="31.5" x14ac:dyDescent="0.25">
      <c r="A359" s="29" t="s">
        <v>584</v>
      </c>
      <c r="B359" s="39" t="s">
        <v>585</v>
      </c>
      <c r="C359" s="31" t="s">
        <v>518</v>
      </c>
      <c r="D359" s="32" t="s">
        <v>31</v>
      </c>
      <c r="E359" s="32" t="s">
        <v>31</v>
      </c>
      <c r="F359" s="32" t="s">
        <v>31</v>
      </c>
      <c r="G359" s="32" t="s">
        <v>31</v>
      </c>
      <c r="H359" s="32" t="s">
        <v>31</v>
      </c>
      <c r="I359" s="32" t="s">
        <v>31</v>
      </c>
      <c r="J359" s="32" t="s">
        <v>31</v>
      </c>
      <c r="K359" s="32" t="s">
        <v>31</v>
      </c>
      <c r="L359" s="32" t="s">
        <v>31</v>
      </c>
      <c r="M359" s="32" t="s">
        <v>31</v>
      </c>
      <c r="N359" s="32" t="s">
        <v>31</v>
      </c>
      <c r="O359" s="32" t="s">
        <v>31</v>
      </c>
      <c r="P359" s="33" t="s">
        <v>31</v>
      </c>
      <c r="Q359" s="34" t="str">
        <f t="shared" si="31"/>
        <v>-</v>
      </c>
      <c r="R359" s="33" t="str">
        <f t="shared" si="32"/>
        <v>-</v>
      </c>
      <c r="T359" s="28"/>
      <c r="U359" s="28"/>
    </row>
    <row r="360" spans="1:21" ht="47.25" x14ac:dyDescent="0.25">
      <c r="A360" s="29" t="s">
        <v>586</v>
      </c>
      <c r="B360" s="38" t="s">
        <v>587</v>
      </c>
      <c r="C360" s="31" t="s">
        <v>518</v>
      </c>
      <c r="D360" s="32" t="s">
        <v>31</v>
      </c>
      <c r="E360" s="32" t="s">
        <v>31</v>
      </c>
      <c r="F360" s="32" t="s">
        <v>31</v>
      </c>
      <c r="G360" s="32" t="s">
        <v>31</v>
      </c>
      <c r="H360" s="32" t="s">
        <v>31</v>
      </c>
      <c r="I360" s="32" t="s">
        <v>31</v>
      </c>
      <c r="J360" s="32" t="s">
        <v>31</v>
      </c>
      <c r="K360" s="32" t="s">
        <v>31</v>
      </c>
      <c r="L360" s="32" t="s">
        <v>31</v>
      </c>
      <c r="M360" s="32" t="s">
        <v>31</v>
      </c>
      <c r="N360" s="32" t="s">
        <v>31</v>
      </c>
      <c r="O360" s="32" t="s">
        <v>31</v>
      </c>
      <c r="P360" s="33" t="s">
        <v>31</v>
      </c>
      <c r="Q360" s="34" t="str">
        <f t="shared" si="31"/>
        <v>-</v>
      </c>
      <c r="R360" s="33" t="str">
        <f t="shared" si="32"/>
        <v>-</v>
      </c>
      <c r="T360" s="28"/>
      <c r="U360" s="28"/>
    </row>
    <row r="361" spans="1:21" ht="31.5" x14ac:dyDescent="0.25">
      <c r="A361" s="29" t="s">
        <v>588</v>
      </c>
      <c r="B361" s="38" t="s">
        <v>589</v>
      </c>
      <c r="C361" s="31" t="s">
        <v>518</v>
      </c>
      <c r="D361" s="32" t="s">
        <v>31</v>
      </c>
      <c r="E361" s="32" t="s">
        <v>31</v>
      </c>
      <c r="F361" s="32" t="s">
        <v>31</v>
      </c>
      <c r="G361" s="32" t="s">
        <v>31</v>
      </c>
      <c r="H361" s="32" t="s">
        <v>31</v>
      </c>
      <c r="I361" s="32" t="s">
        <v>31</v>
      </c>
      <c r="J361" s="32" t="s">
        <v>31</v>
      </c>
      <c r="K361" s="32" t="s">
        <v>31</v>
      </c>
      <c r="L361" s="32" t="s">
        <v>31</v>
      </c>
      <c r="M361" s="32" t="s">
        <v>31</v>
      </c>
      <c r="N361" s="32" t="s">
        <v>31</v>
      </c>
      <c r="O361" s="32" t="s">
        <v>31</v>
      </c>
      <c r="P361" s="33" t="s">
        <v>31</v>
      </c>
      <c r="Q361" s="34" t="str">
        <f t="shared" si="31"/>
        <v>-</v>
      </c>
      <c r="R361" s="33" t="str">
        <f t="shared" si="32"/>
        <v>-</v>
      </c>
      <c r="T361" s="28"/>
      <c r="U361" s="28"/>
    </row>
    <row r="362" spans="1:21" ht="31.5" x14ac:dyDescent="0.25">
      <c r="A362" s="29" t="s">
        <v>590</v>
      </c>
      <c r="B362" s="39" t="s">
        <v>591</v>
      </c>
      <c r="C362" s="31" t="s">
        <v>30</v>
      </c>
      <c r="D362" s="32" t="s">
        <v>31</v>
      </c>
      <c r="E362" s="32" t="s">
        <v>31</v>
      </c>
      <c r="F362" s="32" t="s">
        <v>31</v>
      </c>
      <c r="G362" s="32" t="s">
        <v>31</v>
      </c>
      <c r="H362" s="32" t="s">
        <v>31</v>
      </c>
      <c r="I362" s="32" t="s">
        <v>31</v>
      </c>
      <c r="J362" s="32" t="s">
        <v>31</v>
      </c>
      <c r="K362" s="32" t="s">
        <v>31</v>
      </c>
      <c r="L362" s="32" t="s">
        <v>31</v>
      </c>
      <c r="M362" s="32" t="s">
        <v>31</v>
      </c>
      <c r="N362" s="32" t="s">
        <v>31</v>
      </c>
      <c r="O362" s="32" t="s">
        <v>31</v>
      </c>
      <c r="P362" s="33" t="s">
        <v>31</v>
      </c>
      <c r="Q362" s="34" t="str">
        <f t="shared" si="31"/>
        <v>-</v>
      </c>
      <c r="R362" s="33" t="str">
        <f t="shared" si="32"/>
        <v>-</v>
      </c>
      <c r="T362" s="28"/>
      <c r="U362" s="28"/>
    </row>
    <row r="363" spans="1:21" x14ac:dyDescent="0.25">
      <c r="A363" s="29" t="s">
        <v>592</v>
      </c>
      <c r="B363" s="38" t="s">
        <v>593</v>
      </c>
      <c r="C363" s="31" t="s">
        <v>30</v>
      </c>
      <c r="D363" s="32" t="s">
        <v>31</v>
      </c>
      <c r="E363" s="32" t="s">
        <v>31</v>
      </c>
      <c r="F363" s="32" t="s">
        <v>31</v>
      </c>
      <c r="G363" s="32" t="s">
        <v>31</v>
      </c>
      <c r="H363" s="32" t="s">
        <v>31</v>
      </c>
      <c r="I363" s="32" t="s">
        <v>31</v>
      </c>
      <c r="J363" s="32" t="s">
        <v>31</v>
      </c>
      <c r="K363" s="32" t="s">
        <v>31</v>
      </c>
      <c r="L363" s="32" t="s">
        <v>31</v>
      </c>
      <c r="M363" s="32" t="s">
        <v>31</v>
      </c>
      <c r="N363" s="32" t="s">
        <v>31</v>
      </c>
      <c r="O363" s="32" t="s">
        <v>31</v>
      </c>
      <c r="P363" s="33" t="s">
        <v>31</v>
      </c>
      <c r="Q363" s="34" t="str">
        <f t="shared" si="31"/>
        <v>-</v>
      </c>
      <c r="R363" s="33" t="str">
        <f t="shared" si="32"/>
        <v>-</v>
      </c>
      <c r="T363" s="28"/>
      <c r="U363" s="28"/>
    </row>
    <row r="364" spans="1:21" x14ac:dyDescent="0.25">
      <c r="A364" s="29" t="s">
        <v>594</v>
      </c>
      <c r="B364" s="38" t="s">
        <v>57</v>
      </c>
      <c r="C364" s="31" t="s">
        <v>30</v>
      </c>
      <c r="D364" s="32" t="s">
        <v>31</v>
      </c>
      <c r="E364" s="32" t="s">
        <v>31</v>
      </c>
      <c r="F364" s="32" t="s">
        <v>31</v>
      </c>
      <c r="G364" s="32" t="s">
        <v>31</v>
      </c>
      <c r="H364" s="32" t="s">
        <v>31</v>
      </c>
      <c r="I364" s="32" t="s">
        <v>31</v>
      </c>
      <c r="J364" s="32" t="s">
        <v>31</v>
      </c>
      <c r="K364" s="32" t="s">
        <v>31</v>
      </c>
      <c r="L364" s="32" t="s">
        <v>31</v>
      </c>
      <c r="M364" s="32" t="s">
        <v>31</v>
      </c>
      <c r="N364" s="32" t="s">
        <v>31</v>
      </c>
      <c r="O364" s="32" t="s">
        <v>31</v>
      </c>
      <c r="P364" s="33" t="s">
        <v>31</v>
      </c>
      <c r="Q364" s="34" t="str">
        <f t="shared" si="31"/>
        <v>-</v>
      </c>
      <c r="R364" s="33" t="str">
        <f t="shared" si="32"/>
        <v>-</v>
      </c>
      <c r="T364" s="28"/>
      <c r="U364" s="28"/>
    </row>
    <row r="365" spans="1:21" ht="16.5" thickBot="1" x14ac:dyDescent="0.3">
      <c r="A365" s="49" t="s">
        <v>595</v>
      </c>
      <c r="B365" s="84" t="s">
        <v>596</v>
      </c>
      <c r="C365" s="51" t="s">
        <v>597</v>
      </c>
      <c r="D365" s="85">
        <v>22345</v>
      </c>
      <c r="E365" s="85">
        <v>0</v>
      </c>
      <c r="F365" s="85">
        <v>21315.787499999999</v>
      </c>
      <c r="G365" s="85">
        <v>22150.799999999999</v>
      </c>
      <c r="H365" s="85">
        <v>21273.41</v>
      </c>
      <c r="I365" s="85">
        <v>22119.8</v>
      </c>
      <c r="J365" s="85">
        <v>21233.16</v>
      </c>
      <c r="K365" s="85">
        <v>22088.799999999999</v>
      </c>
      <c r="L365" s="85">
        <v>21192.16</v>
      </c>
      <c r="M365" s="85">
        <v>22088.799999999999</v>
      </c>
      <c r="N365" s="85">
        <v>21151.16</v>
      </c>
      <c r="O365" s="85">
        <v>21110.241821667139</v>
      </c>
      <c r="P365" s="86" t="s">
        <v>31</v>
      </c>
      <c r="Q365" s="87">
        <f t="shared" ref="Q365" si="35">M365</f>
        <v>22088.799999999999</v>
      </c>
      <c r="R365" s="86">
        <f t="shared" ref="R365" si="36">O365</f>
        <v>21110.241821667139</v>
      </c>
      <c r="T365" s="28"/>
      <c r="U365" s="28"/>
    </row>
    <row r="366" spans="1:21" s="5" customFormat="1" x14ac:dyDescent="0.25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T366" s="28"/>
      <c r="U366" s="28"/>
    </row>
    <row r="367" spans="1:21" ht="19.5" thickBot="1" x14ac:dyDescent="0.35">
      <c r="A367" s="155" t="s">
        <v>598</v>
      </c>
      <c r="B367" s="155"/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R367" s="155"/>
      <c r="T367" s="28"/>
      <c r="U367" s="28"/>
    </row>
    <row r="368" spans="1:21" ht="35.25" customHeight="1" x14ac:dyDescent="0.25">
      <c r="A368" s="156" t="s">
        <v>10</v>
      </c>
      <c r="B368" s="158" t="s">
        <v>11</v>
      </c>
      <c r="C368" s="160" t="s">
        <v>12</v>
      </c>
      <c r="D368" s="14" t="str">
        <f>D17</f>
        <v>2019 год</v>
      </c>
      <c r="E368" s="89" t="str">
        <f t="shared" ref="E368:P369" si="37">E17</f>
        <v>2020 год</v>
      </c>
      <c r="F368" s="89" t="str">
        <f t="shared" si="37"/>
        <v>2021 год</v>
      </c>
      <c r="G368" s="171" t="str">
        <f t="shared" si="37"/>
        <v>2022 год</v>
      </c>
      <c r="H368" s="171">
        <f t="shared" si="37"/>
        <v>0</v>
      </c>
      <c r="I368" s="171" t="str">
        <f t="shared" si="37"/>
        <v>2023 год</v>
      </c>
      <c r="J368" s="171">
        <f t="shared" si="37"/>
        <v>0</v>
      </c>
      <c r="K368" s="171" t="str">
        <f t="shared" si="37"/>
        <v>2024 год</v>
      </c>
      <c r="L368" s="171">
        <f t="shared" si="37"/>
        <v>0</v>
      </c>
      <c r="M368" s="171" t="str">
        <f t="shared" si="37"/>
        <v>2025 год</v>
      </c>
      <c r="N368" s="171">
        <f t="shared" si="37"/>
        <v>0</v>
      </c>
      <c r="O368" s="171" t="str">
        <f t="shared" si="37"/>
        <v>2026 год</v>
      </c>
      <c r="P368" s="171">
        <f t="shared" si="37"/>
        <v>0</v>
      </c>
      <c r="Q368" s="158" t="s">
        <v>21</v>
      </c>
      <c r="R368" s="160"/>
      <c r="T368" s="28"/>
      <c r="U368" s="28"/>
    </row>
    <row r="369" spans="1:21" ht="48" thickBot="1" x14ac:dyDescent="0.3">
      <c r="A369" s="157"/>
      <c r="B369" s="159"/>
      <c r="C369" s="161"/>
      <c r="D369" s="15" t="str">
        <f>D18</f>
        <v>Факт</v>
      </c>
      <c r="E369" s="90" t="str">
        <f t="shared" si="37"/>
        <v>Факт</v>
      </c>
      <c r="F369" s="90" t="str">
        <f t="shared" si="37"/>
        <v>Прогноз</v>
      </c>
      <c r="G369" s="90" t="str">
        <f t="shared" si="37"/>
        <v>Утвержденный план</v>
      </c>
      <c r="H369" s="90" t="str">
        <f t="shared" si="37"/>
        <v>Предложение по корректировке утвержденного плана</v>
      </c>
      <c r="I369" s="90" t="str">
        <f t="shared" si="37"/>
        <v>Утвержденный план</v>
      </c>
      <c r="J369" s="90" t="str">
        <f t="shared" si="37"/>
        <v>Предложение по корректировке утвержденного плана</v>
      </c>
      <c r="K369" s="90" t="str">
        <f t="shared" si="37"/>
        <v>Утвержденный план</v>
      </c>
      <c r="L369" s="90" t="str">
        <f t="shared" si="37"/>
        <v>Предложение по корректировке утвержденного плана</v>
      </c>
      <c r="M369" s="90" t="str">
        <f t="shared" si="37"/>
        <v>Утвержденный план</v>
      </c>
      <c r="N369" s="90" t="str">
        <f t="shared" si="37"/>
        <v>Предложение по корректировке утвержденного плана</v>
      </c>
      <c r="O369" s="90" t="str">
        <f t="shared" si="37"/>
        <v>План</v>
      </c>
      <c r="P369" s="90" t="str">
        <f t="shared" si="37"/>
        <v>Предложение по корректировке утвержденного плана</v>
      </c>
      <c r="Q369" s="16" t="s">
        <v>24</v>
      </c>
      <c r="R369" s="17" t="s">
        <v>25</v>
      </c>
      <c r="T369" s="28"/>
      <c r="U369" s="28"/>
    </row>
    <row r="370" spans="1:21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  <c r="T370" s="28"/>
      <c r="U370" s="28"/>
    </row>
    <row r="371" spans="1:21" ht="31.5" customHeight="1" x14ac:dyDescent="0.25">
      <c r="A371" s="169" t="s">
        <v>599</v>
      </c>
      <c r="B371" s="170"/>
      <c r="C371" s="91" t="s">
        <v>325</v>
      </c>
      <c r="D371" s="92">
        <v>17930.542237328002</v>
      </c>
      <c r="E371" s="92">
        <v>14374.125340000001</v>
      </c>
      <c r="F371" s="92">
        <v>19508.703194000002</v>
      </c>
      <c r="G371" s="92">
        <v>20451.147595999999</v>
      </c>
      <c r="H371" s="92">
        <v>20640.854887000005</v>
      </c>
      <c r="I371" s="92">
        <v>23159.855835999999</v>
      </c>
      <c r="J371" s="92">
        <v>23150.036026000002</v>
      </c>
      <c r="K371" s="92">
        <v>22242.347030000001</v>
      </c>
      <c r="L371" s="92">
        <v>22221.855728000002</v>
      </c>
      <c r="M371" s="92">
        <v>20884.707790999997</v>
      </c>
      <c r="N371" s="92">
        <v>20880.720860999998</v>
      </c>
      <c r="O371" s="92">
        <v>20870.605168000002</v>
      </c>
      <c r="P371" s="92" t="s">
        <v>31</v>
      </c>
      <c r="Q371" s="93">
        <f t="shared" ref="Q371:Q434" si="38">IFERROR(G371+I371+K371+M371,"-")</f>
        <v>86738.058252999996</v>
      </c>
      <c r="R371" s="94">
        <f t="shared" ref="R371:R434" si="39">IFERROR(H371+J371+L371+N371+O371,"-")</f>
        <v>107764.07266999999</v>
      </c>
      <c r="T371" s="28"/>
      <c r="U371" s="28"/>
    </row>
    <row r="372" spans="1:21" x14ac:dyDescent="0.25">
      <c r="A372" s="95" t="s">
        <v>28</v>
      </c>
      <c r="B372" s="96" t="s">
        <v>600</v>
      </c>
      <c r="C372" s="97" t="s">
        <v>325</v>
      </c>
      <c r="D372" s="98">
        <v>15040.305686328</v>
      </c>
      <c r="E372" s="98">
        <v>13819.141205</v>
      </c>
      <c r="F372" s="98">
        <v>18407.794675000001</v>
      </c>
      <c r="G372" s="98">
        <v>18889.040097999998</v>
      </c>
      <c r="H372" s="98">
        <v>19078.747379000004</v>
      </c>
      <c r="I372" s="98">
        <v>20296.491032999998</v>
      </c>
      <c r="J372" s="98">
        <v>20286.671206000003</v>
      </c>
      <c r="K372" s="98">
        <v>19560.184510999999</v>
      </c>
      <c r="L372" s="98">
        <v>19539.693209000001</v>
      </c>
      <c r="M372" s="98">
        <v>19173.596336999999</v>
      </c>
      <c r="N372" s="98">
        <v>19169.609390999998</v>
      </c>
      <c r="O372" s="98">
        <v>19251.735497000001</v>
      </c>
      <c r="P372" s="98" t="s">
        <v>31</v>
      </c>
      <c r="Q372" s="99">
        <f t="shared" si="38"/>
        <v>77919.311978999991</v>
      </c>
      <c r="R372" s="100">
        <f t="shared" si="39"/>
        <v>97326.456682000004</v>
      </c>
      <c r="T372" s="28"/>
      <c r="U372" s="28"/>
    </row>
    <row r="373" spans="1:21" x14ac:dyDescent="0.25">
      <c r="A373" s="63" t="s">
        <v>32</v>
      </c>
      <c r="B373" s="64" t="s">
        <v>601</v>
      </c>
      <c r="C373" s="65" t="s">
        <v>325</v>
      </c>
      <c r="D373" s="101">
        <v>4538.0731269999997</v>
      </c>
      <c r="E373" s="101">
        <v>3731.2097240000003</v>
      </c>
      <c r="F373" s="101">
        <v>6063.0849679999992</v>
      </c>
      <c r="G373" s="101">
        <v>5834.8331619999999</v>
      </c>
      <c r="H373" s="101">
        <v>5996.3281470000011</v>
      </c>
      <c r="I373" s="101">
        <v>5987.8637079999999</v>
      </c>
      <c r="J373" s="101">
        <v>5987.8636959999994</v>
      </c>
      <c r="K373" s="101">
        <v>4780.555961</v>
      </c>
      <c r="L373" s="101">
        <v>4780.5559659999999</v>
      </c>
      <c r="M373" s="101">
        <v>4366.8081349999993</v>
      </c>
      <c r="N373" s="101">
        <v>4366.8081419999999</v>
      </c>
      <c r="O373" s="101">
        <v>2950.4645540000001</v>
      </c>
      <c r="P373" s="101" t="s">
        <v>31</v>
      </c>
      <c r="Q373" s="102">
        <f t="shared" si="38"/>
        <v>20970.060965999997</v>
      </c>
      <c r="R373" s="103">
        <f t="shared" si="39"/>
        <v>24082.020505</v>
      </c>
      <c r="T373" s="28"/>
      <c r="U373" s="28"/>
    </row>
    <row r="374" spans="1:21" ht="31.5" x14ac:dyDescent="0.25">
      <c r="A374" s="63" t="s">
        <v>34</v>
      </c>
      <c r="B374" s="104" t="s">
        <v>602</v>
      </c>
      <c r="C374" s="65" t="s">
        <v>325</v>
      </c>
      <c r="D374" s="101">
        <v>4187.794355</v>
      </c>
      <c r="E374" s="101">
        <v>3548.395383</v>
      </c>
      <c r="F374" s="101">
        <v>5178.9784259999997</v>
      </c>
      <c r="G374" s="101">
        <v>5834.8331619999999</v>
      </c>
      <c r="H374" s="101">
        <v>5899.5934080000006</v>
      </c>
      <c r="I374" s="101">
        <v>5987.8637079999999</v>
      </c>
      <c r="J374" s="101">
        <v>5987.8636959999994</v>
      </c>
      <c r="K374" s="101">
        <v>4780.555961</v>
      </c>
      <c r="L374" s="101">
        <v>4780.5559659999999</v>
      </c>
      <c r="M374" s="101">
        <v>4366.8081349999993</v>
      </c>
      <c r="N374" s="101">
        <v>4366.8081419999999</v>
      </c>
      <c r="O374" s="101">
        <v>2950.4645540000001</v>
      </c>
      <c r="P374" s="101" t="s">
        <v>31</v>
      </c>
      <c r="Q374" s="102">
        <f t="shared" si="38"/>
        <v>20970.060965999997</v>
      </c>
      <c r="R374" s="103">
        <f t="shared" si="39"/>
        <v>23985.285766000001</v>
      </c>
      <c r="T374" s="28"/>
      <c r="U374" s="28"/>
    </row>
    <row r="375" spans="1:21" ht="31.5" x14ac:dyDescent="0.25">
      <c r="A375" s="63" t="s">
        <v>603</v>
      </c>
      <c r="B375" s="105" t="s">
        <v>604</v>
      </c>
      <c r="C375" s="65" t="s">
        <v>325</v>
      </c>
      <c r="D375" s="101">
        <v>0</v>
      </c>
      <c r="E375" s="101">
        <v>0</v>
      </c>
      <c r="F375" s="101">
        <v>0</v>
      </c>
      <c r="G375" s="101">
        <v>0</v>
      </c>
      <c r="H375" s="101">
        <v>0</v>
      </c>
      <c r="I375" s="101">
        <v>0</v>
      </c>
      <c r="J375" s="101">
        <v>0</v>
      </c>
      <c r="K375" s="101">
        <v>0</v>
      </c>
      <c r="L375" s="101">
        <v>0</v>
      </c>
      <c r="M375" s="101">
        <v>0</v>
      </c>
      <c r="N375" s="101">
        <v>0</v>
      </c>
      <c r="O375" s="101">
        <v>0</v>
      </c>
      <c r="P375" s="101" t="s">
        <v>31</v>
      </c>
      <c r="Q375" s="102">
        <f t="shared" si="38"/>
        <v>0</v>
      </c>
      <c r="R375" s="103">
        <f t="shared" si="39"/>
        <v>0</v>
      </c>
      <c r="T375" s="28"/>
      <c r="U375" s="28"/>
    </row>
    <row r="376" spans="1:21" ht="31.5" x14ac:dyDescent="0.25">
      <c r="A376" s="63" t="s">
        <v>605</v>
      </c>
      <c r="B376" s="106" t="s">
        <v>35</v>
      </c>
      <c r="C376" s="65" t="s">
        <v>325</v>
      </c>
      <c r="D376" s="101">
        <v>0</v>
      </c>
      <c r="E376" s="101">
        <v>0</v>
      </c>
      <c r="F376" s="101">
        <v>0</v>
      </c>
      <c r="G376" s="101">
        <v>0</v>
      </c>
      <c r="H376" s="101">
        <v>0</v>
      </c>
      <c r="I376" s="101">
        <v>0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 t="s">
        <v>31</v>
      </c>
      <c r="Q376" s="102">
        <f t="shared" si="38"/>
        <v>0</v>
      </c>
      <c r="R376" s="103">
        <f t="shared" si="39"/>
        <v>0</v>
      </c>
      <c r="T376" s="28"/>
      <c r="U376" s="28"/>
    </row>
    <row r="377" spans="1:21" ht="47.25" x14ac:dyDescent="0.25">
      <c r="A377" s="63" t="s">
        <v>606</v>
      </c>
      <c r="B377" s="106" t="s">
        <v>37</v>
      </c>
      <c r="C377" s="65" t="s">
        <v>325</v>
      </c>
      <c r="D377" s="101">
        <v>0</v>
      </c>
      <c r="E377" s="101">
        <v>0</v>
      </c>
      <c r="F377" s="101">
        <v>0</v>
      </c>
      <c r="G377" s="101">
        <v>0</v>
      </c>
      <c r="H377" s="101">
        <v>0</v>
      </c>
      <c r="I377" s="101">
        <v>0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 t="s">
        <v>31</v>
      </c>
      <c r="Q377" s="102">
        <f t="shared" si="38"/>
        <v>0</v>
      </c>
      <c r="R377" s="103">
        <f t="shared" si="39"/>
        <v>0</v>
      </c>
      <c r="T377" s="28"/>
      <c r="U377" s="28"/>
    </row>
    <row r="378" spans="1:21" ht="47.25" x14ac:dyDescent="0.25">
      <c r="A378" s="63" t="s">
        <v>607</v>
      </c>
      <c r="B378" s="106" t="s">
        <v>39</v>
      </c>
      <c r="C378" s="65" t="s">
        <v>325</v>
      </c>
      <c r="D378" s="101">
        <v>0</v>
      </c>
      <c r="E378" s="101">
        <v>0</v>
      </c>
      <c r="F378" s="101">
        <v>0</v>
      </c>
      <c r="G378" s="101">
        <v>0</v>
      </c>
      <c r="H378" s="101">
        <v>0</v>
      </c>
      <c r="I378" s="101">
        <v>0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 t="s">
        <v>31</v>
      </c>
      <c r="Q378" s="102">
        <f t="shared" si="38"/>
        <v>0</v>
      </c>
      <c r="R378" s="103">
        <f t="shared" si="39"/>
        <v>0</v>
      </c>
      <c r="T378" s="28"/>
      <c r="U378" s="28"/>
    </row>
    <row r="379" spans="1:21" ht="31.5" x14ac:dyDescent="0.25">
      <c r="A379" s="63" t="s">
        <v>608</v>
      </c>
      <c r="B379" s="105" t="s">
        <v>609</v>
      </c>
      <c r="C379" s="65" t="s">
        <v>325</v>
      </c>
      <c r="D379" s="101">
        <v>0</v>
      </c>
      <c r="E379" s="101">
        <v>0</v>
      </c>
      <c r="F379" s="101">
        <v>0</v>
      </c>
      <c r="G379" s="101">
        <v>0</v>
      </c>
      <c r="H379" s="101">
        <v>0</v>
      </c>
      <c r="I379" s="101">
        <v>0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 t="s">
        <v>31</v>
      </c>
      <c r="Q379" s="102">
        <f t="shared" si="38"/>
        <v>0</v>
      </c>
      <c r="R379" s="103">
        <f t="shared" si="39"/>
        <v>0</v>
      </c>
      <c r="T379" s="28"/>
      <c r="U379" s="28"/>
    </row>
    <row r="380" spans="1:21" x14ac:dyDescent="0.25">
      <c r="A380" s="63" t="s">
        <v>610</v>
      </c>
      <c r="B380" s="105" t="s">
        <v>611</v>
      </c>
      <c r="C380" s="65" t="s">
        <v>325</v>
      </c>
      <c r="D380" s="101">
        <v>3289.4454259999998</v>
      </c>
      <c r="E380" s="101">
        <v>1198.799438</v>
      </c>
      <c r="F380" s="101">
        <v>3570.4456849999997</v>
      </c>
      <c r="G380" s="101">
        <v>5834.8331619999999</v>
      </c>
      <c r="H380" s="101">
        <v>5834.8331670000007</v>
      </c>
      <c r="I380" s="101">
        <v>5987.8637079999999</v>
      </c>
      <c r="J380" s="101">
        <v>5987.8636959999994</v>
      </c>
      <c r="K380" s="101">
        <v>4780.555961</v>
      </c>
      <c r="L380" s="101">
        <v>4780.5559659999999</v>
      </c>
      <c r="M380" s="101">
        <v>4366.8081349999993</v>
      </c>
      <c r="N380" s="101">
        <v>4366.8081419999999</v>
      </c>
      <c r="O380" s="101">
        <v>2950.4645540000001</v>
      </c>
      <c r="P380" s="101" t="s">
        <v>31</v>
      </c>
      <c r="Q380" s="102">
        <f t="shared" si="38"/>
        <v>20970.060965999997</v>
      </c>
      <c r="R380" s="103">
        <f t="shared" si="39"/>
        <v>23920.525524999997</v>
      </c>
      <c r="T380" s="28"/>
      <c r="U380" s="28"/>
    </row>
    <row r="381" spans="1:21" ht="31.5" x14ac:dyDescent="0.25">
      <c r="A381" s="63" t="s">
        <v>612</v>
      </c>
      <c r="B381" s="105" t="s">
        <v>613</v>
      </c>
      <c r="C381" s="65" t="s">
        <v>325</v>
      </c>
      <c r="D381" s="101">
        <v>0</v>
      </c>
      <c r="E381" s="101">
        <v>0</v>
      </c>
      <c r="F381" s="101">
        <v>0</v>
      </c>
      <c r="G381" s="101">
        <v>0</v>
      </c>
      <c r="H381" s="101">
        <v>0</v>
      </c>
      <c r="I381" s="101">
        <v>0</v>
      </c>
      <c r="J381" s="101">
        <v>0</v>
      </c>
      <c r="K381" s="101">
        <v>0</v>
      </c>
      <c r="L381" s="101">
        <v>0</v>
      </c>
      <c r="M381" s="101">
        <v>0</v>
      </c>
      <c r="N381" s="101">
        <v>0</v>
      </c>
      <c r="O381" s="101">
        <v>0</v>
      </c>
      <c r="P381" s="101" t="s">
        <v>31</v>
      </c>
      <c r="Q381" s="102">
        <f t="shared" si="38"/>
        <v>0</v>
      </c>
      <c r="R381" s="103">
        <f t="shared" si="39"/>
        <v>0</v>
      </c>
      <c r="T381" s="28"/>
      <c r="U381" s="28"/>
    </row>
    <row r="382" spans="1:21" x14ac:dyDescent="0.25">
      <c r="A382" s="63" t="s">
        <v>614</v>
      </c>
      <c r="B382" s="105" t="s">
        <v>615</v>
      </c>
      <c r="C382" s="65" t="s">
        <v>325</v>
      </c>
      <c r="D382" s="101">
        <v>898.348929</v>
      </c>
      <c r="E382" s="101">
        <v>2349.595945</v>
      </c>
      <c r="F382" s="101">
        <v>1608.532741</v>
      </c>
      <c r="G382" s="101">
        <v>0</v>
      </c>
      <c r="H382" s="101">
        <v>64.760241000000008</v>
      </c>
      <c r="I382" s="101">
        <v>0</v>
      </c>
      <c r="J382" s="101">
        <v>0</v>
      </c>
      <c r="K382" s="101">
        <v>0</v>
      </c>
      <c r="L382" s="101">
        <v>0</v>
      </c>
      <c r="M382" s="101">
        <v>0</v>
      </c>
      <c r="N382" s="101">
        <v>0</v>
      </c>
      <c r="O382" s="101">
        <v>0</v>
      </c>
      <c r="P382" s="101" t="s">
        <v>31</v>
      </c>
      <c r="Q382" s="102">
        <f t="shared" si="38"/>
        <v>0</v>
      </c>
      <c r="R382" s="103">
        <f t="shared" si="39"/>
        <v>64.760241000000008</v>
      </c>
      <c r="T382" s="28"/>
      <c r="U382" s="28"/>
    </row>
    <row r="383" spans="1:21" ht="31.5" x14ac:dyDescent="0.25">
      <c r="A383" s="63" t="s">
        <v>616</v>
      </c>
      <c r="B383" s="106" t="s">
        <v>617</v>
      </c>
      <c r="C383" s="65" t="s">
        <v>325</v>
      </c>
      <c r="D383" s="101">
        <v>0</v>
      </c>
      <c r="E383" s="101">
        <v>0</v>
      </c>
      <c r="F383" s="101">
        <v>0</v>
      </c>
      <c r="G383" s="101">
        <v>0</v>
      </c>
      <c r="H383" s="101">
        <v>0</v>
      </c>
      <c r="I383" s="101">
        <v>0</v>
      </c>
      <c r="J383" s="101">
        <v>0</v>
      </c>
      <c r="K383" s="101">
        <v>0</v>
      </c>
      <c r="L383" s="101">
        <v>0</v>
      </c>
      <c r="M383" s="101">
        <v>0</v>
      </c>
      <c r="N383" s="101">
        <v>0</v>
      </c>
      <c r="O383" s="101">
        <v>0</v>
      </c>
      <c r="P383" s="101" t="s">
        <v>31</v>
      </c>
      <c r="Q383" s="102">
        <f t="shared" si="38"/>
        <v>0</v>
      </c>
      <c r="R383" s="103">
        <f t="shared" si="39"/>
        <v>0</v>
      </c>
      <c r="T383" s="28"/>
      <c r="U383" s="28"/>
    </row>
    <row r="384" spans="1:21" x14ac:dyDescent="0.25">
      <c r="A384" s="63" t="s">
        <v>618</v>
      </c>
      <c r="B384" s="106" t="s">
        <v>619</v>
      </c>
      <c r="C384" s="65" t="s">
        <v>325</v>
      </c>
      <c r="D384" s="101">
        <v>0</v>
      </c>
      <c r="E384" s="101">
        <v>0</v>
      </c>
      <c r="F384" s="101">
        <v>0</v>
      </c>
      <c r="G384" s="101">
        <v>0</v>
      </c>
      <c r="H384" s="101">
        <v>0</v>
      </c>
      <c r="I384" s="101">
        <v>0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 t="s">
        <v>31</v>
      </c>
      <c r="Q384" s="102">
        <f t="shared" si="38"/>
        <v>0</v>
      </c>
      <c r="R384" s="103">
        <f t="shared" si="39"/>
        <v>0</v>
      </c>
      <c r="T384" s="28"/>
      <c r="U384" s="28"/>
    </row>
    <row r="385" spans="1:21" x14ac:dyDescent="0.25">
      <c r="A385" s="63" t="s">
        <v>620</v>
      </c>
      <c r="B385" s="106" t="s">
        <v>621</v>
      </c>
      <c r="C385" s="65" t="s">
        <v>325</v>
      </c>
      <c r="D385" s="101">
        <v>898.348929</v>
      </c>
      <c r="E385" s="101">
        <v>2349.595945</v>
      </c>
      <c r="F385" s="101">
        <v>1608.532741</v>
      </c>
      <c r="G385" s="101">
        <v>0</v>
      </c>
      <c r="H385" s="101">
        <v>64.760241000000008</v>
      </c>
      <c r="I385" s="101">
        <v>0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 t="s">
        <v>31</v>
      </c>
      <c r="Q385" s="102">
        <f t="shared" si="38"/>
        <v>0</v>
      </c>
      <c r="R385" s="103">
        <f t="shared" si="39"/>
        <v>64.760241000000008</v>
      </c>
      <c r="T385" s="28"/>
      <c r="U385" s="28"/>
    </row>
    <row r="386" spans="1:21" x14ac:dyDescent="0.25">
      <c r="A386" s="63" t="s">
        <v>622</v>
      </c>
      <c r="B386" s="106" t="s">
        <v>619</v>
      </c>
      <c r="C386" s="65" t="s">
        <v>325</v>
      </c>
      <c r="D386" s="101">
        <v>0</v>
      </c>
      <c r="E386" s="101">
        <v>0</v>
      </c>
      <c r="F386" s="101">
        <v>0</v>
      </c>
      <c r="G386" s="101">
        <v>0</v>
      </c>
      <c r="H386" s="101">
        <v>0</v>
      </c>
      <c r="I386" s="101">
        <v>0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 t="s">
        <v>31</v>
      </c>
      <c r="Q386" s="102">
        <f t="shared" si="38"/>
        <v>0</v>
      </c>
      <c r="R386" s="103">
        <f t="shared" si="39"/>
        <v>0</v>
      </c>
      <c r="T386" s="28"/>
      <c r="U386" s="28"/>
    </row>
    <row r="387" spans="1:21" x14ac:dyDescent="0.25">
      <c r="A387" s="63" t="s">
        <v>623</v>
      </c>
      <c r="B387" s="105" t="s">
        <v>624</v>
      </c>
      <c r="C387" s="65" t="s">
        <v>325</v>
      </c>
      <c r="D387" s="101">
        <v>0</v>
      </c>
      <c r="E387" s="101">
        <v>0</v>
      </c>
      <c r="F387" s="101">
        <v>0</v>
      </c>
      <c r="G387" s="101">
        <v>0</v>
      </c>
      <c r="H387" s="101">
        <v>0</v>
      </c>
      <c r="I387" s="101">
        <v>0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 t="s">
        <v>31</v>
      </c>
      <c r="Q387" s="102">
        <f t="shared" si="38"/>
        <v>0</v>
      </c>
      <c r="R387" s="103">
        <f t="shared" si="39"/>
        <v>0</v>
      </c>
      <c r="T387" s="28"/>
      <c r="U387" s="28"/>
    </row>
    <row r="388" spans="1:21" x14ac:dyDescent="0.25">
      <c r="A388" s="63" t="s">
        <v>625</v>
      </c>
      <c r="B388" s="105" t="s">
        <v>433</v>
      </c>
      <c r="C388" s="65" t="s">
        <v>325</v>
      </c>
      <c r="D388" s="101">
        <v>0</v>
      </c>
      <c r="E388" s="101">
        <v>0</v>
      </c>
      <c r="F388" s="101">
        <v>0</v>
      </c>
      <c r="G388" s="101">
        <v>0</v>
      </c>
      <c r="H388" s="101">
        <v>0</v>
      </c>
      <c r="I388" s="101">
        <v>0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 t="s">
        <v>31</v>
      </c>
      <c r="Q388" s="102">
        <f t="shared" si="38"/>
        <v>0</v>
      </c>
      <c r="R388" s="103">
        <f t="shared" si="39"/>
        <v>0</v>
      </c>
      <c r="T388" s="28"/>
      <c r="U388" s="28"/>
    </row>
    <row r="389" spans="1:21" ht="31.5" x14ac:dyDescent="0.25">
      <c r="A389" s="63" t="s">
        <v>626</v>
      </c>
      <c r="B389" s="105" t="s">
        <v>627</v>
      </c>
      <c r="C389" s="65" t="s">
        <v>325</v>
      </c>
      <c r="D389" s="101">
        <v>0</v>
      </c>
      <c r="E389" s="101">
        <v>0</v>
      </c>
      <c r="F389" s="101">
        <v>0</v>
      </c>
      <c r="G389" s="101">
        <v>0</v>
      </c>
      <c r="H389" s="101">
        <v>0</v>
      </c>
      <c r="I389" s="101">
        <v>0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 t="s">
        <v>31</v>
      </c>
      <c r="Q389" s="102">
        <f t="shared" si="38"/>
        <v>0</v>
      </c>
      <c r="R389" s="103">
        <f t="shared" si="39"/>
        <v>0</v>
      </c>
      <c r="T389" s="28"/>
      <c r="U389" s="28"/>
    </row>
    <row r="390" spans="1:21" x14ac:dyDescent="0.25">
      <c r="A390" s="63" t="s">
        <v>628</v>
      </c>
      <c r="B390" s="106" t="s">
        <v>55</v>
      </c>
      <c r="C390" s="65" t="s">
        <v>325</v>
      </c>
      <c r="D390" s="101">
        <v>0</v>
      </c>
      <c r="E390" s="101">
        <v>0</v>
      </c>
      <c r="F390" s="101">
        <v>0</v>
      </c>
      <c r="G390" s="101">
        <v>0</v>
      </c>
      <c r="H390" s="101">
        <v>0</v>
      </c>
      <c r="I390" s="101">
        <v>0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 t="s">
        <v>31</v>
      </c>
      <c r="Q390" s="102">
        <f t="shared" si="38"/>
        <v>0</v>
      </c>
      <c r="R390" s="103">
        <f t="shared" si="39"/>
        <v>0</v>
      </c>
      <c r="T390" s="28"/>
      <c r="U390" s="28"/>
    </row>
    <row r="391" spans="1:21" x14ac:dyDescent="0.25">
      <c r="A391" s="63" t="s">
        <v>629</v>
      </c>
      <c r="B391" s="107" t="s">
        <v>57</v>
      </c>
      <c r="C391" s="65" t="s">
        <v>325</v>
      </c>
      <c r="D391" s="101">
        <v>0</v>
      </c>
      <c r="E391" s="101">
        <v>0</v>
      </c>
      <c r="F391" s="101">
        <v>0</v>
      </c>
      <c r="G391" s="101">
        <v>0</v>
      </c>
      <c r="H391" s="101">
        <v>0</v>
      </c>
      <c r="I391" s="101">
        <v>0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 t="s">
        <v>31</v>
      </c>
      <c r="Q391" s="102">
        <f t="shared" si="38"/>
        <v>0</v>
      </c>
      <c r="R391" s="103">
        <f t="shared" si="39"/>
        <v>0</v>
      </c>
      <c r="T391" s="28"/>
      <c r="U391" s="28"/>
    </row>
    <row r="392" spans="1:21" ht="31.5" x14ac:dyDescent="0.25">
      <c r="A392" s="63" t="s">
        <v>36</v>
      </c>
      <c r="B392" s="104" t="s">
        <v>630</v>
      </c>
      <c r="C392" s="65" t="s">
        <v>325</v>
      </c>
      <c r="D392" s="101">
        <v>0</v>
      </c>
      <c r="E392" s="101">
        <v>0</v>
      </c>
      <c r="F392" s="101">
        <v>0</v>
      </c>
      <c r="G392" s="101">
        <v>0</v>
      </c>
      <c r="H392" s="101">
        <v>0</v>
      </c>
      <c r="I392" s="101">
        <v>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 t="s">
        <v>31</v>
      </c>
      <c r="Q392" s="102">
        <f t="shared" si="38"/>
        <v>0</v>
      </c>
      <c r="R392" s="103">
        <f t="shared" si="39"/>
        <v>0</v>
      </c>
      <c r="T392" s="28"/>
      <c r="U392" s="28"/>
    </row>
    <row r="393" spans="1:21" ht="31.5" x14ac:dyDescent="0.25">
      <c r="A393" s="63" t="s">
        <v>631</v>
      </c>
      <c r="B393" s="105" t="s">
        <v>35</v>
      </c>
      <c r="C393" s="65" t="s">
        <v>325</v>
      </c>
      <c r="D393" s="101">
        <v>0</v>
      </c>
      <c r="E393" s="101">
        <v>0</v>
      </c>
      <c r="F393" s="101">
        <v>0</v>
      </c>
      <c r="G393" s="101">
        <v>0</v>
      </c>
      <c r="H393" s="101">
        <v>0</v>
      </c>
      <c r="I393" s="101">
        <v>0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 t="s">
        <v>31</v>
      </c>
      <c r="Q393" s="102">
        <f t="shared" si="38"/>
        <v>0</v>
      </c>
      <c r="R393" s="103">
        <f t="shared" si="39"/>
        <v>0</v>
      </c>
      <c r="T393" s="28"/>
      <c r="U393" s="28"/>
    </row>
    <row r="394" spans="1:21" ht="31.5" x14ac:dyDescent="0.25">
      <c r="A394" s="63" t="s">
        <v>632</v>
      </c>
      <c r="B394" s="105" t="s">
        <v>37</v>
      </c>
      <c r="C394" s="65" t="s">
        <v>325</v>
      </c>
      <c r="D394" s="101">
        <v>0</v>
      </c>
      <c r="E394" s="101">
        <v>0</v>
      </c>
      <c r="F394" s="101">
        <v>0</v>
      </c>
      <c r="G394" s="101">
        <v>0</v>
      </c>
      <c r="H394" s="101">
        <v>0</v>
      </c>
      <c r="I394" s="101">
        <v>0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 t="s">
        <v>31</v>
      </c>
      <c r="Q394" s="102">
        <f t="shared" si="38"/>
        <v>0</v>
      </c>
      <c r="R394" s="103">
        <f t="shared" si="39"/>
        <v>0</v>
      </c>
      <c r="T394" s="28"/>
      <c r="U394" s="28"/>
    </row>
    <row r="395" spans="1:21" ht="47.25" x14ac:dyDescent="0.25">
      <c r="A395" s="63" t="s">
        <v>633</v>
      </c>
      <c r="B395" s="105" t="s">
        <v>39</v>
      </c>
      <c r="C395" s="65" t="s">
        <v>325</v>
      </c>
      <c r="D395" s="101">
        <v>0</v>
      </c>
      <c r="E395" s="101">
        <v>0</v>
      </c>
      <c r="F395" s="101">
        <v>0</v>
      </c>
      <c r="G395" s="101">
        <v>0</v>
      </c>
      <c r="H395" s="101">
        <v>0</v>
      </c>
      <c r="I395" s="101">
        <v>0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 t="s">
        <v>31</v>
      </c>
      <c r="Q395" s="102">
        <f t="shared" si="38"/>
        <v>0</v>
      </c>
      <c r="R395" s="103">
        <f t="shared" si="39"/>
        <v>0</v>
      </c>
      <c r="T395" s="28"/>
      <c r="U395" s="28"/>
    </row>
    <row r="396" spans="1:21" x14ac:dyDescent="0.25">
      <c r="A396" s="63" t="s">
        <v>38</v>
      </c>
      <c r="B396" s="104" t="s">
        <v>634</v>
      </c>
      <c r="C396" s="65" t="s">
        <v>325</v>
      </c>
      <c r="D396" s="101">
        <v>350.27877200000006</v>
      </c>
      <c r="E396" s="101">
        <v>182.81434100000001</v>
      </c>
      <c r="F396" s="101">
        <v>884.10654199999999</v>
      </c>
      <c r="G396" s="101">
        <v>0</v>
      </c>
      <c r="H396" s="101">
        <v>96.734739000000019</v>
      </c>
      <c r="I396" s="101">
        <v>0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 t="s">
        <v>31</v>
      </c>
      <c r="Q396" s="102">
        <f t="shared" si="38"/>
        <v>0</v>
      </c>
      <c r="R396" s="103">
        <f t="shared" si="39"/>
        <v>96.734739000000019</v>
      </c>
      <c r="T396" s="28"/>
      <c r="U396" s="28"/>
    </row>
    <row r="397" spans="1:21" x14ac:dyDescent="0.25">
      <c r="A397" s="63" t="s">
        <v>40</v>
      </c>
      <c r="B397" s="64" t="s">
        <v>635</v>
      </c>
      <c r="C397" s="65" t="s">
        <v>325</v>
      </c>
      <c r="D397" s="101">
        <v>7307.1397523280011</v>
      </c>
      <c r="E397" s="101">
        <v>7805.0689009999996</v>
      </c>
      <c r="F397" s="101">
        <v>9171.4005109999998</v>
      </c>
      <c r="G397" s="101">
        <v>9722.4799300000013</v>
      </c>
      <c r="H397" s="101">
        <v>9722.4802570000011</v>
      </c>
      <c r="I397" s="101">
        <v>10538.132089000001</v>
      </c>
      <c r="J397" s="101">
        <v>10538.132086000001</v>
      </c>
      <c r="K397" s="101">
        <v>11153.288802999999</v>
      </c>
      <c r="L397" s="101">
        <v>11153.288805</v>
      </c>
      <c r="M397" s="101">
        <v>11376.354551</v>
      </c>
      <c r="N397" s="101">
        <v>11376.354685999999</v>
      </c>
      <c r="O397" s="101">
        <v>12884.939769000001</v>
      </c>
      <c r="P397" s="101" t="s">
        <v>31</v>
      </c>
      <c r="Q397" s="102">
        <f t="shared" si="38"/>
        <v>42790.255373</v>
      </c>
      <c r="R397" s="103">
        <f t="shared" si="39"/>
        <v>55675.195603</v>
      </c>
      <c r="T397" s="28"/>
      <c r="U397" s="28"/>
    </row>
    <row r="398" spans="1:21" ht="31.5" x14ac:dyDescent="0.25">
      <c r="A398" s="63" t="s">
        <v>636</v>
      </c>
      <c r="B398" s="104" t="s">
        <v>637</v>
      </c>
      <c r="C398" s="65" t="s">
        <v>325</v>
      </c>
      <c r="D398" s="101">
        <v>7307.1397523280011</v>
      </c>
      <c r="E398" s="101">
        <v>7805.0689009999996</v>
      </c>
      <c r="F398" s="101">
        <v>9171.4005109999998</v>
      </c>
      <c r="G398" s="101">
        <v>9722.4799300000013</v>
      </c>
      <c r="H398" s="101">
        <v>9722.4802570000011</v>
      </c>
      <c r="I398" s="101">
        <v>10538.132089000001</v>
      </c>
      <c r="J398" s="101">
        <v>10538.132086000001</v>
      </c>
      <c r="K398" s="101">
        <v>11153.288802999999</v>
      </c>
      <c r="L398" s="101">
        <v>11153.288805</v>
      </c>
      <c r="M398" s="101">
        <v>11376.354551</v>
      </c>
      <c r="N398" s="101">
        <v>11376.354685999999</v>
      </c>
      <c r="O398" s="101">
        <v>12884.939769000001</v>
      </c>
      <c r="P398" s="101" t="s">
        <v>31</v>
      </c>
      <c r="Q398" s="102">
        <f t="shared" si="38"/>
        <v>42790.255373</v>
      </c>
      <c r="R398" s="103">
        <f t="shared" si="39"/>
        <v>55675.195603</v>
      </c>
      <c r="T398" s="28"/>
      <c r="U398" s="28"/>
    </row>
    <row r="399" spans="1:21" ht="31.5" x14ac:dyDescent="0.25">
      <c r="A399" s="63" t="s">
        <v>638</v>
      </c>
      <c r="B399" s="105" t="s">
        <v>639</v>
      </c>
      <c r="C399" s="65" t="s">
        <v>325</v>
      </c>
      <c r="D399" s="101">
        <v>0</v>
      </c>
      <c r="E399" s="101">
        <v>0</v>
      </c>
      <c r="F399" s="101">
        <v>0</v>
      </c>
      <c r="G399" s="101">
        <v>0</v>
      </c>
      <c r="H399" s="101">
        <v>0</v>
      </c>
      <c r="I399" s="101">
        <v>0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 t="s">
        <v>31</v>
      </c>
      <c r="Q399" s="102">
        <f t="shared" si="38"/>
        <v>0</v>
      </c>
      <c r="R399" s="103">
        <f t="shared" si="39"/>
        <v>0</v>
      </c>
      <c r="T399" s="28"/>
      <c r="U399" s="28"/>
    </row>
    <row r="400" spans="1:21" ht="31.5" x14ac:dyDescent="0.25">
      <c r="A400" s="63" t="s">
        <v>640</v>
      </c>
      <c r="B400" s="105" t="s">
        <v>35</v>
      </c>
      <c r="C400" s="65" t="s">
        <v>325</v>
      </c>
      <c r="D400" s="101">
        <v>0</v>
      </c>
      <c r="E400" s="101">
        <v>0</v>
      </c>
      <c r="F400" s="101">
        <v>0</v>
      </c>
      <c r="G400" s="101">
        <v>0</v>
      </c>
      <c r="H400" s="101">
        <v>0</v>
      </c>
      <c r="I400" s="101">
        <v>0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 t="s">
        <v>31</v>
      </c>
      <c r="Q400" s="102">
        <f t="shared" si="38"/>
        <v>0</v>
      </c>
      <c r="R400" s="103">
        <f t="shared" si="39"/>
        <v>0</v>
      </c>
      <c r="T400" s="28"/>
      <c r="U400" s="28"/>
    </row>
    <row r="401" spans="1:21" ht="31.5" x14ac:dyDescent="0.25">
      <c r="A401" s="63" t="s">
        <v>641</v>
      </c>
      <c r="B401" s="105" t="s">
        <v>37</v>
      </c>
      <c r="C401" s="65" t="s">
        <v>325</v>
      </c>
      <c r="D401" s="101">
        <v>0</v>
      </c>
      <c r="E401" s="101">
        <v>0</v>
      </c>
      <c r="F401" s="101">
        <v>0</v>
      </c>
      <c r="G401" s="101">
        <v>0</v>
      </c>
      <c r="H401" s="101">
        <v>0</v>
      </c>
      <c r="I401" s="101">
        <v>0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 t="s">
        <v>31</v>
      </c>
      <c r="Q401" s="102">
        <f t="shared" si="38"/>
        <v>0</v>
      </c>
      <c r="R401" s="103">
        <f t="shared" si="39"/>
        <v>0</v>
      </c>
      <c r="T401" s="28"/>
      <c r="U401" s="28"/>
    </row>
    <row r="402" spans="1:21" ht="47.25" x14ac:dyDescent="0.25">
      <c r="A402" s="63" t="s">
        <v>642</v>
      </c>
      <c r="B402" s="105" t="s">
        <v>39</v>
      </c>
      <c r="C402" s="65" t="s">
        <v>325</v>
      </c>
      <c r="D402" s="101">
        <v>0</v>
      </c>
      <c r="E402" s="101">
        <v>0</v>
      </c>
      <c r="F402" s="101">
        <v>0</v>
      </c>
      <c r="G402" s="101">
        <v>0</v>
      </c>
      <c r="H402" s="101">
        <v>0</v>
      </c>
      <c r="I402" s="101">
        <v>0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 t="s">
        <v>31</v>
      </c>
      <c r="Q402" s="102">
        <f t="shared" si="38"/>
        <v>0</v>
      </c>
      <c r="R402" s="103">
        <f t="shared" si="39"/>
        <v>0</v>
      </c>
      <c r="T402" s="28"/>
      <c r="U402" s="28"/>
    </row>
    <row r="403" spans="1:21" ht="31.5" x14ac:dyDescent="0.25">
      <c r="A403" s="63" t="s">
        <v>643</v>
      </c>
      <c r="B403" s="105" t="s">
        <v>419</v>
      </c>
      <c r="C403" s="65" t="s">
        <v>325</v>
      </c>
      <c r="D403" s="101">
        <v>0</v>
      </c>
      <c r="E403" s="101">
        <v>0</v>
      </c>
      <c r="F403" s="101">
        <v>0</v>
      </c>
      <c r="G403" s="101">
        <v>0</v>
      </c>
      <c r="H403" s="101">
        <v>0</v>
      </c>
      <c r="I403" s="101">
        <v>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 t="s">
        <v>31</v>
      </c>
      <c r="Q403" s="102">
        <f t="shared" si="38"/>
        <v>0</v>
      </c>
      <c r="R403" s="103">
        <f t="shared" si="39"/>
        <v>0</v>
      </c>
      <c r="T403" s="28"/>
      <c r="U403" s="28"/>
    </row>
    <row r="404" spans="1:21" x14ac:dyDescent="0.25">
      <c r="A404" s="63" t="s">
        <v>644</v>
      </c>
      <c r="B404" s="105" t="s">
        <v>422</v>
      </c>
      <c r="C404" s="65" t="s">
        <v>325</v>
      </c>
      <c r="D404" s="101">
        <v>7307.1397523280011</v>
      </c>
      <c r="E404" s="101">
        <v>7805.0689009999996</v>
      </c>
      <c r="F404" s="101">
        <v>9171.4005109999998</v>
      </c>
      <c r="G404" s="101">
        <v>9722.4799300000013</v>
      </c>
      <c r="H404" s="101">
        <v>9722.4802570000011</v>
      </c>
      <c r="I404" s="101">
        <v>10538.132089000001</v>
      </c>
      <c r="J404" s="101">
        <v>10538.132086000001</v>
      </c>
      <c r="K404" s="101">
        <v>11153.288802999999</v>
      </c>
      <c r="L404" s="101">
        <v>11153.288805</v>
      </c>
      <c r="M404" s="101">
        <v>11376.354551</v>
      </c>
      <c r="N404" s="101">
        <v>11376.354685999999</v>
      </c>
      <c r="O404" s="101">
        <v>12884.939769000001</v>
      </c>
      <c r="P404" s="101" t="s">
        <v>31</v>
      </c>
      <c r="Q404" s="102">
        <f t="shared" si="38"/>
        <v>42790.255373</v>
      </c>
      <c r="R404" s="103">
        <f t="shared" si="39"/>
        <v>55675.195603</v>
      </c>
      <c r="T404" s="28"/>
      <c r="U404" s="28"/>
    </row>
    <row r="405" spans="1:21" ht="31.5" x14ac:dyDescent="0.25">
      <c r="A405" s="63" t="s">
        <v>645</v>
      </c>
      <c r="B405" s="105" t="s">
        <v>425</v>
      </c>
      <c r="C405" s="65" t="s">
        <v>325</v>
      </c>
      <c r="D405" s="101">
        <v>0</v>
      </c>
      <c r="E405" s="101">
        <v>0</v>
      </c>
      <c r="F405" s="101">
        <v>0</v>
      </c>
      <c r="G405" s="101">
        <v>0</v>
      </c>
      <c r="H405" s="101">
        <v>0</v>
      </c>
      <c r="I405" s="101">
        <v>0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 t="s">
        <v>31</v>
      </c>
      <c r="Q405" s="102">
        <f t="shared" si="38"/>
        <v>0</v>
      </c>
      <c r="R405" s="103">
        <f t="shared" si="39"/>
        <v>0</v>
      </c>
      <c r="T405" s="28"/>
      <c r="U405" s="28"/>
    </row>
    <row r="406" spans="1:21" x14ac:dyDescent="0.25">
      <c r="A406" s="63" t="s">
        <v>646</v>
      </c>
      <c r="B406" s="105" t="s">
        <v>431</v>
      </c>
      <c r="C406" s="65" t="s">
        <v>325</v>
      </c>
      <c r="D406" s="101">
        <v>0</v>
      </c>
      <c r="E406" s="101">
        <v>0</v>
      </c>
      <c r="F406" s="101">
        <v>0</v>
      </c>
      <c r="G406" s="101">
        <v>0</v>
      </c>
      <c r="H406" s="101">
        <v>0</v>
      </c>
      <c r="I406" s="101">
        <v>0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 t="s">
        <v>31</v>
      </c>
      <c r="Q406" s="102">
        <f t="shared" si="38"/>
        <v>0</v>
      </c>
      <c r="R406" s="103">
        <f t="shared" si="39"/>
        <v>0</v>
      </c>
      <c r="T406" s="28"/>
      <c r="U406" s="28"/>
    </row>
    <row r="407" spans="1:21" x14ac:dyDescent="0.25">
      <c r="A407" s="63" t="s">
        <v>647</v>
      </c>
      <c r="B407" s="105" t="s">
        <v>433</v>
      </c>
      <c r="C407" s="65" t="s">
        <v>325</v>
      </c>
      <c r="D407" s="101">
        <v>0</v>
      </c>
      <c r="E407" s="101">
        <v>0</v>
      </c>
      <c r="F407" s="101">
        <v>0</v>
      </c>
      <c r="G407" s="101">
        <v>0</v>
      </c>
      <c r="H407" s="101">
        <v>0</v>
      </c>
      <c r="I407" s="101">
        <v>0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 t="s">
        <v>31</v>
      </c>
      <c r="Q407" s="102">
        <f t="shared" si="38"/>
        <v>0</v>
      </c>
      <c r="R407" s="103">
        <f t="shared" si="39"/>
        <v>0</v>
      </c>
      <c r="T407" s="28"/>
      <c r="U407" s="28"/>
    </row>
    <row r="408" spans="1:21" ht="31.5" x14ac:dyDescent="0.25">
      <c r="A408" s="63" t="s">
        <v>648</v>
      </c>
      <c r="B408" s="105" t="s">
        <v>436</v>
      </c>
      <c r="C408" s="65" t="s">
        <v>325</v>
      </c>
      <c r="D408" s="101">
        <v>0</v>
      </c>
      <c r="E408" s="101">
        <v>0</v>
      </c>
      <c r="F408" s="101">
        <v>0</v>
      </c>
      <c r="G408" s="101">
        <v>0</v>
      </c>
      <c r="H408" s="101">
        <v>0</v>
      </c>
      <c r="I408" s="101">
        <v>0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 t="s">
        <v>31</v>
      </c>
      <c r="Q408" s="102">
        <f t="shared" si="38"/>
        <v>0</v>
      </c>
      <c r="R408" s="103">
        <f t="shared" si="39"/>
        <v>0</v>
      </c>
      <c r="T408" s="28"/>
      <c r="U408" s="28"/>
    </row>
    <row r="409" spans="1:21" x14ac:dyDescent="0.25">
      <c r="A409" s="63" t="s">
        <v>649</v>
      </c>
      <c r="B409" s="106" t="s">
        <v>55</v>
      </c>
      <c r="C409" s="65" t="s">
        <v>325</v>
      </c>
      <c r="D409" s="101">
        <v>0</v>
      </c>
      <c r="E409" s="101">
        <v>0</v>
      </c>
      <c r="F409" s="101">
        <v>0</v>
      </c>
      <c r="G409" s="101">
        <v>0</v>
      </c>
      <c r="H409" s="101">
        <v>0</v>
      </c>
      <c r="I409" s="101">
        <v>0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 t="s">
        <v>31</v>
      </c>
      <c r="Q409" s="102">
        <f t="shared" si="38"/>
        <v>0</v>
      </c>
      <c r="R409" s="103">
        <f t="shared" si="39"/>
        <v>0</v>
      </c>
      <c r="T409" s="28"/>
      <c r="U409" s="28"/>
    </row>
    <row r="410" spans="1:21" x14ac:dyDescent="0.25">
      <c r="A410" s="63" t="s">
        <v>650</v>
      </c>
      <c r="B410" s="107" t="s">
        <v>57</v>
      </c>
      <c r="C410" s="65" t="s">
        <v>325</v>
      </c>
      <c r="D410" s="101">
        <v>0</v>
      </c>
      <c r="E410" s="101">
        <v>0</v>
      </c>
      <c r="F410" s="101">
        <v>0</v>
      </c>
      <c r="G410" s="101">
        <v>0</v>
      </c>
      <c r="H410" s="101">
        <v>0</v>
      </c>
      <c r="I410" s="101">
        <v>0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 t="s">
        <v>31</v>
      </c>
      <c r="Q410" s="102">
        <f t="shared" si="38"/>
        <v>0</v>
      </c>
      <c r="R410" s="103">
        <f t="shared" si="39"/>
        <v>0</v>
      </c>
      <c r="T410" s="28"/>
      <c r="U410" s="28"/>
    </row>
    <row r="411" spans="1:21" x14ac:dyDescent="0.25">
      <c r="A411" s="63" t="s">
        <v>651</v>
      </c>
      <c r="B411" s="104" t="s">
        <v>652</v>
      </c>
      <c r="C411" s="65" t="s">
        <v>325</v>
      </c>
      <c r="D411" s="101">
        <v>0</v>
      </c>
      <c r="E411" s="101">
        <v>0</v>
      </c>
      <c r="F411" s="101">
        <v>0</v>
      </c>
      <c r="G411" s="101">
        <v>0</v>
      </c>
      <c r="H411" s="101">
        <v>0</v>
      </c>
      <c r="I411" s="101">
        <v>0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 t="s">
        <v>31</v>
      </c>
      <c r="Q411" s="102">
        <f t="shared" si="38"/>
        <v>0</v>
      </c>
      <c r="R411" s="103">
        <f t="shared" si="39"/>
        <v>0</v>
      </c>
      <c r="T411" s="28"/>
      <c r="U411" s="28"/>
    </row>
    <row r="412" spans="1:21" ht="31.5" x14ac:dyDescent="0.25">
      <c r="A412" s="63" t="s">
        <v>653</v>
      </c>
      <c r="B412" s="104" t="s">
        <v>654</v>
      </c>
      <c r="C412" s="65" t="s">
        <v>325</v>
      </c>
      <c r="D412" s="101">
        <v>0</v>
      </c>
      <c r="E412" s="101">
        <v>0</v>
      </c>
      <c r="F412" s="101">
        <v>0</v>
      </c>
      <c r="G412" s="101">
        <v>0</v>
      </c>
      <c r="H412" s="101">
        <v>0</v>
      </c>
      <c r="I412" s="101">
        <v>0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 t="s">
        <v>31</v>
      </c>
      <c r="Q412" s="102">
        <f t="shared" si="38"/>
        <v>0</v>
      </c>
      <c r="R412" s="103">
        <f t="shared" si="39"/>
        <v>0</v>
      </c>
      <c r="T412" s="28"/>
      <c r="U412" s="28"/>
    </row>
    <row r="413" spans="1:21" ht="31.5" x14ac:dyDescent="0.25">
      <c r="A413" s="63" t="s">
        <v>655</v>
      </c>
      <c r="B413" s="105" t="s">
        <v>639</v>
      </c>
      <c r="C413" s="65" t="s">
        <v>325</v>
      </c>
      <c r="D413" s="101">
        <v>0</v>
      </c>
      <c r="E413" s="101">
        <v>0</v>
      </c>
      <c r="F413" s="101">
        <v>0</v>
      </c>
      <c r="G413" s="101">
        <v>0</v>
      </c>
      <c r="H413" s="101">
        <v>0</v>
      </c>
      <c r="I413" s="101">
        <v>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 t="s">
        <v>31</v>
      </c>
      <c r="Q413" s="102">
        <f t="shared" si="38"/>
        <v>0</v>
      </c>
      <c r="R413" s="103">
        <f t="shared" si="39"/>
        <v>0</v>
      </c>
      <c r="T413" s="28"/>
      <c r="U413" s="28"/>
    </row>
    <row r="414" spans="1:21" ht="31.5" x14ac:dyDescent="0.25">
      <c r="A414" s="63" t="s">
        <v>656</v>
      </c>
      <c r="B414" s="105" t="s">
        <v>35</v>
      </c>
      <c r="C414" s="65" t="s">
        <v>325</v>
      </c>
      <c r="D414" s="101">
        <v>0</v>
      </c>
      <c r="E414" s="101">
        <v>0</v>
      </c>
      <c r="F414" s="101">
        <v>0</v>
      </c>
      <c r="G414" s="101">
        <v>0</v>
      </c>
      <c r="H414" s="101">
        <v>0</v>
      </c>
      <c r="I414" s="101">
        <v>0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 t="s">
        <v>31</v>
      </c>
      <c r="Q414" s="102">
        <f t="shared" si="38"/>
        <v>0</v>
      </c>
      <c r="R414" s="103">
        <f t="shared" si="39"/>
        <v>0</v>
      </c>
      <c r="T414" s="28"/>
      <c r="U414" s="28"/>
    </row>
    <row r="415" spans="1:21" ht="31.5" x14ac:dyDescent="0.25">
      <c r="A415" s="63" t="s">
        <v>657</v>
      </c>
      <c r="B415" s="105" t="s">
        <v>37</v>
      </c>
      <c r="C415" s="65" t="s">
        <v>325</v>
      </c>
      <c r="D415" s="101">
        <v>0</v>
      </c>
      <c r="E415" s="101">
        <v>0</v>
      </c>
      <c r="F415" s="101">
        <v>0</v>
      </c>
      <c r="G415" s="101">
        <v>0</v>
      </c>
      <c r="H415" s="101">
        <v>0</v>
      </c>
      <c r="I415" s="101">
        <v>0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 t="s">
        <v>31</v>
      </c>
      <c r="Q415" s="102">
        <f t="shared" si="38"/>
        <v>0</v>
      </c>
      <c r="R415" s="103">
        <f t="shared" si="39"/>
        <v>0</v>
      </c>
      <c r="T415" s="28"/>
      <c r="U415" s="28"/>
    </row>
    <row r="416" spans="1:21" ht="47.25" x14ac:dyDescent="0.25">
      <c r="A416" s="63" t="s">
        <v>658</v>
      </c>
      <c r="B416" s="105" t="s">
        <v>39</v>
      </c>
      <c r="C416" s="65" t="s">
        <v>325</v>
      </c>
      <c r="D416" s="101">
        <v>0</v>
      </c>
      <c r="E416" s="101">
        <v>0</v>
      </c>
      <c r="F416" s="101">
        <v>0</v>
      </c>
      <c r="G416" s="101">
        <v>0</v>
      </c>
      <c r="H416" s="101">
        <v>0</v>
      </c>
      <c r="I416" s="101">
        <v>0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 t="s">
        <v>31</v>
      </c>
      <c r="Q416" s="102">
        <f t="shared" si="38"/>
        <v>0</v>
      </c>
      <c r="R416" s="103">
        <f t="shared" si="39"/>
        <v>0</v>
      </c>
      <c r="T416" s="28"/>
      <c r="U416" s="28"/>
    </row>
    <row r="417" spans="1:21" ht="31.5" x14ac:dyDescent="0.25">
      <c r="A417" s="63" t="s">
        <v>659</v>
      </c>
      <c r="B417" s="105" t="s">
        <v>419</v>
      </c>
      <c r="C417" s="65" t="s">
        <v>325</v>
      </c>
      <c r="D417" s="101">
        <v>0</v>
      </c>
      <c r="E417" s="101">
        <v>0</v>
      </c>
      <c r="F417" s="101">
        <v>0</v>
      </c>
      <c r="G417" s="101">
        <v>0</v>
      </c>
      <c r="H417" s="101">
        <v>0</v>
      </c>
      <c r="I417" s="101">
        <v>0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 t="s">
        <v>31</v>
      </c>
      <c r="Q417" s="102">
        <f t="shared" si="38"/>
        <v>0</v>
      </c>
      <c r="R417" s="103">
        <f t="shared" si="39"/>
        <v>0</v>
      </c>
      <c r="T417" s="28"/>
      <c r="U417" s="28"/>
    </row>
    <row r="418" spans="1:21" x14ac:dyDescent="0.25">
      <c r="A418" s="63" t="s">
        <v>660</v>
      </c>
      <c r="B418" s="105" t="s">
        <v>422</v>
      </c>
      <c r="C418" s="65" t="s">
        <v>325</v>
      </c>
      <c r="D418" s="101">
        <v>0</v>
      </c>
      <c r="E418" s="101">
        <v>0</v>
      </c>
      <c r="F418" s="101">
        <v>0</v>
      </c>
      <c r="G418" s="101">
        <v>0</v>
      </c>
      <c r="H418" s="101">
        <v>0</v>
      </c>
      <c r="I418" s="101">
        <v>0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 t="s">
        <v>31</v>
      </c>
      <c r="Q418" s="102">
        <f t="shared" si="38"/>
        <v>0</v>
      </c>
      <c r="R418" s="103">
        <f t="shared" si="39"/>
        <v>0</v>
      </c>
      <c r="T418" s="28"/>
      <c r="U418" s="28"/>
    </row>
    <row r="419" spans="1:21" ht="31.5" x14ac:dyDescent="0.25">
      <c r="A419" s="63" t="s">
        <v>661</v>
      </c>
      <c r="B419" s="105" t="s">
        <v>425</v>
      </c>
      <c r="C419" s="65" t="s">
        <v>325</v>
      </c>
      <c r="D419" s="101">
        <v>0</v>
      </c>
      <c r="E419" s="101">
        <v>0</v>
      </c>
      <c r="F419" s="101">
        <v>0</v>
      </c>
      <c r="G419" s="101">
        <v>0</v>
      </c>
      <c r="H419" s="101">
        <v>0</v>
      </c>
      <c r="I419" s="101">
        <v>0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 t="s">
        <v>31</v>
      </c>
      <c r="Q419" s="102">
        <f t="shared" si="38"/>
        <v>0</v>
      </c>
      <c r="R419" s="103">
        <f t="shared" si="39"/>
        <v>0</v>
      </c>
      <c r="T419" s="28"/>
      <c r="U419" s="28"/>
    </row>
    <row r="420" spans="1:21" x14ac:dyDescent="0.25">
      <c r="A420" s="63" t="s">
        <v>662</v>
      </c>
      <c r="B420" s="105" t="s">
        <v>431</v>
      </c>
      <c r="C420" s="65" t="s">
        <v>325</v>
      </c>
      <c r="D420" s="101">
        <v>0</v>
      </c>
      <c r="E420" s="101">
        <v>0</v>
      </c>
      <c r="F420" s="101">
        <v>0</v>
      </c>
      <c r="G420" s="101">
        <v>0</v>
      </c>
      <c r="H420" s="101">
        <v>0</v>
      </c>
      <c r="I420" s="101">
        <v>0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 t="s">
        <v>31</v>
      </c>
      <c r="Q420" s="102">
        <f t="shared" si="38"/>
        <v>0</v>
      </c>
      <c r="R420" s="103">
        <f t="shared" si="39"/>
        <v>0</v>
      </c>
      <c r="T420" s="28"/>
      <c r="U420" s="28"/>
    </row>
    <row r="421" spans="1:21" x14ac:dyDescent="0.25">
      <c r="A421" s="63" t="s">
        <v>663</v>
      </c>
      <c r="B421" s="105" t="s">
        <v>433</v>
      </c>
      <c r="C421" s="65" t="s">
        <v>325</v>
      </c>
      <c r="D421" s="101">
        <v>0</v>
      </c>
      <c r="E421" s="101">
        <v>0</v>
      </c>
      <c r="F421" s="101">
        <v>0</v>
      </c>
      <c r="G421" s="101">
        <v>0</v>
      </c>
      <c r="H421" s="101">
        <v>0</v>
      </c>
      <c r="I421" s="101">
        <v>0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 t="s">
        <v>31</v>
      </c>
      <c r="Q421" s="102">
        <f t="shared" si="38"/>
        <v>0</v>
      </c>
      <c r="R421" s="103">
        <f t="shared" si="39"/>
        <v>0</v>
      </c>
      <c r="T421" s="28"/>
      <c r="U421" s="28"/>
    </row>
    <row r="422" spans="1:21" ht="31.5" x14ac:dyDescent="0.25">
      <c r="A422" s="63" t="s">
        <v>664</v>
      </c>
      <c r="B422" s="105" t="s">
        <v>436</v>
      </c>
      <c r="C422" s="65" t="s">
        <v>325</v>
      </c>
      <c r="D422" s="101">
        <v>0</v>
      </c>
      <c r="E422" s="101">
        <v>0</v>
      </c>
      <c r="F422" s="101">
        <v>0</v>
      </c>
      <c r="G422" s="101">
        <v>0</v>
      </c>
      <c r="H422" s="101">
        <v>0</v>
      </c>
      <c r="I422" s="101">
        <v>0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 t="s">
        <v>31</v>
      </c>
      <c r="Q422" s="102">
        <f t="shared" si="38"/>
        <v>0</v>
      </c>
      <c r="R422" s="103">
        <f t="shared" si="39"/>
        <v>0</v>
      </c>
      <c r="T422" s="28"/>
      <c r="U422" s="28"/>
    </row>
    <row r="423" spans="1:21" x14ac:dyDescent="0.25">
      <c r="A423" s="63" t="s">
        <v>665</v>
      </c>
      <c r="B423" s="107" t="s">
        <v>55</v>
      </c>
      <c r="C423" s="65" t="s">
        <v>325</v>
      </c>
      <c r="D423" s="101">
        <v>0</v>
      </c>
      <c r="E423" s="101">
        <v>0</v>
      </c>
      <c r="F423" s="101">
        <v>0</v>
      </c>
      <c r="G423" s="101">
        <v>0</v>
      </c>
      <c r="H423" s="101">
        <v>0</v>
      </c>
      <c r="I423" s="101">
        <v>0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 t="s">
        <v>31</v>
      </c>
      <c r="Q423" s="102">
        <f t="shared" si="38"/>
        <v>0</v>
      </c>
      <c r="R423" s="103">
        <f t="shared" si="39"/>
        <v>0</v>
      </c>
      <c r="T423" s="28"/>
      <c r="U423" s="28"/>
    </row>
    <row r="424" spans="1:21" x14ac:dyDescent="0.25">
      <c r="A424" s="63" t="s">
        <v>666</v>
      </c>
      <c r="B424" s="107" t="s">
        <v>57</v>
      </c>
      <c r="C424" s="65" t="s">
        <v>325</v>
      </c>
      <c r="D424" s="101">
        <v>0</v>
      </c>
      <c r="E424" s="101">
        <v>0</v>
      </c>
      <c r="F424" s="101">
        <v>0</v>
      </c>
      <c r="G424" s="101">
        <v>0</v>
      </c>
      <c r="H424" s="101">
        <v>0</v>
      </c>
      <c r="I424" s="101">
        <v>0</v>
      </c>
      <c r="J424" s="101">
        <v>0</v>
      </c>
      <c r="K424" s="101">
        <v>0</v>
      </c>
      <c r="L424" s="101">
        <v>0</v>
      </c>
      <c r="M424" s="101">
        <v>0</v>
      </c>
      <c r="N424" s="101">
        <v>0</v>
      </c>
      <c r="O424" s="101">
        <v>0</v>
      </c>
      <c r="P424" s="101" t="s">
        <v>31</v>
      </c>
      <c r="Q424" s="102">
        <f t="shared" si="38"/>
        <v>0</v>
      </c>
      <c r="R424" s="103">
        <f t="shared" si="39"/>
        <v>0</v>
      </c>
      <c r="T424" s="28"/>
      <c r="U424" s="28"/>
    </row>
    <row r="425" spans="1:21" x14ac:dyDescent="0.25">
      <c r="A425" s="63" t="s">
        <v>42</v>
      </c>
      <c r="B425" s="64" t="s">
        <v>667</v>
      </c>
      <c r="C425" s="65" t="s">
        <v>325</v>
      </c>
      <c r="D425" s="101">
        <v>2845.2752689999998</v>
      </c>
      <c r="E425" s="101">
        <v>2274.371584</v>
      </c>
      <c r="F425" s="101">
        <v>3160.2831960000003</v>
      </c>
      <c r="G425" s="101">
        <v>3318.7010060000002</v>
      </c>
      <c r="H425" s="101">
        <v>3359.938975</v>
      </c>
      <c r="I425" s="101">
        <v>3757.4692360000008</v>
      </c>
      <c r="J425" s="101">
        <v>3760.675424</v>
      </c>
      <c r="K425" s="101">
        <v>3613.3137470000006</v>
      </c>
      <c r="L425" s="101">
        <v>3605.8484380000004</v>
      </c>
      <c r="M425" s="101">
        <v>3417.407651</v>
      </c>
      <c r="N425" s="101">
        <v>3426.446563</v>
      </c>
      <c r="O425" s="101">
        <v>3416.3311739999999</v>
      </c>
      <c r="P425" s="101" t="s">
        <v>31</v>
      </c>
      <c r="Q425" s="102">
        <f t="shared" si="38"/>
        <v>14106.891640000002</v>
      </c>
      <c r="R425" s="103">
        <f t="shared" si="39"/>
        <v>17569.240573999999</v>
      </c>
      <c r="T425" s="28"/>
      <c r="U425" s="28"/>
    </row>
    <row r="426" spans="1:21" x14ac:dyDescent="0.25">
      <c r="A426" s="63" t="s">
        <v>44</v>
      </c>
      <c r="B426" s="64" t="s">
        <v>668</v>
      </c>
      <c r="C426" s="65" t="s">
        <v>325</v>
      </c>
      <c r="D426" s="101">
        <v>349.81753800000001</v>
      </c>
      <c r="E426" s="101">
        <v>8.4909959999999991</v>
      </c>
      <c r="F426" s="101">
        <v>13.026</v>
      </c>
      <c r="G426" s="101">
        <v>13.026</v>
      </c>
      <c r="H426" s="101">
        <v>0</v>
      </c>
      <c r="I426" s="101">
        <v>13.026</v>
      </c>
      <c r="J426" s="101">
        <v>0</v>
      </c>
      <c r="K426" s="101">
        <v>13.026</v>
      </c>
      <c r="L426" s="101">
        <v>0</v>
      </c>
      <c r="M426" s="101">
        <v>13.026</v>
      </c>
      <c r="N426" s="101">
        <v>0</v>
      </c>
      <c r="O426" s="101">
        <v>0</v>
      </c>
      <c r="P426" s="101" t="s">
        <v>31</v>
      </c>
      <c r="Q426" s="102">
        <f t="shared" si="38"/>
        <v>52.103999999999999</v>
      </c>
      <c r="R426" s="103">
        <f t="shared" si="39"/>
        <v>0</v>
      </c>
      <c r="T426" s="28"/>
      <c r="U426" s="28"/>
    </row>
    <row r="427" spans="1:21" x14ac:dyDescent="0.25">
      <c r="A427" s="63" t="s">
        <v>669</v>
      </c>
      <c r="B427" s="104" t="s">
        <v>670</v>
      </c>
      <c r="C427" s="65" t="s">
        <v>325</v>
      </c>
      <c r="D427" s="101">
        <v>0</v>
      </c>
      <c r="E427" s="101">
        <v>0</v>
      </c>
      <c r="F427" s="101">
        <v>0</v>
      </c>
      <c r="G427" s="101">
        <v>0</v>
      </c>
      <c r="H427" s="101">
        <v>0</v>
      </c>
      <c r="I427" s="101">
        <v>0</v>
      </c>
      <c r="J427" s="101">
        <v>0</v>
      </c>
      <c r="K427" s="101">
        <v>0</v>
      </c>
      <c r="L427" s="101">
        <v>0</v>
      </c>
      <c r="M427" s="101">
        <v>0</v>
      </c>
      <c r="N427" s="101">
        <v>0</v>
      </c>
      <c r="O427" s="101">
        <v>0</v>
      </c>
      <c r="P427" s="101" t="s">
        <v>31</v>
      </c>
      <c r="Q427" s="102">
        <f t="shared" si="38"/>
        <v>0</v>
      </c>
      <c r="R427" s="103">
        <f t="shared" si="39"/>
        <v>0</v>
      </c>
      <c r="T427" s="28"/>
      <c r="U427" s="28"/>
    </row>
    <row r="428" spans="1:21" x14ac:dyDescent="0.25">
      <c r="A428" s="63" t="s">
        <v>671</v>
      </c>
      <c r="B428" s="104" t="s">
        <v>672</v>
      </c>
      <c r="C428" s="65" t="s">
        <v>325</v>
      </c>
      <c r="D428" s="101">
        <v>349.81753800000001</v>
      </c>
      <c r="E428" s="101">
        <v>8.4909959999999991</v>
      </c>
      <c r="F428" s="101">
        <v>13.026</v>
      </c>
      <c r="G428" s="101">
        <v>13.026</v>
      </c>
      <c r="H428" s="101">
        <v>0</v>
      </c>
      <c r="I428" s="101">
        <v>13.026</v>
      </c>
      <c r="J428" s="101">
        <v>0</v>
      </c>
      <c r="K428" s="101">
        <v>13.026</v>
      </c>
      <c r="L428" s="101">
        <v>0</v>
      </c>
      <c r="M428" s="101">
        <v>13.026</v>
      </c>
      <c r="N428" s="101">
        <v>0</v>
      </c>
      <c r="O428" s="101">
        <v>0</v>
      </c>
      <c r="P428" s="101" t="s">
        <v>31</v>
      </c>
      <c r="Q428" s="102">
        <f t="shared" si="38"/>
        <v>52.103999999999999</v>
      </c>
      <c r="R428" s="103">
        <f t="shared" si="39"/>
        <v>0</v>
      </c>
      <c r="T428" s="28"/>
      <c r="U428" s="28"/>
    </row>
    <row r="429" spans="1:21" x14ac:dyDescent="0.25">
      <c r="A429" s="95" t="s">
        <v>60</v>
      </c>
      <c r="B429" s="96" t="s">
        <v>673</v>
      </c>
      <c r="C429" s="97" t="s">
        <v>325</v>
      </c>
      <c r="D429" s="98">
        <v>2890.236551</v>
      </c>
      <c r="E429" s="98">
        <v>554.98413500000004</v>
      </c>
      <c r="F429" s="98">
        <v>1100.9085190000001</v>
      </c>
      <c r="G429" s="98">
        <v>1562.1074979999999</v>
      </c>
      <c r="H429" s="98">
        <v>1562.1075080000001</v>
      </c>
      <c r="I429" s="98">
        <v>2863.3648029999999</v>
      </c>
      <c r="J429" s="98">
        <v>2863.3648199999998</v>
      </c>
      <c r="K429" s="98">
        <v>2682.1625190000004</v>
      </c>
      <c r="L429" s="98">
        <v>2682.1625190000004</v>
      </c>
      <c r="M429" s="98">
        <v>1711.1114540000001</v>
      </c>
      <c r="N429" s="98">
        <v>1711.1114700000001</v>
      </c>
      <c r="O429" s="98">
        <v>1618.8696710000002</v>
      </c>
      <c r="P429" s="98" t="s">
        <v>31</v>
      </c>
      <c r="Q429" s="99">
        <f t="shared" si="38"/>
        <v>8818.746274000001</v>
      </c>
      <c r="R429" s="100">
        <f t="shared" si="39"/>
        <v>10437.615988000001</v>
      </c>
      <c r="T429" s="28"/>
      <c r="U429" s="28"/>
    </row>
    <row r="430" spans="1:21" x14ac:dyDescent="0.25">
      <c r="A430" s="63" t="s">
        <v>62</v>
      </c>
      <c r="B430" s="64" t="s">
        <v>674</v>
      </c>
      <c r="C430" s="65" t="s">
        <v>325</v>
      </c>
      <c r="D430" s="101">
        <v>2890.236551</v>
      </c>
      <c r="E430" s="101">
        <v>410.15813500000002</v>
      </c>
      <c r="F430" s="101">
        <v>1100.9085190000001</v>
      </c>
      <c r="G430" s="101">
        <v>1562.1074979999999</v>
      </c>
      <c r="H430" s="101">
        <v>1562.1075080000001</v>
      </c>
      <c r="I430" s="101">
        <v>2863.3648029999999</v>
      </c>
      <c r="J430" s="101">
        <v>2863.3648199999998</v>
      </c>
      <c r="K430" s="101">
        <v>2682.1625190000004</v>
      </c>
      <c r="L430" s="101">
        <v>2682.1625190000004</v>
      </c>
      <c r="M430" s="101">
        <v>1711.1114540000001</v>
      </c>
      <c r="N430" s="101">
        <v>1711.1114700000001</v>
      </c>
      <c r="O430" s="101">
        <v>1618.8696710000002</v>
      </c>
      <c r="P430" s="101" t="s">
        <v>31</v>
      </c>
      <c r="Q430" s="102">
        <f t="shared" si="38"/>
        <v>8818.746274000001</v>
      </c>
      <c r="R430" s="103">
        <f t="shared" si="39"/>
        <v>10437.615988000001</v>
      </c>
      <c r="T430" s="28"/>
      <c r="U430" s="28"/>
    </row>
    <row r="431" spans="1:21" x14ac:dyDescent="0.25">
      <c r="A431" s="63" t="s">
        <v>66</v>
      </c>
      <c r="B431" s="64" t="s">
        <v>675</v>
      </c>
      <c r="C431" s="65" t="s">
        <v>325</v>
      </c>
      <c r="D431" s="101">
        <v>0</v>
      </c>
      <c r="E431" s="101">
        <v>0</v>
      </c>
      <c r="F431" s="101">
        <v>0</v>
      </c>
      <c r="G431" s="101">
        <v>0</v>
      </c>
      <c r="H431" s="101">
        <v>0</v>
      </c>
      <c r="I431" s="101">
        <v>0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 t="s">
        <v>31</v>
      </c>
      <c r="Q431" s="102">
        <f t="shared" si="38"/>
        <v>0</v>
      </c>
      <c r="R431" s="103">
        <f t="shared" si="39"/>
        <v>0</v>
      </c>
      <c r="T431" s="28"/>
      <c r="U431" s="28"/>
    </row>
    <row r="432" spans="1:21" x14ac:dyDescent="0.25">
      <c r="A432" s="63" t="s">
        <v>67</v>
      </c>
      <c r="B432" s="64" t="s">
        <v>676</v>
      </c>
      <c r="C432" s="65" t="s">
        <v>325</v>
      </c>
      <c r="D432" s="101">
        <v>0</v>
      </c>
      <c r="E432" s="101">
        <v>0</v>
      </c>
      <c r="F432" s="101">
        <v>0</v>
      </c>
      <c r="G432" s="101">
        <v>0</v>
      </c>
      <c r="H432" s="101">
        <v>0</v>
      </c>
      <c r="I432" s="101">
        <v>0</v>
      </c>
      <c r="J432" s="101">
        <v>0</v>
      </c>
      <c r="K432" s="101">
        <v>0</v>
      </c>
      <c r="L432" s="101">
        <v>0</v>
      </c>
      <c r="M432" s="101">
        <v>0</v>
      </c>
      <c r="N432" s="101">
        <v>0</v>
      </c>
      <c r="O432" s="101">
        <v>0</v>
      </c>
      <c r="P432" s="101" t="s">
        <v>31</v>
      </c>
      <c r="Q432" s="102">
        <f t="shared" si="38"/>
        <v>0</v>
      </c>
      <c r="R432" s="103">
        <f t="shared" si="39"/>
        <v>0</v>
      </c>
      <c r="T432" s="28"/>
      <c r="U432" s="28"/>
    </row>
    <row r="433" spans="1:21" x14ac:dyDescent="0.25">
      <c r="A433" s="63" t="s">
        <v>68</v>
      </c>
      <c r="B433" s="64" t="s">
        <v>677</v>
      </c>
      <c r="C433" s="65" t="s">
        <v>325</v>
      </c>
      <c r="D433" s="101">
        <v>0</v>
      </c>
      <c r="E433" s="101">
        <v>0</v>
      </c>
      <c r="F433" s="101">
        <v>0</v>
      </c>
      <c r="G433" s="101">
        <v>0</v>
      </c>
      <c r="H433" s="101">
        <v>0</v>
      </c>
      <c r="I433" s="101">
        <v>0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 t="s">
        <v>31</v>
      </c>
      <c r="Q433" s="102">
        <f t="shared" si="38"/>
        <v>0</v>
      </c>
      <c r="R433" s="103">
        <f t="shared" si="39"/>
        <v>0</v>
      </c>
      <c r="T433" s="28"/>
      <c r="U433" s="28"/>
    </row>
    <row r="434" spans="1:21" x14ac:dyDescent="0.25">
      <c r="A434" s="63" t="s">
        <v>69</v>
      </c>
      <c r="B434" s="64" t="s">
        <v>678</v>
      </c>
      <c r="C434" s="65" t="s">
        <v>325</v>
      </c>
      <c r="D434" s="101">
        <v>0</v>
      </c>
      <c r="E434" s="101">
        <v>0</v>
      </c>
      <c r="F434" s="101">
        <v>0</v>
      </c>
      <c r="G434" s="101">
        <v>0</v>
      </c>
      <c r="H434" s="101">
        <v>0</v>
      </c>
      <c r="I434" s="101">
        <v>0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 t="s">
        <v>31</v>
      </c>
      <c r="Q434" s="102">
        <f t="shared" si="38"/>
        <v>0</v>
      </c>
      <c r="R434" s="103">
        <f t="shared" si="39"/>
        <v>0</v>
      </c>
      <c r="T434" s="28"/>
      <c r="U434" s="28"/>
    </row>
    <row r="435" spans="1:21" x14ac:dyDescent="0.25">
      <c r="A435" s="63" t="s">
        <v>109</v>
      </c>
      <c r="B435" s="104" t="s">
        <v>318</v>
      </c>
      <c r="C435" s="65" t="s">
        <v>325</v>
      </c>
      <c r="D435" s="101">
        <v>0</v>
      </c>
      <c r="E435" s="101">
        <v>0</v>
      </c>
      <c r="F435" s="101">
        <v>0</v>
      </c>
      <c r="G435" s="101">
        <v>0</v>
      </c>
      <c r="H435" s="101">
        <v>0</v>
      </c>
      <c r="I435" s="101">
        <v>0</v>
      </c>
      <c r="J435" s="101">
        <v>0</v>
      </c>
      <c r="K435" s="101">
        <v>0</v>
      </c>
      <c r="L435" s="101">
        <v>0</v>
      </c>
      <c r="M435" s="101">
        <v>0</v>
      </c>
      <c r="N435" s="101">
        <v>0</v>
      </c>
      <c r="O435" s="101">
        <v>0</v>
      </c>
      <c r="P435" s="101" t="s">
        <v>31</v>
      </c>
      <c r="Q435" s="102">
        <f t="shared" ref="Q435:Q440" si="40">IFERROR(G435+I435+K435+M435,"-")</f>
        <v>0</v>
      </c>
      <c r="R435" s="103">
        <f t="shared" ref="R435:R440" si="41">IFERROR(H435+J435+L435+N435+O435,"-")</f>
        <v>0</v>
      </c>
      <c r="T435" s="28"/>
      <c r="U435" s="28"/>
    </row>
    <row r="436" spans="1:21" ht="31.5" x14ac:dyDescent="0.25">
      <c r="A436" s="63" t="s">
        <v>679</v>
      </c>
      <c r="B436" s="105" t="s">
        <v>680</v>
      </c>
      <c r="C436" s="65" t="s">
        <v>325</v>
      </c>
      <c r="D436" s="101">
        <v>0</v>
      </c>
      <c r="E436" s="101">
        <v>0</v>
      </c>
      <c r="F436" s="101">
        <v>0</v>
      </c>
      <c r="G436" s="101">
        <v>0</v>
      </c>
      <c r="H436" s="101">
        <v>0</v>
      </c>
      <c r="I436" s="101">
        <v>0</v>
      </c>
      <c r="J436" s="101">
        <v>0</v>
      </c>
      <c r="K436" s="101">
        <v>0</v>
      </c>
      <c r="L436" s="101">
        <v>0</v>
      </c>
      <c r="M436" s="101">
        <v>0</v>
      </c>
      <c r="N436" s="101">
        <v>0</v>
      </c>
      <c r="O436" s="101">
        <v>0</v>
      </c>
      <c r="P436" s="101" t="s">
        <v>31</v>
      </c>
      <c r="Q436" s="102">
        <f t="shared" si="40"/>
        <v>0</v>
      </c>
      <c r="R436" s="103">
        <f t="shared" si="41"/>
        <v>0</v>
      </c>
      <c r="T436" s="28"/>
      <c r="U436" s="28"/>
    </row>
    <row r="437" spans="1:21" ht="31.5" x14ac:dyDescent="0.25">
      <c r="A437" s="63" t="s">
        <v>111</v>
      </c>
      <c r="B437" s="104" t="s">
        <v>320</v>
      </c>
      <c r="C437" s="65" t="s">
        <v>325</v>
      </c>
      <c r="D437" s="101">
        <v>0</v>
      </c>
      <c r="E437" s="101">
        <v>0</v>
      </c>
      <c r="F437" s="101">
        <v>0</v>
      </c>
      <c r="G437" s="101">
        <v>0</v>
      </c>
      <c r="H437" s="101">
        <v>0</v>
      </c>
      <c r="I437" s="101">
        <v>0</v>
      </c>
      <c r="J437" s="101">
        <v>0</v>
      </c>
      <c r="K437" s="101">
        <v>0</v>
      </c>
      <c r="L437" s="101">
        <v>0</v>
      </c>
      <c r="M437" s="101">
        <v>0</v>
      </c>
      <c r="N437" s="101">
        <v>0</v>
      </c>
      <c r="O437" s="101">
        <v>0</v>
      </c>
      <c r="P437" s="101" t="s">
        <v>31</v>
      </c>
      <c r="Q437" s="102">
        <f t="shared" si="40"/>
        <v>0</v>
      </c>
      <c r="R437" s="103">
        <f t="shared" si="41"/>
        <v>0</v>
      </c>
      <c r="T437" s="28"/>
      <c r="U437" s="28"/>
    </row>
    <row r="438" spans="1:21" ht="47.25" x14ac:dyDescent="0.25">
      <c r="A438" s="63" t="s">
        <v>681</v>
      </c>
      <c r="B438" s="105" t="s">
        <v>682</v>
      </c>
      <c r="C438" s="65" t="s">
        <v>325</v>
      </c>
      <c r="D438" s="101">
        <v>0</v>
      </c>
      <c r="E438" s="101">
        <v>0</v>
      </c>
      <c r="F438" s="101">
        <v>0</v>
      </c>
      <c r="G438" s="101">
        <v>0</v>
      </c>
      <c r="H438" s="101">
        <v>0</v>
      </c>
      <c r="I438" s="101">
        <v>0</v>
      </c>
      <c r="J438" s="101">
        <v>0</v>
      </c>
      <c r="K438" s="101">
        <v>0</v>
      </c>
      <c r="L438" s="101">
        <v>0</v>
      </c>
      <c r="M438" s="101">
        <v>0</v>
      </c>
      <c r="N438" s="101">
        <v>0</v>
      </c>
      <c r="O438" s="101">
        <v>0</v>
      </c>
      <c r="P438" s="101" t="s">
        <v>31</v>
      </c>
      <c r="Q438" s="102">
        <f t="shared" si="40"/>
        <v>0</v>
      </c>
      <c r="R438" s="103">
        <f t="shared" si="41"/>
        <v>0</v>
      </c>
      <c r="T438" s="28"/>
      <c r="U438" s="28"/>
    </row>
    <row r="439" spans="1:21" x14ac:dyDescent="0.25">
      <c r="A439" s="63" t="s">
        <v>70</v>
      </c>
      <c r="B439" s="64" t="s">
        <v>683</v>
      </c>
      <c r="C439" s="65" t="s">
        <v>325</v>
      </c>
      <c r="D439" s="101">
        <v>0</v>
      </c>
      <c r="E439" s="101">
        <v>0</v>
      </c>
      <c r="F439" s="101">
        <v>0</v>
      </c>
      <c r="G439" s="101">
        <v>0</v>
      </c>
      <c r="H439" s="101">
        <v>0</v>
      </c>
      <c r="I439" s="101">
        <v>0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 t="s">
        <v>31</v>
      </c>
      <c r="Q439" s="102">
        <f t="shared" si="40"/>
        <v>0</v>
      </c>
      <c r="R439" s="103">
        <f t="shared" si="41"/>
        <v>0</v>
      </c>
      <c r="T439" s="28"/>
      <c r="U439" s="28"/>
    </row>
    <row r="440" spans="1:21" ht="16.5" thickBot="1" x14ac:dyDescent="0.3">
      <c r="A440" s="108" t="s">
        <v>71</v>
      </c>
      <c r="B440" s="109" t="s">
        <v>684</v>
      </c>
      <c r="C440" s="110" t="s">
        <v>325</v>
      </c>
      <c r="D440" s="111">
        <v>0</v>
      </c>
      <c r="E440" s="111">
        <v>144.82599999999999</v>
      </c>
      <c r="F440" s="111">
        <v>0</v>
      </c>
      <c r="G440" s="111">
        <v>0</v>
      </c>
      <c r="H440" s="111">
        <v>0</v>
      </c>
      <c r="I440" s="111">
        <v>0</v>
      </c>
      <c r="J440" s="111">
        <v>0</v>
      </c>
      <c r="K440" s="111">
        <v>0</v>
      </c>
      <c r="L440" s="111">
        <v>0</v>
      </c>
      <c r="M440" s="111">
        <v>0</v>
      </c>
      <c r="N440" s="111">
        <v>0</v>
      </c>
      <c r="O440" s="111">
        <v>0</v>
      </c>
      <c r="P440" s="112" t="s">
        <v>31</v>
      </c>
      <c r="Q440" s="113">
        <f t="shared" si="40"/>
        <v>0</v>
      </c>
      <c r="R440" s="114">
        <f t="shared" si="41"/>
        <v>0</v>
      </c>
      <c r="T440" s="28"/>
      <c r="U440" s="28"/>
    </row>
    <row r="441" spans="1:21" x14ac:dyDescent="0.25">
      <c r="A441" s="115" t="s">
        <v>129</v>
      </c>
      <c r="B441" s="116" t="s">
        <v>122</v>
      </c>
      <c r="C441" s="117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9"/>
      <c r="R441" s="120"/>
      <c r="T441" s="28"/>
      <c r="U441" s="28"/>
    </row>
    <row r="442" spans="1:21" ht="63" x14ac:dyDescent="0.25">
      <c r="A442" s="121" t="s">
        <v>685</v>
      </c>
      <c r="B442" s="122" t="s">
        <v>686</v>
      </c>
      <c r="C442" s="123" t="s">
        <v>325</v>
      </c>
      <c r="D442" s="124">
        <v>3477.7520809999996</v>
      </c>
      <c r="E442" s="124">
        <v>2337.8805010000001</v>
      </c>
      <c r="F442" s="124">
        <v>2935.9292099999998</v>
      </c>
      <c r="G442" s="124">
        <v>3715.8826289999997</v>
      </c>
      <c r="H442" s="124">
        <v>3087.9823960000003</v>
      </c>
      <c r="I442" s="124">
        <v>3871.3005749999998</v>
      </c>
      <c r="J442" s="124">
        <v>3797.9770869999998</v>
      </c>
      <c r="K442" s="124">
        <v>4476.3643200000006</v>
      </c>
      <c r="L442" s="124">
        <v>4288.2937160000001</v>
      </c>
      <c r="M442" s="124">
        <v>3901.9217020000006</v>
      </c>
      <c r="N442" s="124">
        <v>4301.8618400000005</v>
      </c>
      <c r="O442" s="124">
        <v>4114.4670810000007</v>
      </c>
      <c r="P442" s="124" t="s">
        <v>31</v>
      </c>
      <c r="Q442" s="125">
        <f t="shared" ref="Q442:Q445" si="42">IFERROR(G442+I442+K442+M442,"-")</f>
        <v>15965.469226000001</v>
      </c>
      <c r="R442" s="126">
        <f t="shared" ref="R442:R445" si="43">IFERROR(H442+J442+L442+N442+O442,"-")</f>
        <v>19590.582119999999</v>
      </c>
      <c r="T442" s="28"/>
      <c r="U442" s="28"/>
    </row>
    <row r="443" spans="1:21" ht="31.5" x14ac:dyDescent="0.25">
      <c r="A443" s="127" t="s">
        <v>132</v>
      </c>
      <c r="B443" s="128" t="s">
        <v>687</v>
      </c>
      <c r="C443" s="129" t="s">
        <v>325</v>
      </c>
      <c r="D443" s="130">
        <v>1251.4820110000001</v>
      </c>
      <c r="E443" s="130">
        <v>91.739575000000016</v>
      </c>
      <c r="F443" s="130">
        <v>1382.049998</v>
      </c>
      <c r="G443" s="130">
        <v>2239.9631769999996</v>
      </c>
      <c r="H443" s="130">
        <v>2068.2925870000004</v>
      </c>
      <c r="I443" s="130">
        <v>2412.7570529999998</v>
      </c>
      <c r="J443" s="130">
        <v>1984.9759959999999</v>
      </c>
      <c r="K443" s="130">
        <v>2871.2756140000001</v>
      </c>
      <c r="L443" s="130">
        <v>2420.7604959999994</v>
      </c>
      <c r="M443" s="130">
        <v>2537.0001990000001</v>
      </c>
      <c r="N443" s="130">
        <v>2405.281375</v>
      </c>
      <c r="O443" s="130">
        <v>2255.0240120000003</v>
      </c>
      <c r="P443" s="130" t="s">
        <v>31</v>
      </c>
      <c r="Q443" s="131">
        <f t="shared" si="42"/>
        <v>10060.996042999999</v>
      </c>
      <c r="R443" s="132">
        <f t="shared" si="43"/>
        <v>11134.334466</v>
      </c>
      <c r="T443" s="28"/>
      <c r="U443" s="28"/>
    </row>
    <row r="444" spans="1:21" ht="31.5" x14ac:dyDescent="0.25">
      <c r="A444" s="127" t="s">
        <v>133</v>
      </c>
      <c r="B444" s="128" t="s">
        <v>688</v>
      </c>
      <c r="C444" s="129" t="s">
        <v>325</v>
      </c>
      <c r="D444" s="130">
        <v>2085.3067810000002</v>
      </c>
      <c r="E444" s="130">
        <v>2062.9085970000001</v>
      </c>
      <c r="F444" s="130">
        <v>1551.686416</v>
      </c>
      <c r="G444" s="130">
        <v>1410.6228260000003</v>
      </c>
      <c r="H444" s="130">
        <v>949.50867699999992</v>
      </c>
      <c r="I444" s="130">
        <v>1294.7784059999999</v>
      </c>
      <c r="J444" s="130">
        <v>1650.689852</v>
      </c>
      <c r="K444" s="130">
        <v>1597.7371059999998</v>
      </c>
      <c r="L444" s="130">
        <v>1860.72282</v>
      </c>
      <c r="M444" s="130">
        <v>1361.1199030000002</v>
      </c>
      <c r="N444" s="130">
        <v>1892.7788650000002</v>
      </c>
      <c r="O444" s="130">
        <v>1840.1982790000002</v>
      </c>
      <c r="P444" s="130" t="s">
        <v>31</v>
      </c>
      <c r="Q444" s="131">
        <f t="shared" si="42"/>
        <v>5664.2582409999995</v>
      </c>
      <c r="R444" s="132">
        <f t="shared" si="43"/>
        <v>8193.8984930000006</v>
      </c>
      <c r="T444" s="28"/>
      <c r="U444" s="28"/>
    </row>
    <row r="445" spans="1:21" x14ac:dyDescent="0.25">
      <c r="A445" s="127" t="s">
        <v>134</v>
      </c>
      <c r="B445" s="128" t="s">
        <v>689</v>
      </c>
      <c r="C445" s="129" t="s">
        <v>325</v>
      </c>
      <c r="D445" s="130">
        <v>140.963289</v>
      </c>
      <c r="E445" s="130">
        <v>183.23232899999999</v>
      </c>
      <c r="F445" s="130">
        <v>2.1927959999999995</v>
      </c>
      <c r="G445" s="130">
        <v>65.296626000000003</v>
      </c>
      <c r="H445" s="130">
        <v>70.181132000000005</v>
      </c>
      <c r="I445" s="130">
        <v>163.76511600000001</v>
      </c>
      <c r="J445" s="130">
        <v>162.31123900000003</v>
      </c>
      <c r="K445" s="130">
        <v>7.3515999999999995</v>
      </c>
      <c r="L445" s="130">
        <v>6.8103999999999996</v>
      </c>
      <c r="M445" s="130">
        <v>3.8016000000000001</v>
      </c>
      <c r="N445" s="130">
        <v>3.8016000000000001</v>
      </c>
      <c r="O445" s="130">
        <v>19.244790000000002</v>
      </c>
      <c r="P445" s="130" t="s">
        <v>31</v>
      </c>
      <c r="Q445" s="131">
        <f t="shared" si="42"/>
        <v>240.21494200000001</v>
      </c>
      <c r="R445" s="132">
        <f t="shared" si="43"/>
        <v>262.34916100000004</v>
      </c>
      <c r="T445" s="28"/>
      <c r="U445" s="28"/>
    </row>
    <row r="446" spans="1:21" ht="47.25" x14ac:dyDescent="0.25">
      <c r="A446" s="121" t="s">
        <v>135</v>
      </c>
      <c r="B446" s="122" t="s">
        <v>690</v>
      </c>
      <c r="C446" s="133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5"/>
      <c r="R446" s="126"/>
      <c r="T446" s="28"/>
      <c r="U446" s="28"/>
    </row>
    <row r="447" spans="1:21" ht="31.5" x14ac:dyDescent="0.25">
      <c r="A447" s="127" t="s">
        <v>691</v>
      </c>
      <c r="B447" s="128" t="s">
        <v>692</v>
      </c>
      <c r="C447" s="129" t="s">
        <v>325</v>
      </c>
      <c r="D447" s="130">
        <v>6132.3930377018496</v>
      </c>
      <c r="E447" s="130">
        <v>5560.1908065503085</v>
      </c>
      <c r="F447" s="130">
        <v>5690.5404637768379</v>
      </c>
      <c r="G447" s="130">
        <v>5692.2735680122933</v>
      </c>
      <c r="H447" s="130">
        <v>5677.957099568257</v>
      </c>
      <c r="I447" s="130">
        <v>6172.8439999093534</v>
      </c>
      <c r="J447" s="130">
        <v>6083.5732489396851</v>
      </c>
      <c r="K447" s="130">
        <v>6613.0552595339177</v>
      </c>
      <c r="L447" s="130">
        <v>6517.5023831968283</v>
      </c>
      <c r="M447" s="130">
        <v>7054.7488956981506</v>
      </c>
      <c r="N447" s="130">
        <v>6951.2070396539712</v>
      </c>
      <c r="O447" s="130">
        <v>7389.686452233067</v>
      </c>
      <c r="P447" s="130" t="s">
        <v>31</v>
      </c>
      <c r="Q447" s="131">
        <f t="shared" ref="Q447:Q449" si="44">IFERROR(G447+I447+K447+M447,"-")</f>
        <v>25532.921723153715</v>
      </c>
      <c r="R447" s="132">
        <f t="shared" ref="R447:R449" si="45">IFERROR(H447+J447+L447+N447+O447,"-")</f>
        <v>32619.926223591807</v>
      </c>
      <c r="T447" s="28"/>
      <c r="U447" s="28"/>
    </row>
    <row r="448" spans="1:21" ht="31.5" x14ac:dyDescent="0.25">
      <c r="A448" s="127" t="s">
        <v>693</v>
      </c>
      <c r="B448" s="128" t="s">
        <v>694</v>
      </c>
      <c r="C448" s="129" t="s">
        <v>325</v>
      </c>
      <c r="D448" s="130">
        <v>3374.2671172981513</v>
      </c>
      <c r="E448" s="130">
        <v>2462.1796574496907</v>
      </c>
      <c r="F448" s="130">
        <v>5536.7153282231629</v>
      </c>
      <c r="G448" s="130">
        <v>7937.1926939877067</v>
      </c>
      <c r="H448" s="130">
        <v>7951.5094874317438</v>
      </c>
      <c r="I448" s="130">
        <v>8467.1385630906479</v>
      </c>
      <c r="J448" s="130">
        <v>8556.409633060317</v>
      </c>
      <c r="K448" s="130">
        <v>7387.0690574660812</v>
      </c>
      <c r="L448" s="130">
        <v>7482.6217978031718</v>
      </c>
      <c r="M448" s="130">
        <v>6745.3752833018498</v>
      </c>
      <c r="N448" s="130">
        <v>6848.9170653460287</v>
      </c>
      <c r="O448" s="130">
        <v>8377.428467766933</v>
      </c>
      <c r="P448" s="130" t="s">
        <v>31</v>
      </c>
      <c r="Q448" s="131">
        <f t="shared" si="44"/>
        <v>30536.775597846281</v>
      </c>
      <c r="R448" s="132">
        <f t="shared" si="45"/>
        <v>39216.886451408194</v>
      </c>
      <c r="T448" s="28"/>
      <c r="U448" s="28"/>
    </row>
    <row r="449" spans="1:21" ht="16.5" thickBot="1" x14ac:dyDescent="0.3">
      <c r="A449" s="134" t="s">
        <v>695</v>
      </c>
      <c r="B449" s="135" t="s">
        <v>696</v>
      </c>
      <c r="C449" s="136" t="s">
        <v>325</v>
      </c>
      <c r="D449" s="137">
        <v>304.39764500000001</v>
      </c>
      <c r="E449" s="137">
        <v>412.25599999999997</v>
      </c>
      <c r="F449" s="137">
        <v>1100.908516</v>
      </c>
      <c r="G449" s="137">
        <v>1457.1081729999999</v>
      </c>
      <c r="H449" s="137">
        <v>1457.108178</v>
      </c>
      <c r="I449" s="137">
        <v>2863.3648029999999</v>
      </c>
      <c r="J449" s="137">
        <v>2873.6160839999998</v>
      </c>
      <c r="K449" s="137">
        <v>2682.1625190000004</v>
      </c>
      <c r="L449" s="137">
        <v>2692.3427200000001</v>
      </c>
      <c r="M449" s="137">
        <v>1711.1114540000001</v>
      </c>
      <c r="N449" s="137">
        <v>759.2579740000001</v>
      </c>
      <c r="O449" s="137">
        <v>634.32232799999997</v>
      </c>
      <c r="P449" s="138" t="s">
        <v>31</v>
      </c>
      <c r="Q449" s="139">
        <f t="shared" si="44"/>
        <v>8713.7469490000003</v>
      </c>
      <c r="R449" s="138">
        <f t="shared" si="45"/>
        <v>8416.6472840000006</v>
      </c>
      <c r="T449" s="28"/>
      <c r="U449" s="28"/>
    </row>
    <row r="451" spans="1:21" x14ac:dyDescent="0.25">
      <c r="E451" s="140"/>
      <c r="F451" s="140"/>
      <c r="H451" s="140"/>
      <c r="J451" s="140"/>
      <c r="L451" s="140"/>
      <c r="N451" s="140"/>
      <c r="P451" s="140"/>
    </row>
  </sheetData>
  <mergeCells count="31">
    <mergeCell ref="O17:P17"/>
    <mergeCell ref="Q17:R17"/>
    <mergeCell ref="A20:R20"/>
    <mergeCell ref="A164:R164"/>
    <mergeCell ref="A371:B371"/>
    <mergeCell ref="A367:R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9:R9"/>
    <mergeCell ref="A4:R4"/>
    <mergeCell ref="A6:R6"/>
    <mergeCell ref="A7:R7"/>
    <mergeCell ref="A316:R316"/>
    <mergeCell ref="A11:R11"/>
    <mergeCell ref="A13:R13"/>
    <mergeCell ref="A14:R14"/>
    <mergeCell ref="A16:R16"/>
    <mergeCell ref="A17:A18"/>
    <mergeCell ref="B17:B18"/>
    <mergeCell ref="C17:C18"/>
    <mergeCell ref="G17:H17"/>
    <mergeCell ref="I17:J17"/>
    <mergeCell ref="K17:L17"/>
    <mergeCell ref="M17:N17"/>
  </mergeCells>
  <pageMargins left="0.7" right="0.7" top="0.75" bottom="0.75" header="0.3" footer="0.3"/>
  <pageSetup paperSize="9"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</vt:lpstr>
      <vt:lpstr>'Источники финансирования'!Область_печати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2021-03-23T12:00:44Z</dcterms:created>
  <dcterms:modified xsi:type="dcterms:W3CDTF">2021-04-02T11:14:59Z</dcterms:modified>
</cp:coreProperties>
</file>