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329_1075260020043\"/>
    </mc:Choice>
  </mc:AlternateContent>
  <bookViews>
    <workbookView xWindow="12345" yWindow="60" windowWidth="11040" windowHeight="13740" tabRatio="882"/>
  </bookViews>
  <sheets>
    <sheet name="IVE" sheetId="3" r:id="rId1"/>
  </sheets>
  <definedNames>
    <definedName name="ГодN">#REF!</definedName>
    <definedName name="ИПР">#REF!</definedName>
    <definedName name="_xlnm.Print_Area" localSheetId="0">IVE!$A$1:$R$449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3" l="1"/>
  <c r="R301" i="3"/>
  <c r="R300" i="3"/>
  <c r="R299" i="3"/>
  <c r="R298" i="3"/>
  <c r="R297" i="3"/>
  <c r="R296" i="3"/>
  <c r="R295" i="3"/>
  <c r="R294" i="3"/>
  <c r="R293" i="3"/>
  <c r="R292" i="3"/>
  <c r="R291" i="3"/>
  <c r="R290" i="3"/>
  <c r="R289" i="3"/>
  <c r="R288" i="3"/>
  <c r="R287" i="3"/>
  <c r="R286" i="3"/>
  <c r="R285" i="3"/>
  <c r="R284" i="3"/>
  <c r="R283" i="3"/>
  <c r="R282" i="3"/>
  <c r="R281" i="3"/>
  <c r="R280" i="3"/>
  <c r="R279" i="3"/>
  <c r="R278" i="3"/>
  <c r="R277" i="3"/>
  <c r="R276" i="3"/>
  <c r="R275" i="3"/>
  <c r="R274" i="3"/>
  <c r="R273" i="3"/>
  <c r="R272" i="3"/>
  <c r="R271" i="3"/>
  <c r="R270" i="3"/>
  <c r="R269" i="3"/>
  <c r="R268" i="3"/>
  <c r="R267" i="3"/>
  <c r="R266" i="3"/>
  <c r="R265" i="3"/>
  <c r="R264" i="3"/>
  <c r="R263" i="3"/>
  <c r="R262" i="3"/>
  <c r="R261" i="3"/>
  <c r="R260" i="3"/>
  <c r="R259" i="3"/>
  <c r="R258" i="3"/>
  <c r="R257" i="3"/>
  <c r="R256" i="3"/>
  <c r="R255" i="3"/>
  <c r="R254" i="3"/>
  <c r="R253" i="3"/>
  <c r="R252" i="3"/>
  <c r="R250" i="3" l="1"/>
  <c r="R249" i="3"/>
  <c r="R162" i="3"/>
  <c r="R161" i="3"/>
  <c r="R160" i="3"/>
  <c r="R159" i="3"/>
  <c r="R449" i="3"/>
  <c r="R445" i="3"/>
  <c r="R444" i="3"/>
  <c r="R443" i="3"/>
  <c r="R442" i="3"/>
  <c r="R440" i="3"/>
  <c r="R439" i="3"/>
  <c r="R438" i="3"/>
  <c r="R437" i="3"/>
  <c r="R436" i="3"/>
  <c r="R435" i="3"/>
  <c r="R434" i="3"/>
  <c r="R433" i="3"/>
  <c r="R432" i="3"/>
  <c r="R431" i="3"/>
  <c r="R430" i="3"/>
  <c r="R429" i="3"/>
  <c r="R428" i="3"/>
  <c r="R427" i="3"/>
  <c r="R426" i="3"/>
  <c r="R425" i="3"/>
  <c r="R424" i="3"/>
  <c r="R423" i="3"/>
  <c r="R422" i="3"/>
  <c r="R421" i="3"/>
  <c r="R420" i="3"/>
  <c r="R419" i="3"/>
  <c r="R418" i="3"/>
  <c r="R417" i="3"/>
  <c r="R416" i="3"/>
  <c r="R415" i="3"/>
  <c r="R414" i="3"/>
  <c r="R413" i="3"/>
  <c r="R412" i="3"/>
  <c r="R411" i="3"/>
  <c r="R410" i="3"/>
  <c r="R409" i="3"/>
  <c r="R408" i="3"/>
  <c r="R407" i="3"/>
  <c r="R406" i="3"/>
  <c r="R405" i="3"/>
  <c r="R404" i="3"/>
  <c r="R403" i="3"/>
  <c r="R402" i="3"/>
  <c r="R401" i="3"/>
  <c r="R400" i="3"/>
  <c r="R399" i="3"/>
  <c r="R398" i="3"/>
  <c r="R397" i="3"/>
  <c r="R396" i="3"/>
  <c r="R395" i="3"/>
  <c r="R394" i="3"/>
  <c r="R393" i="3"/>
  <c r="R392" i="3"/>
  <c r="R391" i="3"/>
  <c r="R390" i="3"/>
  <c r="R389" i="3"/>
  <c r="R388" i="3"/>
  <c r="R387" i="3"/>
  <c r="R386" i="3"/>
  <c r="R385" i="3"/>
  <c r="R384" i="3"/>
  <c r="R383" i="3"/>
  <c r="R382" i="3"/>
  <c r="R381" i="3"/>
  <c r="R380" i="3"/>
  <c r="R379" i="3"/>
  <c r="R378" i="3"/>
  <c r="R377" i="3"/>
  <c r="R376" i="3"/>
  <c r="R375" i="3"/>
  <c r="R374" i="3"/>
  <c r="R373" i="3"/>
  <c r="R372" i="3"/>
  <c r="R371" i="3"/>
  <c r="R364" i="3"/>
  <c r="R363" i="3"/>
  <c r="R362" i="3"/>
  <c r="R361" i="3"/>
  <c r="R360" i="3"/>
  <c r="R359" i="3"/>
  <c r="R358" i="3"/>
  <c r="R357" i="3"/>
  <c r="R356" i="3"/>
  <c r="R355" i="3"/>
  <c r="R354" i="3"/>
  <c r="R353" i="3"/>
  <c r="R352" i="3"/>
  <c r="R351" i="3"/>
  <c r="R350" i="3"/>
  <c r="R349" i="3"/>
  <c r="R346" i="3"/>
  <c r="R345" i="3"/>
  <c r="R344" i="3"/>
  <c r="R341" i="3"/>
  <c r="R340" i="3"/>
  <c r="R339" i="3"/>
  <c r="R337" i="3"/>
  <c r="R336" i="3"/>
  <c r="R335" i="3"/>
  <c r="R334" i="3"/>
  <c r="R333" i="3"/>
  <c r="R332" i="3"/>
  <c r="R331" i="3"/>
  <c r="R330" i="3"/>
  <c r="R329" i="3"/>
  <c r="R328" i="3"/>
  <c r="R327" i="3"/>
  <c r="R326" i="3"/>
  <c r="R325" i="3"/>
  <c r="R324" i="3"/>
  <c r="R323" i="3"/>
  <c r="R322" i="3"/>
  <c r="R321" i="3"/>
  <c r="R320" i="3"/>
  <c r="R319" i="3"/>
  <c r="R318" i="3"/>
  <c r="R317" i="3"/>
  <c r="R251" i="3"/>
  <c r="R248" i="3"/>
  <c r="R247" i="3"/>
  <c r="R246" i="3"/>
  <c r="R245" i="3"/>
  <c r="R244" i="3"/>
  <c r="R243" i="3"/>
  <c r="R242" i="3"/>
  <c r="R241" i="3"/>
  <c r="R240" i="3"/>
  <c r="R239" i="3"/>
  <c r="R238" i="3"/>
  <c r="R237" i="3"/>
  <c r="R236" i="3"/>
  <c r="R235" i="3"/>
  <c r="R234" i="3"/>
  <c r="R233" i="3"/>
  <c r="R232" i="3"/>
  <c r="R231" i="3"/>
  <c r="R230" i="3"/>
  <c r="R229" i="3"/>
  <c r="R228" i="3"/>
  <c r="R227" i="3"/>
  <c r="R226" i="3"/>
  <c r="R225" i="3"/>
  <c r="R224" i="3"/>
  <c r="R223" i="3"/>
  <c r="R222" i="3"/>
  <c r="R221" i="3"/>
  <c r="R220" i="3"/>
  <c r="R219" i="3"/>
  <c r="R218" i="3"/>
  <c r="R217" i="3"/>
  <c r="R216" i="3"/>
  <c r="R215" i="3"/>
  <c r="R214" i="3"/>
  <c r="R213" i="3"/>
  <c r="R212" i="3"/>
  <c r="R211" i="3"/>
  <c r="R210" i="3"/>
  <c r="R209" i="3"/>
  <c r="R208" i="3"/>
  <c r="R207" i="3"/>
  <c r="R206" i="3"/>
  <c r="R205" i="3"/>
  <c r="R204" i="3"/>
  <c r="R203" i="3"/>
  <c r="R202" i="3"/>
  <c r="R201" i="3"/>
  <c r="R200" i="3"/>
  <c r="R199" i="3"/>
  <c r="R198" i="3"/>
  <c r="R197" i="3"/>
  <c r="R196" i="3"/>
  <c r="R195" i="3"/>
  <c r="R194" i="3"/>
  <c r="R193" i="3"/>
  <c r="R192" i="3"/>
  <c r="R191" i="3"/>
  <c r="R190" i="3"/>
  <c r="R189" i="3"/>
  <c r="R188" i="3"/>
  <c r="R187" i="3"/>
  <c r="R186" i="3"/>
  <c r="R185" i="3"/>
  <c r="R184" i="3"/>
  <c r="R183" i="3"/>
  <c r="R182" i="3"/>
  <c r="R181" i="3"/>
  <c r="R180" i="3"/>
  <c r="R179" i="3"/>
  <c r="R178" i="3"/>
  <c r="R177" i="3"/>
  <c r="R176" i="3"/>
  <c r="R175" i="3"/>
  <c r="R174" i="3"/>
  <c r="R173" i="3"/>
  <c r="R172" i="3"/>
  <c r="R171" i="3"/>
  <c r="R170" i="3"/>
  <c r="R169" i="3"/>
  <c r="R168" i="3"/>
  <c r="R167" i="3"/>
  <c r="R166" i="3"/>
  <c r="R165" i="3"/>
  <c r="R157" i="3"/>
  <c r="R154" i="3"/>
  <c r="R150" i="3"/>
  <c r="R149" i="3"/>
  <c r="R148" i="3"/>
  <c r="R147" i="3"/>
  <c r="R144" i="3"/>
  <c r="R142" i="3"/>
  <c r="R141" i="3"/>
  <c r="R140" i="3"/>
  <c r="R139" i="3"/>
  <c r="R138" i="3"/>
  <c r="R135" i="3"/>
  <c r="R134" i="3"/>
  <c r="R133" i="3"/>
  <c r="R132" i="3"/>
  <c r="R129" i="3"/>
  <c r="R127" i="3"/>
  <c r="R126" i="3"/>
  <c r="R125" i="3"/>
  <c r="R124" i="3"/>
  <c r="R123" i="3"/>
  <c r="R120" i="3"/>
  <c r="R119" i="3"/>
  <c r="R118" i="3"/>
  <c r="R117" i="3"/>
  <c r="R114" i="3"/>
  <c r="R112" i="3"/>
  <c r="R111" i="3"/>
  <c r="R110" i="3"/>
  <c r="R109" i="3"/>
  <c r="R108" i="3"/>
  <c r="R96" i="3"/>
  <c r="R92" i="3"/>
  <c r="R91" i="3"/>
  <c r="R90" i="3"/>
  <c r="R89" i="3"/>
  <c r="R86" i="3"/>
  <c r="R84" i="3"/>
  <c r="R83" i="3"/>
  <c r="R82" i="3"/>
  <c r="R81" i="3"/>
  <c r="R80" i="3"/>
  <c r="R75" i="3"/>
  <c r="R64" i="3"/>
  <c r="R63" i="3"/>
  <c r="R57" i="3"/>
  <c r="R56" i="3"/>
  <c r="R52" i="3"/>
  <c r="R49" i="3"/>
  <c r="R48" i="3"/>
  <c r="R47" i="3"/>
  <c r="R46" i="3"/>
  <c r="R43" i="3"/>
  <c r="R41" i="3"/>
  <c r="R40" i="3"/>
  <c r="R39" i="3"/>
  <c r="R38" i="3"/>
  <c r="R37" i="3"/>
  <c r="R34" i="3"/>
  <c r="R33" i="3"/>
  <c r="R32" i="3"/>
  <c r="R31" i="3"/>
  <c r="R28" i="3"/>
  <c r="R26" i="3"/>
  <c r="R25" i="3"/>
  <c r="R24" i="3"/>
  <c r="R23" i="3"/>
  <c r="R22" i="3"/>
  <c r="R365" i="3" l="1"/>
  <c r="R347" i="3"/>
  <c r="R338" i="3"/>
  <c r="R145" i="3"/>
  <c r="R105" i="3"/>
  <c r="R67" i="3"/>
  <c r="R61" i="3"/>
  <c r="R45" i="3"/>
  <c r="R121" i="3" l="1"/>
  <c r="R35" i="3"/>
  <c r="R30" i="3"/>
  <c r="R311" i="3" s="1"/>
  <c r="R98" i="3"/>
  <c r="R151" i="3"/>
  <c r="R343" i="3"/>
  <c r="R29" i="3"/>
  <c r="R44" i="3"/>
  <c r="R66" i="3"/>
  <c r="R97" i="3"/>
  <c r="R104" i="3"/>
  <c r="R116" i="3"/>
  <c r="R146" i="3"/>
  <c r="R342" i="3"/>
  <c r="R27" i="3"/>
  <c r="R309" i="3" s="1"/>
  <c r="R42" i="3"/>
  <c r="R55" i="3"/>
  <c r="R65" i="3"/>
  <c r="R78" i="3"/>
  <c r="R103" i="3"/>
  <c r="R115" i="3"/>
  <c r="R50" i="3"/>
  <c r="R62" i="3"/>
  <c r="R77" i="3"/>
  <c r="R99" i="3"/>
  <c r="R113" i="3"/>
  <c r="R143" i="3"/>
  <c r="R155" i="3"/>
  <c r="H76" i="3"/>
  <c r="O102" i="3"/>
  <c r="R102" i="3" s="1"/>
  <c r="O73" i="3"/>
  <c r="R73" i="3" s="1"/>
  <c r="O72" i="3"/>
  <c r="R72" i="3" s="1"/>
  <c r="O70" i="3"/>
  <c r="O69" i="3"/>
  <c r="R69" i="3" s="1"/>
  <c r="O58" i="3"/>
  <c r="F68" i="3"/>
  <c r="N101" i="3"/>
  <c r="L101" i="3"/>
  <c r="H101" i="3"/>
  <c r="F95" i="3"/>
  <c r="O348" i="3"/>
  <c r="O131" i="3"/>
  <c r="O137" i="3"/>
  <c r="O152" i="3" s="1"/>
  <c r="O136" i="3"/>
  <c r="O130" i="3"/>
  <c r="O128" i="3"/>
  <c r="O95" i="3"/>
  <c r="O68" i="3"/>
  <c r="O60" i="3"/>
  <c r="O54" i="3"/>
  <c r="O53" i="3" s="1"/>
  <c r="O36" i="3"/>
  <c r="O93" i="3"/>
  <c r="O88" i="3"/>
  <c r="O87" i="3"/>
  <c r="O85" i="3"/>
  <c r="N137" i="3"/>
  <c r="N152" i="3" s="1"/>
  <c r="N131" i="3"/>
  <c r="N128" i="3"/>
  <c r="N136" i="3"/>
  <c r="N107" i="3"/>
  <c r="N60" i="3"/>
  <c r="N54" i="3"/>
  <c r="N53" i="3" s="1"/>
  <c r="N51" i="3" s="1"/>
  <c r="N36" i="3"/>
  <c r="N93" i="3"/>
  <c r="N88" i="3"/>
  <c r="N87" i="3"/>
  <c r="N85" i="3"/>
  <c r="L136" i="3"/>
  <c r="L131" i="3"/>
  <c r="L137" i="3"/>
  <c r="L152" i="3" s="1"/>
  <c r="L128" i="3"/>
  <c r="L130" i="3"/>
  <c r="L107" i="3"/>
  <c r="L60" i="3"/>
  <c r="L54" i="3"/>
  <c r="L53" i="3" s="1"/>
  <c r="L51" i="3" s="1"/>
  <c r="L36" i="3"/>
  <c r="L93" i="3"/>
  <c r="L88" i="3"/>
  <c r="L87" i="3"/>
  <c r="L85" i="3"/>
  <c r="J131" i="3"/>
  <c r="J137" i="3"/>
  <c r="J152" i="3" s="1"/>
  <c r="J128" i="3"/>
  <c r="J136" i="3"/>
  <c r="J130" i="3"/>
  <c r="J107" i="3"/>
  <c r="J60" i="3"/>
  <c r="J54" i="3"/>
  <c r="J53" i="3" s="1"/>
  <c r="J51" i="3" s="1"/>
  <c r="J36" i="3"/>
  <c r="J93" i="3"/>
  <c r="J88" i="3"/>
  <c r="J87" i="3"/>
  <c r="J85" i="3"/>
  <c r="H137" i="3"/>
  <c r="H131" i="3"/>
  <c r="R131" i="3" s="1"/>
  <c r="H128" i="3"/>
  <c r="H136" i="3"/>
  <c r="R136" i="3" s="1"/>
  <c r="H130" i="3"/>
  <c r="H107" i="3"/>
  <c r="H60" i="3"/>
  <c r="H54" i="3"/>
  <c r="H36" i="3"/>
  <c r="R36" i="3" s="1"/>
  <c r="H93" i="3"/>
  <c r="R93" i="3" s="1"/>
  <c r="H88" i="3"/>
  <c r="H87" i="3"/>
  <c r="R87" i="3" s="1"/>
  <c r="H85" i="3"/>
  <c r="R85" i="3" s="1"/>
  <c r="F137" i="3"/>
  <c r="F152" i="3" s="1"/>
  <c r="F131" i="3"/>
  <c r="F136" i="3"/>
  <c r="F130" i="3"/>
  <c r="F128" i="3"/>
  <c r="F107" i="3"/>
  <c r="F60" i="3"/>
  <c r="F54" i="3"/>
  <c r="F53" i="3" s="1"/>
  <c r="F36" i="3"/>
  <c r="F93" i="3"/>
  <c r="F88" i="3"/>
  <c r="F87" i="3"/>
  <c r="F85" i="3"/>
  <c r="N348" i="3"/>
  <c r="L348" i="3"/>
  <c r="J348" i="3"/>
  <c r="H348" i="3"/>
  <c r="F348" i="3"/>
  <c r="R88" i="3" l="1"/>
  <c r="R128" i="3"/>
  <c r="R100" i="3"/>
  <c r="R348" i="3"/>
  <c r="H152" i="3"/>
  <c r="R152" i="3" s="1"/>
  <c r="R137" i="3"/>
  <c r="R58" i="3"/>
  <c r="H53" i="3"/>
  <c r="R54" i="3"/>
  <c r="J76" i="3"/>
  <c r="L76" i="3" s="1"/>
  <c r="N76" i="3" s="1"/>
  <c r="O76" i="3" s="1"/>
  <c r="R59" i="3"/>
  <c r="F122" i="3"/>
  <c r="R60" i="3"/>
  <c r="R106" i="3"/>
  <c r="R70" i="3"/>
  <c r="J101" i="3"/>
  <c r="N79" i="3"/>
  <c r="O101" i="3"/>
  <c r="O94" i="3" s="1"/>
  <c r="O153" i="3"/>
  <c r="O156" i="3" s="1"/>
  <c r="O79" i="3"/>
  <c r="O51" i="3"/>
  <c r="O122" i="3"/>
  <c r="O21" i="3"/>
  <c r="O107" i="3"/>
  <c r="R107" i="3" s="1"/>
  <c r="N153" i="3"/>
  <c r="N156" i="3" s="1"/>
  <c r="N68" i="3"/>
  <c r="N21" i="3"/>
  <c r="N130" i="3"/>
  <c r="N122" i="3" s="1"/>
  <c r="N95" i="3"/>
  <c r="N94" i="3" s="1"/>
  <c r="L79" i="3"/>
  <c r="L122" i="3"/>
  <c r="L153" i="3"/>
  <c r="L156" i="3" s="1"/>
  <c r="L21" i="3"/>
  <c r="L68" i="3"/>
  <c r="L95" i="3"/>
  <c r="L94" i="3" s="1"/>
  <c r="J79" i="3"/>
  <c r="J68" i="3"/>
  <c r="J122" i="3"/>
  <c r="J153" i="3"/>
  <c r="J156" i="3" s="1"/>
  <c r="J21" i="3"/>
  <c r="J95" i="3"/>
  <c r="H122" i="3"/>
  <c r="R122" i="3" s="1"/>
  <c r="H79" i="3"/>
  <c r="H153" i="3"/>
  <c r="H68" i="3"/>
  <c r="H21" i="3"/>
  <c r="H95" i="3"/>
  <c r="F79" i="3"/>
  <c r="F153" i="3"/>
  <c r="F156" i="3" s="1"/>
  <c r="F51" i="3"/>
  <c r="F101" i="3"/>
  <c r="F94" i="3" s="1"/>
  <c r="F21" i="3"/>
  <c r="R21" i="3" l="1"/>
  <c r="R101" i="3"/>
  <c r="H51" i="3"/>
  <c r="R51" i="3" s="1"/>
  <c r="R53" i="3"/>
  <c r="H94" i="3"/>
  <c r="R95" i="3"/>
  <c r="R303" i="3" s="1"/>
  <c r="R153" i="3"/>
  <c r="J71" i="3"/>
  <c r="R130" i="3"/>
  <c r="R68" i="3"/>
  <c r="R79" i="3"/>
  <c r="R76" i="3"/>
  <c r="H156" i="3"/>
  <c r="R156" i="3" s="1"/>
  <c r="J94" i="3"/>
  <c r="F71" i="3"/>
  <c r="O71" i="3"/>
  <c r="N71" i="3"/>
  <c r="L71" i="3"/>
  <c r="R94" i="3" l="1"/>
  <c r="E36" i="3"/>
  <c r="E21" i="3"/>
  <c r="R74" i="3" l="1"/>
  <c r="H71" i="3"/>
  <c r="R71" i="3" s="1"/>
  <c r="Q365" i="3" l="1"/>
  <c r="Q364" i="3"/>
  <c r="Q360" i="3"/>
  <c r="Q356" i="3"/>
  <c r="Q352" i="3"/>
  <c r="Q348" i="3"/>
  <c r="Q347" i="3"/>
  <c r="Q344" i="3"/>
  <c r="Q340" i="3"/>
  <c r="Q336" i="3"/>
  <c r="Q332" i="3"/>
  <c r="Q328" i="3"/>
  <c r="Q324" i="3"/>
  <c r="Q320" i="3"/>
  <c r="Q302" i="3"/>
  <c r="Q301" i="3"/>
  <c r="Q300" i="3"/>
  <c r="Q299" i="3"/>
  <c r="Q298" i="3"/>
  <c r="Q297" i="3"/>
  <c r="Q296" i="3"/>
  <c r="Q295" i="3"/>
  <c r="Q294" i="3"/>
  <c r="Q293" i="3"/>
  <c r="Q292" i="3"/>
  <c r="Q291" i="3"/>
  <c r="Q290" i="3"/>
  <c r="Q289" i="3"/>
  <c r="Q288" i="3"/>
  <c r="Q287" i="3"/>
  <c r="Q286" i="3"/>
  <c r="Q285" i="3"/>
  <c r="Q284" i="3"/>
  <c r="Q283" i="3"/>
  <c r="Q282" i="3"/>
  <c r="Q281" i="3"/>
  <c r="Q280" i="3"/>
  <c r="Q279" i="3"/>
  <c r="Q278" i="3"/>
  <c r="Q277" i="3"/>
  <c r="Q276" i="3"/>
  <c r="Q275" i="3"/>
  <c r="Q274" i="3"/>
  <c r="Q273" i="3"/>
  <c r="Q272" i="3"/>
  <c r="Q271" i="3"/>
  <c r="Q270" i="3"/>
  <c r="Q269" i="3"/>
  <c r="Q268" i="3"/>
  <c r="Q267" i="3"/>
  <c r="Q266" i="3"/>
  <c r="Q265" i="3"/>
  <c r="Q264" i="3"/>
  <c r="Q263" i="3"/>
  <c r="Q262" i="3"/>
  <c r="Q261" i="3"/>
  <c r="Q260" i="3"/>
  <c r="Q259" i="3"/>
  <c r="Q258" i="3"/>
  <c r="Q257" i="3"/>
  <c r="Q256" i="3"/>
  <c r="Q255" i="3"/>
  <c r="Q254" i="3"/>
  <c r="Q253" i="3"/>
  <c r="Q252" i="3"/>
  <c r="Q250" i="3"/>
  <c r="Q249" i="3"/>
  <c r="Q179" i="3"/>
  <c r="Q175" i="3"/>
  <c r="Q167" i="3"/>
  <c r="Q162" i="3"/>
  <c r="Q161" i="3"/>
  <c r="Q160" i="3"/>
  <c r="Q159" i="3"/>
  <c r="Q158" i="3"/>
  <c r="Q154" i="3"/>
  <c r="Q150" i="3"/>
  <c r="Q142" i="3"/>
  <c r="Q138" i="3"/>
  <c r="Q134" i="3"/>
  <c r="Q130" i="3"/>
  <c r="Q126" i="3"/>
  <c r="Q122" i="3"/>
  <c r="Q118" i="3"/>
  <c r="Q110" i="3"/>
  <c r="Q94" i="3"/>
  <c r="Q90" i="3"/>
  <c r="Q86" i="3"/>
  <c r="Q82" i="3"/>
  <c r="Q70" i="3"/>
  <c r="Q58" i="3"/>
  <c r="Q54" i="3"/>
  <c r="Q46" i="3"/>
  <c r="Q38" i="3"/>
  <c r="Q34" i="3"/>
  <c r="Q26" i="3"/>
  <c r="Q22" i="3"/>
  <c r="Q372" i="3" l="1"/>
  <c r="Q376" i="3"/>
  <c r="Q380" i="3"/>
  <c r="Q384" i="3"/>
  <c r="Q388" i="3"/>
  <c r="Q392" i="3"/>
  <c r="Q396" i="3"/>
  <c r="Q400" i="3"/>
  <c r="Q404" i="3"/>
  <c r="Q408" i="3"/>
  <c r="Q412" i="3"/>
  <c r="Q416" i="3"/>
  <c r="Q420" i="3"/>
  <c r="Q424" i="3"/>
  <c r="Q428" i="3"/>
  <c r="Q432" i="3"/>
  <c r="Q436" i="3"/>
  <c r="Q440" i="3"/>
  <c r="Q30" i="3"/>
  <c r="Q42" i="3"/>
  <c r="Q50" i="3"/>
  <c r="Q62" i="3"/>
  <c r="Q66" i="3"/>
  <c r="Q74" i="3"/>
  <c r="Q78" i="3"/>
  <c r="Q98" i="3"/>
  <c r="Q102" i="3"/>
  <c r="Q106" i="3"/>
  <c r="Q114" i="3"/>
  <c r="Q146" i="3"/>
  <c r="Q445" i="3"/>
  <c r="Q171" i="3"/>
  <c r="Q183" i="3"/>
  <c r="Q187" i="3"/>
  <c r="Q191" i="3"/>
  <c r="Q195" i="3"/>
  <c r="Q199" i="3"/>
  <c r="Q203" i="3"/>
  <c r="Q207" i="3"/>
  <c r="Q211" i="3"/>
  <c r="Q215" i="3"/>
  <c r="Q219" i="3"/>
  <c r="Q223" i="3"/>
  <c r="Q227" i="3"/>
  <c r="Q231" i="3"/>
  <c r="Q235" i="3"/>
  <c r="Q239" i="3"/>
  <c r="Q243" i="3"/>
  <c r="Q247" i="3"/>
  <c r="Q251" i="3"/>
  <c r="Q27" i="3"/>
  <c r="Q35" i="3"/>
  <c r="Q39" i="3"/>
  <c r="Q55" i="3"/>
  <c r="Q24" i="3"/>
  <c r="Q28" i="3"/>
  <c r="Q32" i="3"/>
  <c r="Q36" i="3"/>
  <c r="Q40" i="3"/>
  <c r="Q44" i="3"/>
  <c r="Q48" i="3"/>
  <c r="Q52" i="3"/>
  <c r="Q56" i="3"/>
  <c r="Q60" i="3"/>
  <c r="Q64" i="3"/>
  <c r="Q68" i="3"/>
  <c r="Q72" i="3"/>
  <c r="Q76" i="3"/>
  <c r="Q80" i="3"/>
  <c r="Q84" i="3"/>
  <c r="Q88" i="3"/>
  <c r="Q92" i="3"/>
  <c r="Q96" i="3"/>
  <c r="Q100" i="3"/>
  <c r="Q104" i="3"/>
  <c r="Q108" i="3"/>
  <c r="Q112" i="3"/>
  <c r="Q116" i="3"/>
  <c r="Q120" i="3"/>
  <c r="Q124" i="3"/>
  <c r="Q128" i="3"/>
  <c r="Q132" i="3"/>
  <c r="Q136" i="3"/>
  <c r="Q140" i="3"/>
  <c r="Q144" i="3"/>
  <c r="Q148" i="3"/>
  <c r="Q152" i="3"/>
  <c r="Q156" i="3"/>
  <c r="Q165" i="3"/>
  <c r="Q169" i="3"/>
  <c r="Q173" i="3"/>
  <c r="Q177" i="3"/>
  <c r="Q181" i="3"/>
  <c r="Q185" i="3"/>
  <c r="Q189" i="3"/>
  <c r="Q193" i="3"/>
  <c r="Q197" i="3"/>
  <c r="Q201" i="3"/>
  <c r="Q205" i="3"/>
  <c r="Q209" i="3"/>
  <c r="Q213" i="3"/>
  <c r="Q217" i="3"/>
  <c r="Q221" i="3"/>
  <c r="Q225" i="3"/>
  <c r="Q229" i="3"/>
  <c r="Q233" i="3"/>
  <c r="Q237" i="3"/>
  <c r="Q241" i="3"/>
  <c r="Q245" i="3"/>
  <c r="Q318" i="3"/>
  <c r="Q322" i="3"/>
  <c r="Q326" i="3"/>
  <c r="Q330" i="3"/>
  <c r="Q334" i="3"/>
  <c r="Q338" i="3"/>
  <c r="Q342" i="3"/>
  <c r="Q346" i="3"/>
  <c r="Q350" i="3"/>
  <c r="Q354" i="3"/>
  <c r="Q358" i="3"/>
  <c r="Q362" i="3"/>
  <c r="Q371" i="3"/>
  <c r="Q375" i="3"/>
  <c r="Q379" i="3"/>
  <c r="Q383" i="3"/>
  <c r="Q387" i="3"/>
  <c r="Q391" i="3"/>
  <c r="Q395" i="3"/>
  <c r="Q399" i="3"/>
  <c r="Q403" i="3"/>
  <c r="Q407" i="3"/>
  <c r="Q411" i="3"/>
  <c r="Q415" i="3"/>
  <c r="Q419" i="3"/>
  <c r="Q423" i="3"/>
  <c r="Q427" i="3"/>
  <c r="Q431" i="3"/>
  <c r="Q435" i="3"/>
  <c r="Q439" i="3"/>
  <c r="Q444" i="3"/>
  <c r="Q449" i="3"/>
  <c r="Q21" i="3"/>
  <c r="Q25" i="3"/>
  <c r="Q29" i="3"/>
  <c r="Q33" i="3"/>
  <c r="Q37" i="3"/>
  <c r="Q41" i="3"/>
  <c r="Q45" i="3"/>
  <c r="Q49" i="3"/>
  <c r="Q53" i="3"/>
  <c r="Q57" i="3"/>
  <c r="Q61" i="3"/>
  <c r="Q65" i="3"/>
  <c r="Q69" i="3"/>
  <c r="Q73" i="3"/>
  <c r="Q77" i="3"/>
  <c r="Q81" i="3"/>
  <c r="Q85" i="3"/>
  <c r="Q89" i="3"/>
  <c r="Q93" i="3"/>
  <c r="Q97" i="3"/>
  <c r="Q101" i="3"/>
  <c r="Q105" i="3"/>
  <c r="Q109" i="3"/>
  <c r="Q113" i="3"/>
  <c r="Q117" i="3"/>
  <c r="Q121" i="3"/>
  <c r="Q125" i="3"/>
  <c r="Q129" i="3"/>
  <c r="Q133" i="3"/>
  <c r="Q137" i="3"/>
  <c r="Q141" i="3"/>
  <c r="Q145" i="3"/>
  <c r="Q149" i="3"/>
  <c r="Q153" i="3"/>
  <c r="Q157" i="3"/>
  <c r="Q166" i="3"/>
  <c r="Q170" i="3"/>
  <c r="Q174" i="3"/>
  <c r="Q311" i="3" s="1"/>
  <c r="Q178" i="3"/>
  <c r="Q182" i="3"/>
  <c r="Q186" i="3"/>
  <c r="Q190" i="3"/>
  <c r="Q194" i="3"/>
  <c r="Q198" i="3"/>
  <c r="Q202" i="3"/>
  <c r="Q206" i="3"/>
  <c r="Q210" i="3"/>
  <c r="Q214" i="3"/>
  <c r="Q218" i="3"/>
  <c r="Q222" i="3"/>
  <c r="Q226" i="3"/>
  <c r="Q230" i="3"/>
  <c r="Q234" i="3"/>
  <c r="Q238" i="3"/>
  <c r="Q242" i="3"/>
  <c r="Q246" i="3"/>
  <c r="Q319" i="3"/>
  <c r="Q323" i="3"/>
  <c r="Q327" i="3"/>
  <c r="Q331" i="3"/>
  <c r="Q335" i="3"/>
  <c r="Q339" i="3"/>
  <c r="Q343" i="3"/>
  <c r="Q351" i="3"/>
  <c r="Q355" i="3"/>
  <c r="Q359" i="3"/>
  <c r="Q363" i="3"/>
  <c r="Q373" i="3"/>
  <c r="Q377" i="3"/>
  <c r="Q381" i="3"/>
  <c r="Q385" i="3"/>
  <c r="Q389" i="3"/>
  <c r="Q393" i="3"/>
  <c r="Q397" i="3"/>
  <c r="Q401" i="3"/>
  <c r="Q405" i="3"/>
  <c r="Q409" i="3"/>
  <c r="Q413" i="3"/>
  <c r="Q417" i="3"/>
  <c r="Q421" i="3"/>
  <c r="Q425" i="3"/>
  <c r="Q429" i="3"/>
  <c r="Q433" i="3"/>
  <c r="Q437" i="3"/>
  <c r="Q442" i="3"/>
  <c r="Q447" i="3"/>
  <c r="Q23" i="3"/>
  <c r="Q31" i="3"/>
  <c r="Q43" i="3"/>
  <c r="Q47" i="3"/>
  <c r="Q51" i="3"/>
  <c r="Q59" i="3"/>
  <c r="Q63" i="3"/>
  <c r="Q67" i="3"/>
  <c r="Q71" i="3"/>
  <c r="Q75" i="3"/>
  <c r="Q79" i="3"/>
  <c r="Q83" i="3"/>
  <c r="Q87" i="3"/>
  <c r="Q91" i="3"/>
  <c r="Q95" i="3"/>
  <c r="Q99" i="3"/>
  <c r="Q103" i="3"/>
  <c r="Q107" i="3"/>
  <c r="Q111" i="3"/>
  <c r="Q115" i="3"/>
  <c r="Q119" i="3"/>
  <c r="Q123" i="3"/>
  <c r="Q127" i="3"/>
  <c r="Q131" i="3"/>
  <c r="Q135" i="3"/>
  <c r="Q139" i="3"/>
  <c r="Q143" i="3"/>
  <c r="Q147" i="3"/>
  <c r="Q151" i="3"/>
  <c r="Q155" i="3"/>
  <c r="Q168" i="3"/>
  <c r="Q172" i="3"/>
  <c r="Q176" i="3"/>
  <c r="Q180" i="3"/>
  <c r="Q184" i="3"/>
  <c r="Q188" i="3"/>
  <c r="Q192" i="3"/>
  <c r="Q196" i="3"/>
  <c r="Q200" i="3"/>
  <c r="Q204" i="3"/>
  <c r="Q208" i="3"/>
  <c r="Q212" i="3"/>
  <c r="Q216" i="3"/>
  <c r="Q220" i="3"/>
  <c r="Q224" i="3"/>
  <c r="Q228" i="3"/>
  <c r="Q232" i="3"/>
  <c r="Q236" i="3"/>
  <c r="Q240" i="3"/>
  <c r="Q244" i="3"/>
  <c r="Q248" i="3"/>
  <c r="Q317" i="3"/>
  <c r="Q321" i="3"/>
  <c r="Q325" i="3"/>
  <c r="Q329" i="3"/>
  <c r="Q333" i="3"/>
  <c r="Q337" i="3"/>
  <c r="Q341" i="3"/>
  <c r="Q345" i="3"/>
  <c r="Q349" i="3"/>
  <c r="Q353" i="3"/>
  <c r="Q357" i="3"/>
  <c r="Q361" i="3"/>
  <c r="Q374" i="3"/>
  <c r="Q378" i="3"/>
  <c r="Q382" i="3"/>
  <c r="Q386" i="3"/>
  <c r="Q390" i="3"/>
  <c r="Q394" i="3"/>
  <c r="Q398" i="3"/>
  <c r="Q402" i="3"/>
  <c r="Q406" i="3"/>
  <c r="Q410" i="3"/>
  <c r="Q414" i="3"/>
  <c r="Q418" i="3"/>
  <c r="Q422" i="3"/>
  <c r="Q426" i="3"/>
  <c r="Q430" i="3"/>
  <c r="Q434" i="3"/>
  <c r="Q438" i="3"/>
  <c r="Q443" i="3"/>
  <c r="Q448" i="3"/>
  <c r="Q309" i="3" l="1"/>
  <c r="Q303" i="3"/>
  <c r="P369" i="3"/>
  <c r="O369" i="3"/>
  <c r="N369" i="3"/>
  <c r="M369" i="3"/>
  <c r="L369" i="3"/>
  <c r="K369" i="3"/>
  <c r="J369" i="3"/>
  <c r="I369" i="3"/>
  <c r="H369" i="3"/>
  <c r="G369" i="3"/>
  <c r="F369" i="3"/>
  <c r="E369" i="3"/>
  <c r="P368" i="3"/>
  <c r="O368" i="3"/>
  <c r="N368" i="3"/>
  <c r="M368" i="3"/>
  <c r="L368" i="3"/>
  <c r="K368" i="3"/>
  <c r="J368" i="3"/>
  <c r="I368" i="3"/>
  <c r="H368" i="3"/>
  <c r="G368" i="3"/>
  <c r="F368" i="3"/>
  <c r="E368" i="3"/>
  <c r="D369" i="3"/>
  <c r="D368" i="3"/>
  <c r="E68" i="3" l="1"/>
  <c r="N311" i="3" l="1"/>
  <c r="N309" i="3"/>
  <c r="L311" i="3"/>
  <c r="L309" i="3"/>
  <c r="L303" i="3"/>
  <c r="R448" i="3"/>
  <c r="R447" i="3"/>
  <c r="N158" i="3" l="1"/>
  <c r="F158" i="3"/>
  <c r="L158" i="3"/>
  <c r="O158" i="3"/>
  <c r="H158" i="3"/>
  <c r="J158" i="3"/>
  <c r="N303" i="3"/>
  <c r="E348" i="3"/>
  <c r="O311" i="3"/>
  <c r="J311" i="3"/>
  <c r="H311" i="3"/>
  <c r="F311" i="3"/>
  <c r="E311" i="3"/>
  <c r="O309" i="3"/>
  <c r="J309" i="3"/>
  <c r="H309" i="3"/>
  <c r="F309" i="3"/>
  <c r="E309" i="3"/>
  <c r="O303" i="3"/>
  <c r="J303" i="3"/>
  <c r="H303" i="3"/>
  <c r="F303" i="3"/>
  <c r="E137" i="3"/>
  <c r="E136" i="3"/>
  <c r="E131" i="3"/>
  <c r="E130" i="3"/>
  <c r="E128" i="3"/>
  <c r="E107" i="3"/>
  <c r="E101" i="3"/>
  <c r="E95" i="3"/>
  <c r="E93" i="3"/>
  <c r="E88" i="3"/>
  <c r="E87" i="3"/>
  <c r="E85" i="3"/>
  <c r="E60" i="3"/>
  <c r="E54" i="3"/>
  <c r="R158" i="3" l="1"/>
  <c r="O163" i="3"/>
  <c r="L163" i="3"/>
  <c r="F163" i="3"/>
  <c r="N163" i="3"/>
  <c r="J163" i="3"/>
  <c r="H163" i="3"/>
  <c r="E53" i="3"/>
  <c r="E51" i="3" s="1"/>
  <c r="E152" i="3"/>
  <c r="E158" i="3"/>
  <c r="E122" i="3"/>
  <c r="E94" i="3"/>
  <c r="E163" i="3"/>
  <c r="E79" i="3"/>
  <c r="E303" i="3"/>
  <c r="E153" i="3" l="1"/>
  <c r="E156" i="3" s="1"/>
  <c r="E71" i="3" l="1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<sst xmlns="http://schemas.openxmlformats.org/spreadsheetml/2006/main" count="3347" uniqueCount="698">
  <si>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</si>
  <si>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</si>
  <si>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</si>
  <si>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</si>
  <si>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</si>
  <si>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</si>
  <si>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</si>
  <si>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</si>
  <si>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</si>
  <si>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</si>
  <si>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</si>
  <si>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</si>
  <si>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</si>
  <si>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</si>
  <si>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</si>
  <si>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</si>
  <si>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</si>
  <si>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</si>
  <si>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</si>
  <si>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</si>
  <si>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</si>
  <si>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</si>
  <si>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</si>
  <si>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</si>
  <si>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</si>
  <si>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</si>
  <si>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</si>
  <si>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</si>
  <si>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</si>
  <si>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</si>
  <si>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</si>
  <si>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</si>
  <si>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</si>
  <si>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</si>
  <si>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</si>
  <si>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</si>
  <si>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</si>
  <si>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</si>
  <si>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</si>
  <si>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</si>
  <si>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</si>
  <si>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</si>
  <si>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</si>
  <si>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</si>
  <si>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</si>
  <si>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</si>
  <si>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</si>
  <si>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</si>
  <si>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</si>
  <si>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</si>
  <si>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</si>
  <si>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</si>
  <si>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</si>
  <si>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</si>
  <si>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</si>
  <si>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</si>
  <si>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</si>
  <si>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</si>
  <si>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</si>
  <si>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</si>
  <si>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</si>
  <si>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</si>
  <si>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</si>
  <si>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</si>
  <si>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</si>
  <si>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</si>
  <si>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</si>
  <si>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</si>
  <si>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</si>
  <si>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</si>
  <si>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</si>
  <si>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</si>
  <si>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</si>
  <si>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</si>
  <si>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</si>
  <si>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</si>
  <si>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</si>
  <si>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</si>
  <si>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</si>
  <si>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</si>
  <si>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</si>
  <si>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</si>
  <si>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</si>
  <si>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</si>
  <si>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</si>
  <si>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</si>
  <si>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</si>
  <si>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</si>
  <si>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</si>
  <si>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</si>
  <si>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</si>
  <si>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</si>
  <si>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</si>
  <si>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</si>
  <si>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</si>
  <si>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</si>
  <si>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</si>
  <si>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</si>
  <si>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</si>
  <si>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</si>
  <si>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</si>
  <si>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</si>
  <si>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</si>
  <si>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</si>
  <si>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</si>
  <si>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</si>
  <si>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</si>
  <si>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</si>
  <si>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</si>
  <si>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</si>
  <si>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</si>
  <si>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</si>
  <si>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</si>
  <si>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</si>
  <si>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</si>
  <si>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</si>
  <si>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</si>
  <si>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</si>
  <si>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</si>
  <si>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</si>
  <si>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</si>
  <si>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</si>
  <si>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</si>
  <si>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</si>
  <si>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</si>
  <si>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</si>
  <si>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</si>
  <si>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</si>
  <si>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</si>
  <si>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</si>
  <si>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</si>
  <si>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</si>
  <si>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</si>
  <si>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</si>
  <si>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</si>
  <si>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</si>
  <si>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</si>
  <si>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</si>
  <si>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</si>
  <si>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</si>
  <si>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</si>
  <si>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</si>
  <si>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</si>
  <si>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</si>
  <si>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</si>
  <si>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</si>
  <si>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</si>
  <si>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</si>
  <si>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</si>
  <si>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</si>
  <si>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</si>
  <si>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</si>
  <si>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</si>
  <si>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</si>
  <si>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</si>
  <si>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</si>
  <si>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</si>
  <si>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</si>
  <si>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</si>
  <si>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</si>
  <si>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</si>
  <si>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</si>
  <si>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</si>
  <si>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</si>
  <si>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</si>
  <si>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</si>
  <si>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</si>
  <si>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</si>
  <si>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</si>
  <si>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</si>
  <si>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</si>
  <si>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</si>
  <si>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</si>
  <si>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</si>
  <si>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</si>
  <si>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</si>
  <si>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</si>
  <si>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</si>
  <si>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</si>
  <si>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</si>
  <si>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</si>
  <si>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</si>
  <si>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</si>
  <si>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</si>
  <si>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</si>
  <si>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</si>
  <si>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</si>
  <si>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</si>
  <si>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</si>
  <si>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</si>
  <si>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</si>
  <si>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</si>
  <si>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</si>
  <si>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</si>
  <si>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</si>
  <si>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</si>
  <si>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</si>
  <si>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</si>
  <si>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</si>
  <si>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</si>
  <si>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</si>
  <si>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</si>
  <si>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</si>
  <si>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</si>
  <si>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</si>
  <si>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</si>
  <si>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</si>
  <si>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</si>
  <si>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</si>
  <si>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</si>
  <si>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</si>
  <si>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</si>
  <si>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</si>
  <si>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</si>
  <si>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</si>
  <si>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</si>
  <si>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</si>
  <si>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</si>
  <si>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</si>
  <si>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</si>
  <si>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</si>
  <si>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</si>
  <si>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</si>
  <si>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</si>
  <si>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</si>
  <si>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</si>
  <si>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</si>
  <si>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</si>
  <si>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</si>
  <si>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</si>
  <si>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</si>
  <si>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</si>
  <si>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</si>
  <si>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</si>
  <si>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</si>
  <si>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</si>
  <si>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</si>
  <si>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</si>
  <si>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</si>
  <si>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</si>
  <si>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</si>
  <si>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</si>
  <si>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</si>
  <si>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</si>
  <si>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</si>
  <si>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</si>
  <si>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</si>
  <si>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</si>
  <si>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</si>
  <si>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</si>
  <si>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</si>
  <si>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</si>
  <si>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</si>
  <si>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</si>
  <si>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</si>
  <si>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</si>
  <si>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</si>
  <si>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</si>
  <si>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</si>
  <si>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</si>
  <si>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</si>
  <si>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</si>
  <si>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</si>
  <si>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</si>
  <si>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</si>
  <si>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</si>
  <si>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</si>
  <si>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</si>
  <si>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</si>
  <si>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</si>
  <si>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</si>
  <si>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</si>
  <si>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</si>
  <si>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</si>
  <si>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</si>
  <si>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</si>
  <si>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</si>
  <si>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</si>
  <si>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</si>
  <si>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</si>
  <si>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</si>
  <si>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</si>
  <si>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</si>
  <si>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</si>
  <si>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</si>
  <si>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</si>
  <si>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</si>
  <si>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</si>
  <si>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</si>
  <si>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</si>
  <si>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</si>
  <si>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</si>
  <si>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</si>
  <si>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</si>
  <si>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</si>
  <si>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</si>
  <si>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</si>
  <si>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</si>
  <si>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</si>
  <si>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</si>
  <si>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</si>
  <si>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</si>
  <si>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</si>
  <si>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</si>
  <si>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</si>
  <si>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</si>
  <si>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</si>
  <si>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</si>
  <si>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</si>
  <si>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</si>
  <si>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</si>
  <si>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</si>
  <si>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</si>
  <si>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</si>
  <si>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</si>
  <si>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</si>
  <si>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</si>
  <si>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</si>
  <si>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</si>
  <si>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</si>
  <si>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</si>
  <si>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</si>
  <si>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</si>
  <si>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</si>
  <si>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</si>
  <si>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</si>
  <si>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</si>
  <si>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</si>
  <si>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</si>
  <si>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</si>
  <si>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</si>
  <si>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</si>
  <si>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</si>
  <si>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</si>
  <si>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</si>
  <si>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</si>
  <si>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</si>
  <si>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</si>
  <si>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</si>
  <si>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</si>
  <si>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</si>
  <si>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</si>
  <si>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</si>
  <si>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</si>
  <si>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</si>
  <si>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</si>
  <si>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</si>
  <si>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</si>
  <si>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</si>
  <si>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</si>
  <si>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</si>
  <si>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</si>
  <si>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</si>
  <si>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</si>
  <si>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</si>
  <si>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</si>
  <si>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</si>
  <si>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</si>
  <si>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</si>
  <si>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</si>
  <si>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</si>
  <si>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</si>
  <si>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</si>
  <si>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</si>
  <si>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</si>
  <si>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</si>
  <si>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</si>
  <si>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</si>
  <si>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</si>
  <si>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</si>
  <si>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</si>
  <si>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</si>
  <si>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</si>
  <si>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</si>
  <si>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</si>
  <si>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</si>
  <si>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</si>
  <si>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</si>
  <si>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</si>
  <si>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</si>
  <si>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</si>
  <si>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</si>
  <si>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</si>
  <si>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</si>
  <si>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</si>
  <si>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</si>
  <si>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</si>
  <si>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</si>
  <si>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</si>
  <si>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</si>
  <si>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</si>
  <si>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</si>
  <si>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</si>
  <si>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</si>
  <si>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</si>
  <si>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</si>
  <si>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</si>
  <si>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</si>
  <si>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</si>
  <si>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</si>
  <si>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</si>
  <si>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</si>
  <si>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</si>
  <si>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</si>
  <si>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</si>
  <si>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</si>
  <si>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</si>
  <si>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</si>
  <si>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</si>
  <si>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</si>
  <si>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</si>
  <si>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</si>
  <si>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</si>
  <si>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</si>
  <si>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</si>
  <si>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</si>
  <si>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</si>
  <si>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</si>
  <si>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</si>
  <si>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</si>
  <si>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</si>
  <si>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</si>
  <si>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</si>
  <si>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</si>
  <si>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</si>
  <si>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</si>
  <si>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</si>
  <si>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</si>
  <si>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</si>
  <si>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</si>
  <si>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</si>
  <si>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</si>
  <si>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</si>
  <si>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</si>
  <si>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</si>
  <si>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</si>
  <si>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</si>
  <si>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</si>
  <si>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</si>
  <si>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</si>
  <si>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</si>
  <si>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</si>
  <si>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</si>
  <si>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</si>
  <si>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</si>
  <si>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</si>
  <si>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</si>
  <si>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</si>
  <si>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</si>
  <si>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</si>
  <si>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</si>
  <si>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</si>
  <si>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</si>
  <si>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</si>
  <si>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</si>
  <si>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</si>
  <si>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</si>
  <si>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</si>
  <si>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</si>
  <si>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</si>
  <si>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</si>
  <si>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</si>
  <si>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</si>
  <si>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</si>
  <si>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</si>
  <si>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</si>
  <si>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</si>
  <si>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</si>
  <si>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</si>
  <si>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</si>
  <si>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</si>
  <si>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</si>
  <si>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</si>
  <si>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</si>
  <si>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</si>
  <si>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</si>
  <si>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</si>
  <si>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</si>
  <si>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</si>
  <si>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</si>
  <si>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</si>
  <si>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</si>
  <si>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</si>
  <si>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</si>
  <si>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</si>
  <si>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</si>
  <si>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</si>
  <si>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</si>
  <si>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</si>
  <si>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</si>
  <si>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</si>
  <si>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</si>
  <si>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</si>
  <si>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</si>
  <si>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</si>
  <si>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</si>
  <si>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</si>
  <si>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</si>
  <si>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</si>
  <si>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</si>
  <si>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</si>
  <si>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</si>
  <si>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</si>
  <si>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</si>
  <si>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</si>
  <si>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</si>
  <si>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</si>
  <si>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</si>
  <si>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</si>
  <si>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</si>
  <si>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</si>
  <si>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</si>
  <si>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</si>
  <si>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</si>
  <si>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</si>
  <si>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</si>
  <si>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</si>
  <si>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</si>
  <si>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</si>
  <si>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</si>
  <si>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</si>
  <si>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</si>
  <si>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</si>
  <si>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</si>
  <si>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</si>
  <si>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</si>
  <si>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</si>
  <si>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</si>
  <si>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</si>
  <si>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</si>
  <si>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</si>
  <si>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</si>
  <si>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</si>
  <si>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</si>
  <si>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</si>
  <si>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</si>
  <si>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</si>
  <si>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</si>
  <si>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</si>
  <si>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</si>
  <si>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</si>
  <si>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</si>
  <si>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</si>
  <si>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</si>
  <si>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</si>
  <si>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</si>
  <si>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</si>
  <si>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</si>
  <si>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</si>
  <si>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</si>
  <si>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</si>
  <si>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</si>
  <si>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</si>
  <si>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</si>
  <si>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</si>
  <si>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</si>
  <si>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</si>
  <si>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</si>
  <si>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</si>
  <si>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</si>
  <si>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</si>
  <si>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</si>
  <si>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</si>
  <si>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</si>
  <si>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</si>
  <si>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</si>
  <si>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</si>
  <si>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</si>
  <si>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</si>
  <si>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</si>
  <si>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</si>
  <si>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</si>
  <si>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</si>
  <si>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</si>
  <si>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</si>
  <si>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</si>
  <si>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</si>
  <si>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</si>
  <si>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</si>
  <si>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</si>
  <si>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</si>
  <si>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</si>
  <si>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</si>
  <si>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</si>
  <si>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</si>
  <si>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</si>
  <si>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</si>
  <si>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</si>
  <si>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</si>
  <si>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</si>
  <si>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</si>
  <si>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</si>
  <si>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</si>
  <si>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</si>
  <si>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</si>
  <si>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</si>
  <si>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</si>
  <si>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</si>
  <si>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</si>
  <si>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</si>
  <si>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</si>
  <si>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</si>
  <si>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</si>
  <si>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</si>
  <si>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</si>
  <si>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</si>
  <si>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</si>
  <si>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</si>
  <si>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</si>
  <si>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</si>
  <si>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</si>
  <si>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</si>
  <si>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</si>
  <si>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</si>
  <si>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</si>
  <si>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</si>
  <si>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</si>
  <si>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</si>
  <si>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</si>
  <si>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</si>
  <si>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</si>
  <si>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</si>
  <si>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</si>
  <si>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</si>
  <si>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</si>
  <si>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</si>
  <si>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</si>
  <si>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</si>
  <si>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</si>
  <si>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</si>
  <si>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</si>
  <si>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</si>
  <si>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</si>
  <si>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</si>
  <si>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</si>
  <si>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</si>
  <si>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</si>
  <si>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</si>
  <si>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</si>
  <si>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</si>
  <si>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</si>
  <si>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</si>
  <si>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</si>
  <si>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</si>
  <si>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</si>
  <si>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</si>
  <si>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</si>
  <si>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</si>
  <si>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</si>
  <si>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</si>
  <si>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</si>
  <si>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</si>
  <si>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</si>
  <si>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</si>
  <si>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</si>
  <si>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</si>
  <si>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</si>
  <si>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</si>
  <si>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</si>
  <si>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</si>
  <si>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</si>
  <si>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</si>
  <si>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</si>
  <si>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Ивановская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</si>
  <si>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</si>
  <si>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</si>
  <si>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</si>
  <si>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</si>
  <si>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</si>
  <si>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</si>
  <si>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</si>
  <si>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</si>
  <si>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</si>
  <si>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</si>
  <si>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</si>
  <si>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</si>
  <si>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</si>
  <si>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</si>
  <si>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</si>
  <si>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</si>
  <si>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</si>
  <si>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</si>
  <si>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</si>
  <si>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</si>
  <si>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</si>
  <si>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</si>
  <si>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</si>
  <si>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</si>
  <si>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</si>
  <si>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</si>
  <si>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</si>
  <si>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</si>
  <si>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</si>
  <si>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</si>
  <si>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</si>
  <si>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Источники финансирования инвестиционной программы всего (строка I+строка II) всего, в том числе::</t>
  </si>
  <si>
    <t>2. Источники финансирования инвестиционной программы субъекта электроэнергетики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</si>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</sst>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00_ ;\-#,##0.0000\ "/>
    <numFmt numFmtId="168" formatCode="#,##0.0000000000000_ ;\-#,##0.0000000000000\ 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200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22" xfId="2" applyNumberFormat="1" applyFont="1" applyFill="1" applyBorder="1" applyAlignment="1">
      <alignment horizontal="center" vertical="center" wrapText="1"/>
    </xf>
    <xf numFmtId="165" fontId="1" fillId="0" borderId="23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165" fontId="9" fillId="0" borderId="22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3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3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35" xfId="0" applyNumberFormat="1" applyFont="1" applyFill="1" applyBorder="1" applyAlignment="1">
      <alignment horizontal="center" vertical="center"/>
    </xf>
    <xf numFmtId="0" fontId="1" fillId="0" borderId="0" xfId="2" applyBorder="1"/>
    <xf numFmtId="49" fontId="1" fillId="0" borderId="0" xfId="0" applyNumberFormat="1" applyFont="1" applyFill="1" applyBorder="1" applyAlignment="1">
      <alignment horizontal="center" vertical="center"/>
    </xf>
    <xf numFmtId="10" fontId="1" fillId="0" borderId="35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35" xfId="2" applyNumberFormat="1" applyFont="1" applyFill="1" applyBorder="1" applyAlignment="1">
      <alignment horizontal="center" vertical="center" wrapText="1"/>
    </xf>
    <xf numFmtId="10" fontId="1" fillId="0" borderId="35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19" xfId="2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0" applyNumberFormat="1" applyFont="1" applyFill="1" applyBorder="1" applyAlignment="1">
      <alignment horizontal="center" vertical="center"/>
    </xf>
    <xf numFmtId="10" fontId="1" fillId="0" borderId="30" xfId="4" applyNumberFormat="1" applyFont="1" applyFill="1" applyBorder="1" applyAlignment="1">
      <alignment horizontal="center" vertical="center"/>
    </xf>
    <xf numFmtId="10" fontId="1" fillId="0" borderId="30" xfId="0" applyNumberFormat="1" applyFont="1" applyFill="1" applyBorder="1" applyAlignment="1">
      <alignment horizontal="center" vertical="center"/>
    </xf>
    <xf numFmtId="10" fontId="1" fillId="0" borderId="31" xfId="0" applyNumberFormat="1" applyFont="1" applyFill="1" applyBorder="1" applyAlignment="1">
      <alignment horizontal="center" vertical="center"/>
    </xf>
    <xf numFmtId="4" fontId="1" fillId="0" borderId="23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1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0" fontId="2" fillId="0" borderId="0" xfId="2" applyFont="1" applyFill="1" applyAlignment="1">
      <alignment horizontal="right" vertical="center"/>
    </xf>
    <xf numFmtId="167" fontId="1" fillId="0" borderId="0" xfId="2" applyNumberFormat="1" applyFont="1" applyFill="1"/>
    <xf numFmtId="168" fontId="5" fillId="0" borderId="0" xfId="3" applyNumberFormat="1" applyFont="1" applyFill="1" applyAlignment="1">
      <alignment horizontal="center" vertical="top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33" xfId="2" applyFont="1" applyFill="1" applyBorder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U458"/>
  <sheetViews>
    <sheetView showGridLines="0" tabSelected="1" view="pageBreakPreview" zoomScale="55" zoomScaleNormal="55" zoomScaleSheetLayoutView="55" workbookViewId="0">
      <pane xSplit="3" ySplit="20" topLeftCell="D363" activePane="bottomRight" state="frozen"/>
      <selection activeCell="E106" sqref="E106"/>
      <selection pane="topRight" activeCell="E106" sqref="E106"/>
      <selection pane="bottomLeft" activeCell="E106" sqref="E106"/>
      <selection pane="bottomRight" activeCell="H363" sqref="H363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4" customWidth="1"/>
    <col min="19" max="19" width="9.140625" style="2" customWidth="1"/>
    <col min="20" max="20" width="70.42578125" style="2" customWidth="1"/>
    <col min="21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R1" s="167" t="s">
        <v>0</v>
      </c>
    </row>
    <row r="2" spans="1:18" ht="18.75" outlineLevel="1" x14ac:dyDescent="0.25">
      <c r="A2" s="1"/>
      <c r="B2" s="1"/>
      <c r="C2" s="1"/>
      <c r="D2" s="114"/>
      <c r="E2" s="114"/>
      <c r="F2" s="114"/>
      <c r="G2" s="114"/>
      <c r="H2" s="114"/>
      <c r="K2" s="128"/>
      <c r="L2" s="128"/>
      <c r="M2" s="128"/>
      <c r="N2" s="128"/>
      <c r="O2" s="128"/>
      <c r="P2" s="128"/>
      <c r="Q2" s="128"/>
      <c r="R2" s="167" t="s">
        <v>1</v>
      </c>
    </row>
    <row r="3" spans="1:18" ht="18.75" outlineLevel="1" x14ac:dyDescent="0.25">
      <c r="A3" s="1"/>
      <c r="B3" s="1"/>
      <c r="C3" s="1"/>
      <c r="D3" s="114"/>
      <c r="E3" s="114"/>
      <c r="F3" s="114"/>
      <c r="G3" s="114"/>
      <c r="H3" s="114"/>
      <c r="K3" s="128"/>
      <c r="L3" s="128"/>
      <c r="M3" s="128"/>
      <c r="N3" s="128"/>
      <c r="O3" s="128"/>
      <c r="P3" s="128"/>
      <c r="Q3" s="128"/>
      <c r="R3" s="167" t="s">
        <v>2</v>
      </c>
    </row>
    <row r="4" spans="1:18" ht="18.75" customHeight="1" outlineLevel="1" x14ac:dyDescent="0.25">
      <c r="A4" s="170" t="s">
        <v>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</row>
    <row r="5" spans="1:18" outlineLevel="1" x14ac:dyDescent="0.25">
      <c r="A5" s="3"/>
      <c r="B5" s="3"/>
      <c r="C5" s="3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8.75" outlineLevel="1" x14ac:dyDescent="0.25">
      <c r="A6" s="171" t="s">
        <v>697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18" outlineLevel="1" x14ac:dyDescent="0.25">
      <c r="A7" s="172" t="s">
        <v>4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</row>
    <row r="8" spans="1:18" outlineLevel="1" x14ac:dyDescent="0.25">
      <c r="A8" s="165"/>
      <c r="B8" s="165"/>
      <c r="C8" s="165"/>
      <c r="D8" s="166"/>
      <c r="E8" s="166"/>
      <c r="F8" s="166"/>
      <c r="G8" s="166"/>
      <c r="H8" s="166"/>
      <c r="I8" s="166"/>
      <c r="J8" s="169"/>
      <c r="K8" s="169"/>
      <c r="L8" s="169"/>
      <c r="M8" s="169"/>
      <c r="N8" s="169"/>
      <c r="O8" s="169"/>
      <c r="P8" s="169"/>
      <c r="Q8" s="166"/>
    </row>
    <row r="9" spans="1:18" ht="18.75" outlineLevel="1" x14ac:dyDescent="0.25">
      <c r="A9" s="180" t="s">
        <v>663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1"/>
      <c r="M9" s="180"/>
      <c r="N9" s="181"/>
      <c r="O9" s="181"/>
      <c r="P9" s="180"/>
      <c r="Q9" s="180"/>
    </row>
    <row r="10" spans="1:18" s="1" customFormat="1" outlineLevel="1" x14ac:dyDescent="0.25">
      <c r="A10" s="4"/>
      <c r="B10" s="4"/>
      <c r="C10" s="4"/>
      <c r="D10" s="121"/>
      <c r="E10" s="141"/>
      <c r="F10" s="141"/>
      <c r="G10" s="121"/>
      <c r="H10" s="141"/>
      <c r="I10" s="121"/>
      <c r="J10" s="141"/>
      <c r="K10" s="121"/>
      <c r="L10" s="141"/>
      <c r="M10" s="121"/>
      <c r="N10" s="141"/>
      <c r="O10" s="141"/>
      <c r="P10" s="136"/>
      <c r="Q10" s="121"/>
      <c r="R10" s="114"/>
    </row>
    <row r="11" spans="1:18" ht="18.75" outlineLevel="1" x14ac:dyDescent="0.3">
      <c r="A11" s="182" t="s">
        <v>692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14"/>
    </row>
    <row r="13" spans="1:18" ht="18.75" outlineLevel="1" x14ac:dyDescent="0.3">
      <c r="A13" s="183" t="s">
        <v>693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</row>
    <row r="14" spans="1:18" outlineLevel="1" x14ac:dyDescent="0.25">
      <c r="A14" s="184" t="s">
        <v>5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</row>
    <row r="15" spans="1:18" outlineLevel="1" x14ac:dyDescent="0.25">
      <c r="A15" s="6"/>
      <c r="B15" s="6"/>
      <c r="C15" s="6"/>
      <c r="D15" s="120"/>
      <c r="E15" s="140"/>
      <c r="F15" s="140"/>
      <c r="G15" s="120"/>
      <c r="H15" s="140"/>
      <c r="I15" s="120"/>
      <c r="J15" s="140"/>
      <c r="K15" s="120"/>
      <c r="L15" s="140"/>
      <c r="M15" s="120"/>
      <c r="N15" s="140"/>
      <c r="O15" s="140"/>
      <c r="P15" s="135"/>
      <c r="Q15" s="120"/>
    </row>
    <row r="16" spans="1:18" ht="19.5" outlineLevel="1" thickBot="1" x14ac:dyDescent="0.35">
      <c r="A16" s="185" t="s">
        <v>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</row>
    <row r="17" spans="1:18" ht="31.5" customHeight="1" x14ac:dyDescent="0.25">
      <c r="A17" s="174" t="s">
        <v>7</v>
      </c>
      <c r="B17" s="176" t="s">
        <v>8</v>
      </c>
      <c r="C17" s="178" t="s">
        <v>9</v>
      </c>
      <c r="D17" s="149" t="s">
        <v>10</v>
      </c>
      <c r="E17" s="149" t="s">
        <v>11</v>
      </c>
      <c r="F17" s="149" t="s">
        <v>12</v>
      </c>
      <c r="G17" s="173" t="s">
        <v>13</v>
      </c>
      <c r="H17" s="173"/>
      <c r="I17" s="173" t="s">
        <v>687</v>
      </c>
      <c r="J17" s="173"/>
      <c r="K17" s="173" t="s">
        <v>688</v>
      </c>
      <c r="L17" s="173"/>
      <c r="M17" s="173" t="s">
        <v>691</v>
      </c>
      <c r="N17" s="173"/>
      <c r="O17" s="173" t="s">
        <v>690</v>
      </c>
      <c r="P17" s="173"/>
      <c r="Q17" s="176" t="s">
        <v>14</v>
      </c>
      <c r="R17" s="178"/>
    </row>
    <row r="18" spans="1:18" ht="47.25" customHeight="1" thickBot="1" x14ac:dyDescent="0.3">
      <c r="A18" s="175"/>
      <c r="B18" s="177"/>
      <c r="C18" s="179"/>
      <c r="D18" s="7" t="s">
        <v>15</v>
      </c>
      <c r="E18" s="7" t="s">
        <v>15</v>
      </c>
      <c r="F18" s="7" t="s">
        <v>694</v>
      </c>
      <c r="G18" s="7" t="s">
        <v>16</v>
      </c>
      <c r="H18" s="7" t="s">
        <v>17</v>
      </c>
      <c r="I18" s="7" t="s">
        <v>16</v>
      </c>
      <c r="J18" s="7" t="s">
        <v>17</v>
      </c>
      <c r="K18" s="7" t="s">
        <v>16</v>
      </c>
      <c r="L18" s="7" t="s">
        <v>17</v>
      </c>
      <c r="M18" s="7" t="s">
        <v>16</v>
      </c>
      <c r="N18" s="7" t="s">
        <v>17</v>
      </c>
      <c r="O18" s="7" t="s">
        <v>689</v>
      </c>
      <c r="P18" s="7" t="s">
        <v>17</v>
      </c>
      <c r="Q18" s="8" t="s">
        <v>16</v>
      </c>
      <c r="R18" s="9" t="s">
        <v>17</v>
      </c>
    </row>
    <row r="19" spans="1:18" ht="16.5" thickBot="1" x14ac:dyDescent="0.3">
      <c r="A19" s="10">
        <v>1</v>
      </c>
      <c r="B19" s="11">
        <v>2</v>
      </c>
      <c r="C19" s="12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1">
        <v>17</v>
      </c>
      <c r="R19" s="12">
        <v>18</v>
      </c>
    </row>
    <row r="20" spans="1:18" ht="16.5" thickBot="1" x14ac:dyDescent="0.3">
      <c r="A20" s="189" t="s">
        <v>18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1"/>
    </row>
    <row r="21" spans="1:18" ht="31.5" x14ac:dyDescent="0.25">
      <c r="A21" s="41" t="s">
        <v>19</v>
      </c>
      <c r="B21" s="42" t="s">
        <v>664</v>
      </c>
      <c r="C21" s="43" t="s">
        <v>665</v>
      </c>
      <c r="D21" s="72">
        <v>5569.8966146674265</v>
      </c>
      <c r="E21" s="72">
        <f>E27+E29+E30+E35</f>
        <v>5600.7862984769163</v>
      </c>
      <c r="F21" s="72">
        <f>F27+F29+F30+F35</f>
        <v>5794.5974191051209</v>
      </c>
      <c r="G21" s="72">
        <v>6261.140942168232</v>
      </c>
      <c r="H21" s="72">
        <f>H27+H29+H30+H35</f>
        <v>6150.9580944595737</v>
      </c>
      <c r="I21" s="72">
        <v>6510.9128017235407</v>
      </c>
      <c r="J21" s="72">
        <f>J27+J29+J30+J35</f>
        <v>6429.2002715528552</v>
      </c>
      <c r="K21" s="72">
        <v>6771.0011947348594</v>
      </c>
      <c r="L21" s="72">
        <f>L27+L29+L30+L35</f>
        <v>6720.1481793029316</v>
      </c>
      <c r="M21" s="72">
        <v>7047.291391267685</v>
      </c>
      <c r="N21" s="72">
        <f>N27+N29+N30+N35</f>
        <v>6956.7886792092913</v>
      </c>
      <c r="O21" s="72">
        <f>O27+O29+O30+O35</f>
        <v>7177.0558193823863</v>
      </c>
      <c r="P21" s="73" t="s">
        <v>222</v>
      </c>
      <c r="Q21" s="153">
        <f>IFERROR(G21+I21+K21+M21,"-")</f>
        <v>26590.346329894317</v>
      </c>
      <c r="R21" s="73">
        <f>IFERROR(H21+J21+L21+N21+O21,"-")</f>
        <v>33434.151043907041</v>
      </c>
    </row>
    <row r="22" spans="1:18" x14ac:dyDescent="0.25">
      <c r="A22" s="44" t="s">
        <v>21</v>
      </c>
      <c r="B22" s="45" t="s">
        <v>666</v>
      </c>
      <c r="C22" s="46" t="s">
        <v>665</v>
      </c>
      <c r="D22" s="74" t="s">
        <v>222</v>
      </c>
      <c r="E22" s="74" t="s">
        <v>222</v>
      </c>
      <c r="F22" s="74" t="s">
        <v>222</v>
      </c>
      <c r="G22" s="131" t="s">
        <v>222</v>
      </c>
      <c r="H22" s="74" t="s">
        <v>222</v>
      </c>
      <c r="I22" s="131" t="s">
        <v>222</v>
      </c>
      <c r="J22" s="74" t="s">
        <v>222</v>
      </c>
      <c r="K22" s="131" t="s">
        <v>222</v>
      </c>
      <c r="L22" s="74" t="s">
        <v>222</v>
      </c>
      <c r="M22" s="131" t="s">
        <v>222</v>
      </c>
      <c r="N22" s="74" t="s">
        <v>222</v>
      </c>
      <c r="O22" s="74" t="s">
        <v>222</v>
      </c>
      <c r="P22" s="76" t="s">
        <v>222</v>
      </c>
      <c r="Q22" s="154" t="str">
        <f t="shared" ref="Q22:Q85" si="0">IFERROR(G22+I22+K22+M22,"-")</f>
        <v>-</v>
      </c>
      <c r="R22" s="76" t="str">
        <f t="shared" ref="R22:R85" si="1">IFERROR(H22+J22+L22+N22+O22,"-")</f>
        <v>-</v>
      </c>
    </row>
    <row r="23" spans="1:18" ht="31.5" x14ac:dyDescent="0.25">
      <c r="A23" s="44" t="s">
        <v>22</v>
      </c>
      <c r="B23" s="47" t="s">
        <v>23</v>
      </c>
      <c r="C23" s="46" t="s">
        <v>665</v>
      </c>
      <c r="D23" s="74" t="s">
        <v>222</v>
      </c>
      <c r="E23" s="74" t="s">
        <v>222</v>
      </c>
      <c r="F23" s="74" t="s">
        <v>222</v>
      </c>
      <c r="G23" s="131" t="s">
        <v>222</v>
      </c>
      <c r="H23" s="74" t="s">
        <v>222</v>
      </c>
      <c r="I23" s="131" t="s">
        <v>222</v>
      </c>
      <c r="J23" s="74" t="s">
        <v>222</v>
      </c>
      <c r="K23" s="131" t="s">
        <v>222</v>
      </c>
      <c r="L23" s="74" t="s">
        <v>222</v>
      </c>
      <c r="M23" s="131" t="s">
        <v>222</v>
      </c>
      <c r="N23" s="74" t="s">
        <v>222</v>
      </c>
      <c r="O23" s="74" t="s">
        <v>222</v>
      </c>
      <c r="P23" s="76" t="s">
        <v>222</v>
      </c>
      <c r="Q23" s="154" t="str">
        <f t="shared" si="0"/>
        <v>-</v>
      </c>
      <c r="R23" s="76" t="str">
        <f t="shared" si="1"/>
        <v>-</v>
      </c>
    </row>
    <row r="24" spans="1:18" ht="31.5" x14ac:dyDescent="0.25">
      <c r="A24" s="44" t="s">
        <v>24</v>
      </c>
      <c r="B24" s="47" t="s">
        <v>25</v>
      </c>
      <c r="C24" s="46" t="s">
        <v>665</v>
      </c>
      <c r="D24" s="74" t="s">
        <v>222</v>
      </c>
      <c r="E24" s="74" t="s">
        <v>222</v>
      </c>
      <c r="F24" s="74" t="s">
        <v>222</v>
      </c>
      <c r="G24" s="131" t="s">
        <v>222</v>
      </c>
      <c r="H24" s="74" t="s">
        <v>222</v>
      </c>
      <c r="I24" s="131" t="s">
        <v>222</v>
      </c>
      <c r="J24" s="74" t="s">
        <v>222</v>
      </c>
      <c r="K24" s="131" t="s">
        <v>222</v>
      </c>
      <c r="L24" s="74" t="s">
        <v>222</v>
      </c>
      <c r="M24" s="131" t="s">
        <v>222</v>
      </c>
      <c r="N24" s="74" t="s">
        <v>222</v>
      </c>
      <c r="O24" s="74" t="s">
        <v>222</v>
      </c>
      <c r="P24" s="76" t="s">
        <v>222</v>
      </c>
      <c r="Q24" s="154" t="str">
        <f t="shared" si="0"/>
        <v>-</v>
      </c>
      <c r="R24" s="76" t="str">
        <f t="shared" si="1"/>
        <v>-</v>
      </c>
    </row>
    <row r="25" spans="1:18" ht="31.5" x14ac:dyDescent="0.25">
      <c r="A25" s="44" t="s">
        <v>26</v>
      </c>
      <c r="B25" s="47" t="s">
        <v>27</v>
      </c>
      <c r="C25" s="46" t="s">
        <v>665</v>
      </c>
      <c r="D25" s="74" t="s">
        <v>222</v>
      </c>
      <c r="E25" s="74" t="s">
        <v>222</v>
      </c>
      <c r="F25" s="74" t="s">
        <v>222</v>
      </c>
      <c r="G25" s="131" t="s">
        <v>222</v>
      </c>
      <c r="H25" s="74" t="s">
        <v>222</v>
      </c>
      <c r="I25" s="131" t="s">
        <v>222</v>
      </c>
      <c r="J25" s="74" t="s">
        <v>222</v>
      </c>
      <c r="K25" s="131" t="s">
        <v>222</v>
      </c>
      <c r="L25" s="74" t="s">
        <v>222</v>
      </c>
      <c r="M25" s="131" t="s">
        <v>222</v>
      </c>
      <c r="N25" s="74" t="s">
        <v>222</v>
      </c>
      <c r="O25" s="74" t="s">
        <v>222</v>
      </c>
      <c r="P25" s="76" t="s">
        <v>222</v>
      </c>
      <c r="Q25" s="154" t="str">
        <f t="shared" si="0"/>
        <v>-</v>
      </c>
      <c r="R25" s="76" t="str">
        <f t="shared" si="1"/>
        <v>-</v>
      </c>
    </row>
    <row r="26" spans="1:18" x14ac:dyDescent="0.25">
      <c r="A26" s="44" t="s">
        <v>28</v>
      </c>
      <c r="B26" s="45" t="s">
        <v>29</v>
      </c>
      <c r="C26" s="46" t="s">
        <v>665</v>
      </c>
      <c r="D26" s="74" t="s">
        <v>222</v>
      </c>
      <c r="E26" s="74" t="s">
        <v>222</v>
      </c>
      <c r="F26" s="74" t="s">
        <v>222</v>
      </c>
      <c r="G26" s="131" t="s">
        <v>222</v>
      </c>
      <c r="H26" s="74" t="s">
        <v>222</v>
      </c>
      <c r="I26" s="131" t="s">
        <v>222</v>
      </c>
      <c r="J26" s="74" t="s">
        <v>222</v>
      </c>
      <c r="K26" s="131" t="s">
        <v>222</v>
      </c>
      <c r="L26" s="74" t="s">
        <v>222</v>
      </c>
      <c r="M26" s="131" t="s">
        <v>222</v>
      </c>
      <c r="N26" s="74" t="s">
        <v>222</v>
      </c>
      <c r="O26" s="74" t="s">
        <v>222</v>
      </c>
      <c r="P26" s="76" t="s">
        <v>222</v>
      </c>
      <c r="Q26" s="154" t="str">
        <f t="shared" si="0"/>
        <v>-</v>
      </c>
      <c r="R26" s="76" t="str">
        <f t="shared" si="1"/>
        <v>-</v>
      </c>
    </row>
    <row r="27" spans="1:18" x14ac:dyDescent="0.25">
      <c r="A27" s="44" t="s">
        <v>30</v>
      </c>
      <c r="B27" s="45" t="s">
        <v>31</v>
      </c>
      <c r="C27" s="46" t="s">
        <v>665</v>
      </c>
      <c r="D27" s="74">
        <v>5501.1296830527099</v>
      </c>
      <c r="E27" s="74">
        <v>5467.3268673700004</v>
      </c>
      <c r="F27" s="74">
        <v>5646.9073248016603</v>
      </c>
      <c r="G27" s="131">
        <v>6177.1392711822318</v>
      </c>
      <c r="H27" s="74">
        <v>5939.8029604495732</v>
      </c>
      <c r="I27" s="131">
        <v>6416.7864180897004</v>
      </c>
      <c r="J27" s="74">
        <v>6146.7723312128555</v>
      </c>
      <c r="K27" s="131">
        <v>6666.9581118196666</v>
      </c>
      <c r="L27" s="74">
        <v>6361.9262245629316</v>
      </c>
      <c r="M27" s="131">
        <v>6940.127015865035</v>
      </c>
      <c r="N27" s="74">
        <v>6584.3851037092918</v>
      </c>
      <c r="O27" s="74">
        <v>6789.8875719301868</v>
      </c>
      <c r="P27" s="76" t="s">
        <v>222</v>
      </c>
      <c r="Q27" s="154">
        <f t="shared" si="0"/>
        <v>26201.01081695663</v>
      </c>
      <c r="R27" s="76">
        <f t="shared" si="1"/>
        <v>31822.774191864839</v>
      </c>
    </row>
    <row r="28" spans="1:18" x14ac:dyDescent="0.25">
      <c r="A28" s="44" t="s">
        <v>32</v>
      </c>
      <c r="B28" s="45" t="s">
        <v>33</v>
      </c>
      <c r="C28" s="46" t="s">
        <v>665</v>
      </c>
      <c r="D28" s="74" t="s">
        <v>222</v>
      </c>
      <c r="E28" s="74" t="s">
        <v>222</v>
      </c>
      <c r="F28" s="74" t="s">
        <v>222</v>
      </c>
      <c r="G28" s="131" t="s">
        <v>222</v>
      </c>
      <c r="H28" s="74" t="s">
        <v>222</v>
      </c>
      <c r="I28" s="131" t="s">
        <v>222</v>
      </c>
      <c r="J28" s="74" t="s">
        <v>222</v>
      </c>
      <c r="K28" s="131" t="s">
        <v>222</v>
      </c>
      <c r="L28" s="74" t="s">
        <v>222</v>
      </c>
      <c r="M28" s="131" t="s">
        <v>222</v>
      </c>
      <c r="N28" s="74" t="s">
        <v>222</v>
      </c>
      <c r="O28" s="74" t="s">
        <v>222</v>
      </c>
      <c r="P28" s="76" t="s">
        <v>222</v>
      </c>
      <c r="Q28" s="154" t="str">
        <f t="shared" si="0"/>
        <v>-</v>
      </c>
      <c r="R28" s="76" t="str">
        <f t="shared" si="1"/>
        <v>-</v>
      </c>
    </row>
    <row r="29" spans="1:18" x14ac:dyDescent="0.25">
      <c r="A29" s="44" t="s">
        <v>34</v>
      </c>
      <c r="B29" s="45" t="s">
        <v>35</v>
      </c>
      <c r="C29" s="46" t="s">
        <v>665</v>
      </c>
      <c r="D29" s="74">
        <v>41.235996509999971</v>
      </c>
      <c r="E29" s="74">
        <v>22.082999999999998</v>
      </c>
      <c r="F29" s="74">
        <v>21.507216503460725</v>
      </c>
      <c r="G29" s="131">
        <v>32.346807550000001</v>
      </c>
      <c r="H29" s="74">
        <v>21.589032500000002</v>
      </c>
      <c r="I29" s="131">
        <v>32.840312609999998</v>
      </c>
      <c r="J29" s="74">
        <v>21.806245069999996</v>
      </c>
      <c r="K29" s="131">
        <v>33.200275999999995</v>
      </c>
      <c r="L29" s="74">
        <v>21.942714580000001</v>
      </c>
      <c r="M29" s="131">
        <v>34.19628428</v>
      </c>
      <c r="N29" s="74">
        <v>22.144123109999999</v>
      </c>
      <c r="O29" s="74">
        <v>22.347380335420471</v>
      </c>
      <c r="P29" s="76" t="s">
        <v>222</v>
      </c>
      <c r="Q29" s="154">
        <f t="shared" si="0"/>
        <v>132.58368044000002</v>
      </c>
      <c r="R29" s="76">
        <f t="shared" si="1"/>
        <v>109.82949559542045</v>
      </c>
    </row>
    <row r="30" spans="1:18" x14ac:dyDescent="0.25">
      <c r="A30" s="44" t="s">
        <v>36</v>
      </c>
      <c r="B30" s="45" t="s">
        <v>37</v>
      </c>
      <c r="C30" s="46" t="s">
        <v>665</v>
      </c>
      <c r="D30" s="74">
        <v>0</v>
      </c>
      <c r="E30" s="74">
        <v>0</v>
      </c>
      <c r="F30" s="74">
        <v>0</v>
      </c>
      <c r="G30" s="131">
        <v>0</v>
      </c>
      <c r="H30" s="74">
        <v>0</v>
      </c>
      <c r="I30" s="131">
        <v>0</v>
      </c>
      <c r="J30" s="74">
        <v>0</v>
      </c>
      <c r="K30" s="131">
        <v>0</v>
      </c>
      <c r="L30" s="74">
        <v>0</v>
      </c>
      <c r="M30" s="131">
        <v>0</v>
      </c>
      <c r="N30" s="74">
        <v>0</v>
      </c>
      <c r="O30" s="74">
        <v>0</v>
      </c>
      <c r="P30" s="76" t="s">
        <v>222</v>
      </c>
      <c r="Q30" s="154">
        <f t="shared" si="0"/>
        <v>0</v>
      </c>
      <c r="R30" s="76">
        <f t="shared" si="1"/>
        <v>0</v>
      </c>
    </row>
    <row r="31" spans="1:18" x14ac:dyDescent="0.25">
      <c r="A31" s="44" t="s">
        <v>38</v>
      </c>
      <c r="B31" s="45" t="s">
        <v>39</v>
      </c>
      <c r="C31" s="46" t="s">
        <v>665</v>
      </c>
      <c r="D31" s="74" t="s">
        <v>222</v>
      </c>
      <c r="E31" s="74" t="s">
        <v>222</v>
      </c>
      <c r="F31" s="74" t="s">
        <v>222</v>
      </c>
      <c r="G31" s="131" t="s">
        <v>222</v>
      </c>
      <c r="H31" s="74" t="s">
        <v>222</v>
      </c>
      <c r="I31" s="131" t="s">
        <v>222</v>
      </c>
      <c r="J31" s="74" t="s">
        <v>222</v>
      </c>
      <c r="K31" s="131" t="s">
        <v>222</v>
      </c>
      <c r="L31" s="74" t="s">
        <v>222</v>
      </c>
      <c r="M31" s="131" t="s">
        <v>222</v>
      </c>
      <c r="N31" s="74" t="s">
        <v>222</v>
      </c>
      <c r="O31" s="74" t="s">
        <v>222</v>
      </c>
      <c r="P31" s="76" t="s">
        <v>222</v>
      </c>
      <c r="Q31" s="154" t="str">
        <f t="shared" si="0"/>
        <v>-</v>
      </c>
      <c r="R31" s="76" t="str">
        <f t="shared" si="1"/>
        <v>-</v>
      </c>
    </row>
    <row r="32" spans="1:18" ht="31.5" x14ac:dyDescent="0.25">
      <c r="A32" s="44" t="s">
        <v>40</v>
      </c>
      <c r="B32" s="47" t="s">
        <v>41</v>
      </c>
      <c r="C32" s="46" t="s">
        <v>665</v>
      </c>
      <c r="D32" s="74" t="s">
        <v>222</v>
      </c>
      <c r="E32" s="74" t="s">
        <v>222</v>
      </c>
      <c r="F32" s="74" t="s">
        <v>222</v>
      </c>
      <c r="G32" s="131" t="s">
        <v>222</v>
      </c>
      <c r="H32" s="74" t="s">
        <v>222</v>
      </c>
      <c r="I32" s="131" t="s">
        <v>222</v>
      </c>
      <c r="J32" s="74" t="s">
        <v>222</v>
      </c>
      <c r="K32" s="131" t="s">
        <v>222</v>
      </c>
      <c r="L32" s="74" t="s">
        <v>222</v>
      </c>
      <c r="M32" s="131" t="s">
        <v>222</v>
      </c>
      <c r="N32" s="74" t="s">
        <v>222</v>
      </c>
      <c r="O32" s="74" t="s">
        <v>222</v>
      </c>
      <c r="P32" s="76" t="s">
        <v>222</v>
      </c>
      <c r="Q32" s="154" t="str">
        <f t="shared" si="0"/>
        <v>-</v>
      </c>
      <c r="R32" s="76" t="str">
        <f t="shared" si="1"/>
        <v>-</v>
      </c>
    </row>
    <row r="33" spans="1:18" x14ac:dyDescent="0.25">
      <c r="A33" s="44" t="s">
        <v>42</v>
      </c>
      <c r="B33" s="48" t="s">
        <v>594</v>
      </c>
      <c r="C33" s="46" t="s">
        <v>665</v>
      </c>
      <c r="D33" s="74" t="s">
        <v>222</v>
      </c>
      <c r="E33" s="74" t="s">
        <v>222</v>
      </c>
      <c r="F33" s="74" t="s">
        <v>222</v>
      </c>
      <c r="G33" s="131" t="s">
        <v>222</v>
      </c>
      <c r="H33" s="74" t="s">
        <v>222</v>
      </c>
      <c r="I33" s="131" t="s">
        <v>222</v>
      </c>
      <c r="J33" s="74" t="s">
        <v>222</v>
      </c>
      <c r="K33" s="131" t="s">
        <v>222</v>
      </c>
      <c r="L33" s="74" t="s">
        <v>222</v>
      </c>
      <c r="M33" s="131" t="s">
        <v>222</v>
      </c>
      <c r="N33" s="74" t="s">
        <v>222</v>
      </c>
      <c r="O33" s="74" t="s">
        <v>222</v>
      </c>
      <c r="P33" s="76" t="s">
        <v>222</v>
      </c>
      <c r="Q33" s="154" t="str">
        <f t="shared" si="0"/>
        <v>-</v>
      </c>
      <c r="R33" s="76" t="str">
        <f t="shared" si="1"/>
        <v>-</v>
      </c>
    </row>
    <row r="34" spans="1:18" x14ac:dyDescent="0.25">
      <c r="A34" s="44" t="s">
        <v>44</v>
      </c>
      <c r="B34" s="48" t="s">
        <v>45</v>
      </c>
      <c r="C34" s="46" t="s">
        <v>665</v>
      </c>
      <c r="D34" s="74" t="s">
        <v>222</v>
      </c>
      <c r="E34" s="74" t="s">
        <v>222</v>
      </c>
      <c r="F34" s="74" t="s">
        <v>222</v>
      </c>
      <c r="G34" s="131" t="s">
        <v>222</v>
      </c>
      <c r="H34" s="74" t="s">
        <v>222</v>
      </c>
      <c r="I34" s="131" t="s">
        <v>222</v>
      </c>
      <c r="J34" s="74" t="s">
        <v>222</v>
      </c>
      <c r="K34" s="131" t="s">
        <v>222</v>
      </c>
      <c r="L34" s="74" t="s">
        <v>222</v>
      </c>
      <c r="M34" s="131" t="s">
        <v>222</v>
      </c>
      <c r="N34" s="74" t="s">
        <v>222</v>
      </c>
      <c r="O34" s="74" t="s">
        <v>222</v>
      </c>
      <c r="P34" s="76" t="s">
        <v>222</v>
      </c>
      <c r="Q34" s="154" t="str">
        <f t="shared" si="0"/>
        <v>-</v>
      </c>
      <c r="R34" s="76" t="str">
        <f t="shared" si="1"/>
        <v>-</v>
      </c>
    </row>
    <row r="35" spans="1:18" x14ac:dyDescent="0.25">
      <c r="A35" s="44" t="s">
        <v>46</v>
      </c>
      <c r="B35" s="45" t="s">
        <v>47</v>
      </c>
      <c r="C35" s="46" t="s">
        <v>665</v>
      </c>
      <c r="D35" s="74">
        <v>27.530935104715947</v>
      </c>
      <c r="E35" s="74">
        <v>111.3764311069166</v>
      </c>
      <c r="F35" s="74">
        <v>126.18287780000001</v>
      </c>
      <c r="G35" s="131">
        <v>51.654863435999999</v>
      </c>
      <c r="H35" s="74">
        <v>189.56610151000001</v>
      </c>
      <c r="I35" s="131">
        <v>61.286071023840002</v>
      </c>
      <c r="J35" s="74">
        <v>260.62169526999998</v>
      </c>
      <c r="K35" s="131">
        <v>70.842806915193592</v>
      </c>
      <c r="L35" s="74">
        <v>336.27924015999997</v>
      </c>
      <c r="M35" s="131">
        <v>72.968091122649412</v>
      </c>
      <c r="N35" s="74">
        <v>350.25945238999998</v>
      </c>
      <c r="O35" s="74">
        <v>364.82086711677869</v>
      </c>
      <c r="P35" s="76" t="s">
        <v>222</v>
      </c>
      <c r="Q35" s="154">
        <f t="shared" si="0"/>
        <v>256.75183249768304</v>
      </c>
      <c r="R35" s="76">
        <f t="shared" si="1"/>
        <v>1501.5473564467784</v>
      </c>
    </row>
    <row r="36" spans="1:18" ht="31.5" x14ac:dyDescent="0.25">
      <c r="A36" s="44" t="s">
        <v>48</v>
      </c>
      <c r="B36" s="49" t="s">
        <v>49</v>
      </c>
      <c r="C36" s="46" t="s">
        <v>665</v>
      </c>
      <c r="D36" s="74">
        <v>5218.919571557999</v>
      </c>
      <c r="E36" s="74">
        <f>E42+E44+E45+E50</f>
        <v>5292.0027027103124</v>
      </c>
      <c r="F36" s="74">
        <f>F42+F44+F45+F50</f>
        <v>5625.518574147437</v>
      </c>
      <c r="G36" s="131">
        <v>5679.6741136936953</v>
      </c>
      <c r="H36" s="74">
        <f>H42+H44+H45+H50</f>
        <v>5831.6832971656995</v>
      </c>
      <c r="I36" s="131">
        <v>5803.609112799325</v>
      </c>
      <c r="J36" s="74">
        <f>J42+J44+J45+J50</f>
        <v>6038.7081842163152</v>
      </c>
      <c r="K36" s="131">
        <v>5957.4686734744664</v>
      </c>
      <c r="L36" s="74">
        <f>L42+L44+L45+L50</f>
        <v>6283.4495869589546</v>
      </c>
      <c r="M36" s="131">
        <v>6149.5619788417443</v>
      </c>
      <c r="N36" s="74">
        <f>N42+N44+N45+N50</f>
        <v>6464.7604504895862</v>
      </c>
      <c r="O36" s="74">
        <f>O42+O44+O45+O50</f>
        <v>6686.5589991482684</v>
      </c>
      <c r="P36" s="76" t="s">
        <v>222</v>
      </c>
      <c r="Q36" s="154">
        <f t="shared" si="0"/>
        <v>23590.313878809233</v>
      </c>
      <c r="R36" s="76">
        <f t="shared" si="1"/>
        <v>31305.160517978824</v>
      </c>
    </row>
    <row r="37" spans="1:18" x14ac:dyDescent="0.25">
      <c r="A37" s="44" t="s">
        <v>50</v>
      </c>
      <c r="B37" s="45" t="s">
        <v>666</v>
      </c>
      <c r="C37" s="46" t="s">
        <v>665</v>
      </c>
      <c r="D37" s="74" t="s">
        <v>222</v>
      </c>
      <c r="E37" s="74" t="s">
        <v>222</v>
      </c>
      <c r="F37" s="74" t="s">
        <v>222</v>
      </c>
      <c r="G37" s="131" t="s">
        <v>222</v>
      </c>
      <c r="H37" s="74" t="s">
        <v>222</v>
      </c>
      <c r="I37" s="131" t="s">
        <v>222</v>
      </c>
      <c r="J37" s="74" t="s">
        <v>222</v>
      </c>
      <c r="K37" s="131" t="s">
        <v>222</v>
      </c>
      <c r="L37" s="74" t="s">
        <v>222</v>
      </c>
      <c r="M37" s="131" t="s">
        <v>222</v>
      </c>
      <c r="N37" s="74" t="s">
        <v>222</v>
      </c>
      <c r="O37" s="74" t="s">
        <v>222</v>
      </c>
      <c r="P37" s="76" t="s">
        <v>222</v>
      </c>
      <c r="Q37" s="154" t="str">
        <f t="shared" si="0"/>
        <v>-</v>
      </c>
      <c r="R37" s="76" t="str">
        <f t="shared" si="1"/>
        <v>-</v>
      </c>
    </row>
    <row r="38" spans="1:18" ht="31.5" x14ac:dyDescent="0.25">
      <c r="A38" s="44" t="s">
        <v>51</v>
      </c>
      <c r="B38" s="50" t="s">
        <v>23</v>
      </c>
      <c r="C38" s="46" t="s">
        <v>665</v>
      </c>
      <c r="D38" s="74" t="s">
        <v>222</v>
      </c>
      <c r="E38" s="74" t="s">
        <v>222</v>
      </c>
      <c r="F38" s="74" t="s">
        <v>222</v>
      </c>
      <c r="G38" s="131" t="s">
        <v>222</v>
      </c>
      <c r="H38" s="74" t="s">
        <v>222</v>
      </c>
      <c r="I38" s="131" t="s">
        <v>222</v>
      </c>
      <c r="J38" s="74" t="s">
        <v>222</v>
      </c>
      <c r="K38" s="131" t="s">
        <v>222</v>
      </c>
      <c r="L38" s="74" t="s">
        <v>222</v>
      </c>
      <c r="M38" s="131" t="s">
        <v>222</v>
      </c>
      <c r="N38" s="74" t="s">
        <v>222</v>
      </c>
      <c r="O38" s="74" t="s">
        <v>222</v>
      </c>
      <c r="P38" s="76" t="s">
        <v>222</v>
      </c>
      <c r="Q38" s="154" t="str">
        <f t="shared" si="0"/>
        <v>-</v>
      </c>
      <c r="R38" s="76" t="str">
        <f t="shared" si="1"/>
        <v>-</v>
      </c>
    </row>
    <row r="39" spans="1:18" ht="31.5" x14ac:dyDescent="0.25">
      <c r="A39" s="44" t="s">
        <v>52</v>
      </c>
      <c r="B39" s="50" t="s">
        <v>25</v>
      </c>
      <c r="C39" s="46" t="s">
        <v>665</v>
      </c>
      <c r="D39" s="74" t="s">
        <v>222</v>
      </c>
      <c r="E39" s="74" t="s">
        <v>222</v>
      </c>
      <c r="F39" s="74" t="s">
        <v>222</v>
      </c>
      <c r="G39" s="131" t="s">
        <v>222</v>
      </c>
      <c r="H39" s="74" t="s">
        <v>222</v>
      </c>
      <c r="I39" s="131" t="s">
        <v>222</v>
      </c>
      <c r="J39" s="74" t="s">
        <v>222</v>
      </c>
      <c r="K39" s="131" t="s">
        <v>222</v>
      </c>
      <c r="L39" s="74" t="s">
        <v>222</v>
      </c>
      <c r="M39" s="131" t="s">
        <v>222</v>
      </c>
      <c r="N39" s="74" t="s">
        <v>222</v>
      </c>
      <c r="O39" s="74" t="s">
        <v>222</v>
      </c>
      <c r="P39" s="76" t="s">
        <v>222</v>
      </c>
      <c r="Q39" s="154" t="str">
        <f t="shared" si="0"/>
        <v>-</v>
      </c>
      <c r="R39" s="76" t="str">
        <f t="shared" si="1"/>
        <v>-</v>
      </c>
    </row>
    <row r="40" spans="1:18" ht="31.5" x14ac:dyDescent="0.25">
      <c r="A40" s="44" t="s">
        <v>53</v>
      </c>
      <c r="B40" s="50" t="s">
        <v>27</v>
      </c>
      <c r="C40" s="46" t="s">
        <v>665</v>
      </c>
      <c r="D40" s="74" t="s">
        <v>222</v>
      </c>
      <c r="E40" s="74" t="s">
        <v>222</v>
      </c>
      <c r="F40" s="74" t="s">
        <v>222</v>
      </c>
      <c r="G40" s="131" t="s">
        <v>222</v>
      </c>
      <c r="H40" s="74" t="s">
        <v>222</v>
      </c>
      <c r="I40" s="131" t="s">
        <v>222</v>
      </c>
      <c r="J40" s="74" t="s">
        <v>222</v>
      </c>
      <c r="K40" s="131" t="s">
        <v>222</v>
      </c>
      <c r="L40" s="74" t="s">
        <v>222</v>
      </c>
      <c r="M40" s="131" t="s">
        <v>222</v>
      </c>
      <c r="N40" s="74" t="s">
        <v>222</v>
      </c>
      <c r="O40" s="74" t="s">
        <v>222</v>
      </c>
      <c r="P40" s="76" t="s">
        <v>222</v>
      </c>
      <c r="Q40" s="154" t="str">
        <f t="shared" si="0"/>
        <v>-</v>
      </c>
      <c r="R40" s="76" t="str">
        <f t="shared" si="1"/>
        <v>-</v>
      </c>
    </row>
    <row r="41" spans="1:18" x14ac:dyDescent="0.25">
      <c r="A41" s="44" t="s">
        <v>54</v>
      </c>
      <c r="B41" s="45" t="s">
        <v>29</v>
      </c>
      <c r="C41" s="46" t="s">
        <v>665</v>
      </c>
      <c r="D41" s="74" t="s">
        <v>222</v>
      </c>
      <c r="E41" s="74" t="s">
        <v>222</v>
      </c>
      <c r="F41" s="74" t="s">
        <v>222</v>
      </c>
      <c r="G41" s="131" t="s">
        <v>222</v>
      </c>
      <c r="H41" s="74" t="s">
        <v>222</v>
      </c>
      <c r="I41" s="131" t="s">
        <v>222</v>
      </c>
      <c r="J41" s="74" t="s">
        <v>222</v>
      </c>
      <c r="K41" s="131" t="s">
        <v>222</v>
      </c>
      <c r="L41" s="74" t="s">
        <v>222</v>
      </c>
      <c r="M41" s="131" t="s">
        <v>222</v>
      </c>
      <c r="N41" s="74" t="s">
        <v>222</v>
      </c>
      <c r="O41" s="74" t="s">
        <v>222</v>
      </c>
      <c r="P41" s="76" t="s">
        <v>222</v>
      </c>
      <c r="Q41" s="154" t="str">
        <f t="shared" si="0"/>
        <v>-</v>
      </c>
      <c r="R41" s="76" t="str">
        <f t="shared" si="1"/>
        <v>-</v>
      </c>
    </row>
    <row r="42" spans="1:18" x14ac:dyDescent="0.25">
      <c r="A42" s="44" t="s">
        <v>55</v>
      </c>
      <c r="B42" s="45" t="s">
        <v>31</v>
      </c>
      <c r="C42" s="46" t="s">
        <v>665</v>
      </c>
      <c r="D42" s="74">
        <v>5157.0753549899991</v>
      </c>
      <c r="E42" s="74">
        <v>5190.8232338400012</v>
      </c>
      <c r="F42" s="74">
        <v>5478.7154527174371</v>
      </c>
      <c r="G42" s="131">
        <v>5613.5969519259552</v>
      </c>
      <c r="H42" s="74">
        <v>5629.2154725226801</v>
      </c>
      <c r="I42" s="131">
        <v>5734.877624499738</v>
      </c>
      <c r="J42" s="74">
        <v>5773.8703907829622</v>
      </c>
      <c r="K42" s="131">
        <v>5886.3362283033739</v>
      </c>
      <c r="L42" s="74">
        <v>5952.218251500467</v>
      </c>
      <c r="M42" s="131">
        <v>6076.2955603155197</v>
      </c>
      <c r="N42" s="74">
        <v>6121.0195264825834</v>
      </c>
      <c r="O42" s="74">
        <v>6329.7983671549664</v>
      </c>
      <c r="P42" s="76" t="s">
        <v>222</v>
      </c>
      <c r="Q42" s="154">
        <f t="shared" si="0"/>
        <v>23311.106365044587</v>
      </c>
      <c r="R42" s="76">
        <f t="shared" si="1"/>
        <v>29806.122008443657</v>
      </c>
    </row>
    <row r="43" spans="1:18" x14ac:dyDescent="0.25">
      <c r="A43" s="44" t="s">
        <v>56</v>
      </c>
      <c r="B43" s="45" t="s">
        <v>33</v>
      </c>
      <c r="C43" s="46" t="s">
        <v>665</v>
      </c>
      <c r="D43" s="74" t="s">
        <v>222</v>
      </c>
      <c r="E43" s="74" t="s">
        <v>222</v>
      </c>
      <c r="F43" s="74" t="s">
        <v>222</v>
      </c>
      <c r="G43" s="131" t="s">
        <v>222</v>
      </c>
      <c r="H43" s="74" t="s">
        <v>222</v>
      </c>
      <c r="I43" s="131" t="s">
        <v>222</v>
      </c>
      <c r="J43" s="74" t="s">
        <v>222</v>
      </c>
      <c r="K43" s="131" t="s">
        <v>222</v>
      </c>
      <c r="L43" s="74" t="s">
        <v>222</v>
      </c>
      <c r="M43" s="131" t="s">
        <v>222</v>
      </c>
      <c r="N43" s="74" t="s">
        <v>222</v>
      </c>
      <c r="O43" s="74" t="s">
        <v>222</v>
      </c>
      <c r="P43" s="76" t="s">
        <v>222</v>
      </c>
      <c r="Q43" s="154" t="str">
        <f t="shared" si="0"/>
        <v>-</v>
      </c>
      <c r="R43" s="76" t="str">
        <f t="shared" si="1"/>
        <v>-</v>
      </c>
    </row>
    <row r="44" spans="1:18" x14ac:dyDescent="0.25">
      <c r="A44" s="44" t="s">
        <v>57</v>
      </c>
      <c r="B44" s="45" t="s">
        <v>35</v>
      </c>
      <c r="C44" s="46" t="s">
        <v>665</v>
      </c>
      <c r="D44" s="74">
        <v>39.414742237999903</v>
      </c>
      <c r="E44" s="74">
        <v>32.411217210311165</v>
      </c>
      <c r="F44" s="74">
        <v>36.559261010000007</v>
      </c>
      <c r="G44" s="131">
        <v>36.965385864254571</v>
      </c>
      <c r="H44" s="74">
        <v>36.845793971100008</v>
      </c>
      <c r="I44" s="131">
        <v>37.256744006145333</v>
      </c>
      <c r="J44" s="74">
        <v>37.135192261811007</v>
      </c>
      <c r="K44" s="131">
        <v>37.55101604937731</v>
      </c>
      <c r="L44" s="74">
        <v>37.427484535429066</v>
      </c>
      <c r="M44" s="131">
        <v>38.677546530858628</v>
      </c>
      <c r="N44" s="74">
        <v>37.722699731783443</v>
      </c>
      <c r="O44" s="74">
        <v>38.020243484631543</v>
      </c>
      <c r="P44" s="76" t="s">
        <v>222</v>
      </c>
      <c r="Q44" s="154">
        <f t="shared" si="0"/>
        <v>150.45069245063584</v>
      </c>
      <c r="R44" s="76">
        <f t="shared" si="1"/>
        <v>187.1514139847551</v>
      </c>
    </row>
    <row r="45" spans="1:18" x14ac:dyDescent="0.25">
      <c r="A45" s="44" t="s">
        <v>58</v>
      </c>
      <c r="B45" s="45" t="s">
        <v>37</v>
      </c>
      <c r="C45" s="46" t="s">
        <v>665</v>
      </c>
      <c r="D45" s="74">
        <v>0</v>
      </c>
      <c r="E45" s="74">
        <v>0</v>
      </c>
      <c r="F45" s="74">
        <v>0</v>
      </c>
      <c r="G45" s="131">
        <v>0</v>
      </c>
      <c r="H45" s="74">
        <v>0</v>
      </c>
      <c r="I45" s="131">
        <v>0</v>
      </c>
      <c r="J45" s="74">
        <v>0</v>
      </c>
      <c r="K45" s="131">
        <v>0</v>
      </c>
      <c r="L45" s="74">
        <v>0</v>
      </c>
      <c r="M45" s="131">
        <v>0</v>
      </c>
      <c r="N45" s="74">
        <v>0</v>
      </c>
      <c r="O45" s="74">
        <v>0</v>
      </c>
      <c r="P45" s="76" t="s">
        <v>222</v>
      </c>
      <c r="Q45" s="154">
        <f t="shared" si="0"/>
        <v>0</v>
      </c>
      <c r="R45" s="76">
        <f t="shared" si="1"/>
        <v>0</v>
      </c>
    </row>
    <row r="46" spans="1:18" x14ac:dyDescent="0.25">
      <c r="A46" s="44" t="s">
        <v>59</v>
      </c>
      <c r="B46" s="45" t="s">
        <v>39</v>
      </c>
      <c r="C46" s="46" t="s">
        <v>665</v>
      </c>
      <c r="D46" s="74" t="s">
        <v>222</v>
      </c>
      <c r="E46" s="74" t="s">
        <v>222</v>
      </c>
      <c r="F46" s="74" t="s">
        <v>222</v>
      </c>
      <c r="G46" s="131" t="s">
        <v>222</v>
      </c>
      <c r="H46" s="74" t="s">
        <v>222</v>
      </c>
      <c r="I46" s="131" t="s">
        <v>222</v>
      </c>
      <c r="J46" s="74" t="s">
        <v>222</v>
      </c>
      <c r="K46" s="131" t="s">
        <v>222</v>
      </c>
      <c r="L46" s="74" t="s">
        <v>222</v>
      </c>
      <c r="M46" s="131" t="s">
        <v>222</v>
      </c>
      <c r="N46" s="74" t="s">
        <v>222</v>
      </c>
      <c r="O46" s="74" t="s">
        <v>222</v>
      </c>
      <c r="P46" s="76" t="s">
        <v>222</v>
      </c>
      <c r="Q46" s="154" t="str">
        <f t="shared" si="0"/>
        <v>-</v>
      </c>
      <c r="R46" s="76" t="str">
        <f t="shared" si="1"/>
        <v>-</v>
      </c>
    </row>
    <row r="47" spans="1:18" ht="31.5" x14ac:dyDescent="0.25">
      <c r="A47" s="44" t="s">
        <v>60</v>
      </c>
      <c r="B47" s="47" t="s">
        <v>41</v>
      </c>
      <c r="C47" s="46" t="s">
        <v>665</v>
      </c>
      <c r="D47" s="74" t="s">
        <v>222</v>
      </c>
      <c r="E47" s="74" t="s">
        <v>222</v>
      </c>
      <c r="F47" s="74" t="s">
        <v>222</v>
      </c>
      <c r="G47" s="131" t="s">
        <v>222</v>
      </c>
      <c r="H47" s="74" t="s">
        <v>222</v>
      </c>
      <c r="I47" s="131" t="s">
        <v>222</v>
      </c>
      <c r="J47" s="74" t="s">
        <v>222</v>
      </c>
      <c r="K47" s="131" t="s">
        <v>222</v>
      </c>
      <c r="L47" s="74" t="s">
        <v>222</v>
      </c>
      <c r="M47" s="131" t="s">
        <v>222</v>
      </c>
      <c r="N47" s="74" t="s">
        <v>222</v>
      </c>
      <c r="O47" s="74" t="s">
        <v>222</v>
      </c>
      <c r="P47" s="76" t="s">
        <v>222</v>
      </c>
      <c r="Q47" s="154" t="str">
        <f t="shared" si="0"/>
        <v>-</v>
      </c>
      <c r="R47" s="76" t="str">
        <f t="shared" si="1"/>
        <v>-</v>
      </c>
    </row>
    <row r="48" spans="1:18" x14ac:dyDescent="0.25">
      <c r="A48" s="44" t="s">
        <v>61</v>
      </c>
      <c r="B48" s="50" t="s">
        <v>594</v>
      </c>
      <c r="C48" s="46" t="s">
        <v>665</v>
      </c>
      <c r="D48" s="74" t="s">
        <v>222</v>
      </c>
      <c r="E48" s="74" t="s">
        <v>222</v>
      </c>
      <c r="F48" s="74" t="s">
        <v>222</v>
      </c>
      <c r="G48" s="131" t="s">
        <v>222</v>
      </c>
      <c r="H48" s="74" t="s">
        <v>222</v>
      </c>
      <c r="I48" s="131" t="s">
        <v>222</v>
      </c>
      <c r="J48" s="74" t="s">
        <v>222</v>
      </c>
      <c r="K48" s="131" t="s">
        <v>222</v>
      </c>
      <c r="L48" s="74" t="s">
        <v>222</v>
      </c>
      <c r="M48" s="131" t="s">
        <v>222</v>
      </c>
      <c r="N48" s="74" t="s">
        <v>222</v>
      </c>
      <c r="O48" s="74" t="s">
        <v>222</v>
      </c>
      <c r="P48" s="76" t="s">
        <v>222</v>
      </c>
      <c r="Q48" s="154" t="str">
        <f t="shared" si="0"/>
        <v>-</v>
      </c>
      <c r="R48" s="76" t="str">
        <f t="shared" si="1"/>
        <v>-</v>
      </c>
    </row>
    <row r="49" spans="1:21" x14ac:dyDescent="0.25">
      <c r="A49" s="44" t="s">
        <v>62</v>
      </c>
      <c r="B49" s="50" t="s">
        <v>45</v>
      </c>
      <c r="C49" s="46" t="s">
        <v>665</v>
      </c>
      <c r="D49" s="74" t="s">
        <v>222</v>
      </c>
      <c r="E49" s="74" t="s">
        <v>222</v>
      </c>
      <c r="F49" s="74" t="s">
        <v>222</v>
      </c>
      <c r="G49" s="131" t="s">
        <v>222</v>
      </c>
      <c r="H49" s="74" t="s">
        <v>222</v>
      </c>
      <c r="I49" s="131" t="s">
        <v>222</v>
      </c>
      <c r="J49" s="74" t="s">
        <v>222</v>
      </c>
      <c r="K49" s="131" t="s">
        <v>222</v>
      </c>
      <c r="L49" s="74" t="s">
        <v>222</v>
      </c>
      <c r="M49" s="131" t="s">
        <v>222</v>
      </c>
      <c r="N49" s="74" t="s">
        <v>222</v>
      </c>
      <c r="O49" s="74" t="s">
        <v>222</v>
      </c>
      <c r="P49" s="76" t="s">
        <v>222</v>
      </c>
      <c r="Q49" s="154" t="str">
        <f t="shared" si="0"/>
        <v>-</v>
      </c>
      <c r="R49" s="76" t="str">
        <f t="shared" si="1"/>
        <v>-</v>
      </c>
    </row>
    <row r="50" spans="1:21" x14ac:dyDescent="0.25">
      <c r="A50" s="44" t="s">
        <v>63</v>
      </c>
      <c r="B50" s="45" t="s">
        <v>47</v>
      </c>
      <c r="C50" s="46" t="s">
        <v>665</v>
      </c>
      <c r="D50" s="74">
        <v>22.429474329999998</v>
      </c>
      <c r="E50" s="74">
        <v>68.76825165999999</v>
      </c>
      <c r="F50" s="74">
        <v>110.24386042000002</v>
      </c>
      <c r="G50" s="131">
        <v>29.111775903486109</v>
      </c>
      <c r="H50" s="74">
        <v>165.62203067191953</v>
      </c>
      <c r="I50" s="131">
        <v>31.474744293441155</v>
      </c>
      <c r="J50" s="74">
        <v>227.70260117154203</v>
      </c>
      <c r="K50" s="131">
        <v>33.581429121714926</v>
      </c>
      <c r="L50" s="74">
        <v>293.80385092305801</v>
      </c>
      <c r="M50" s="131">
        <v>34.588871995366375</v>
      </c>
      <c r="N50" s="74">
        <v>306.01822427522012</v>
      </c>
      <c r="O50" s="74">
        <v>318.74038850867015</v>
      </c>
      <c r="P50" s="76" t="s">
        <v>222</v>
      </c>
      <c r="Q50" s="154">
        <f t="shared" si="0"/>
        <v>128.75682131400856</v>
      </c>
      <c r="R50" s="76">
        <f t="shared" si="1"/>
        <v>1311.8870955504099</v>
      </c>
    </row>
    <row r="51" spans="1:21" x14ac:dyDescent="0.25">
      <c r="A51" s="44" t="s">
        <v>64</v>
      </c>
      <c r="B51" s="51" t="s">
        <v>65</v>
      </c>
      <c r="C51" s="46" t="s">
        <v>665</v>
      </c>
      <c r="D51" s="74">
        <v>518.21129399000006</v>
      </c>
      <c r="E51" s="74">
        <f>E52+E53+E58+E59</f>
        <v>543.19595904000005</v>
      </c>
      <c r="F51" s="74">
        <f>F52+F53+F58+F59</f>
        <v>540.00655570000004</v>
      </c>
      <c r="G51" s="131">
        <v>547.02827720052812</v>
      </c>
      <c r="H51" s="74">
        <f>H52+H53+H58+H59</f>
        <v>546.54160083000011</v>
      </c>
      <c r="I51" s="131">
        <v>555.84599401311743</v>
      </c>
      <c r="J51" s="74">
        <f>J52+J53+J58+J59</f>
        <v>558.7064687300001</v>
      </c>
      <c r="K51" s="131">
        <v>564.91043821485516</v>
      </c>
      <c r="L51" s="74">
        <f>L52+L53+L58+L59</f>
        <v>570.6507376200002</v>
      </c>
      <c r="M51" s="131">
        <v>582.65499504880086</v>
      </c>
      <c r="N51" s="74">
        <f>N52+N53+N58+N59</f>
        <v>582.97303598000008</v>
      </c>
      <c r="O51" s="74">
        <f>O52+O53+O58+O59</f>
        <v>597.65851838000015</v>
      </c>
      <c r="P51" s="76" t="s">
        <v>222</v>
      </c>
      <c r="Q51" s="154">
        <f t="shared" si="0"/>
        <v>2250.4397044773013</v>
      </c>
      <c r="R51" s="76">
        <f t="shared" si="1"/>
        <v>2856.5303615400007</v>
      </c>
    </row>
    <row r="52" spans="1:21" x14ac:dyDescent="0.25">
      <c r="A52" s="44" t="s">
        <v>51</v>
      </c>
      <c r="B52" s="50" t="s">
        <v>66</v>
      </c>
      <c r="C52" s="46" t="s">
        <v>665</v>
      </c>
      <c r="D52" s="74">
        <v>0</v>
      </c>
      <c r="E52" s="74">
        <v>0</v>
      </c>
      <c r="F52" s="74">
        <v>0</v>
      </c>
      <c r="G52" s="131">
        <v>0</v>
      </c>
      <c r="H52" s="74">
        <v>0</v>
      </c>
      <c r="I52" s="131">
        <v>0</v>
      </c>
      <c r="J52" s="74">
        <v>0</v>
      </c>
      <c r="K52" s="131">
        <v>0</v>
      </c>
      <c r="L52" s="74">
        <v>0</v>
      </c>
      <c r="M52" s="131">
        <v>0</v>
      </c>
      <c r="N52" s="74">
        <v>0</v>
      </c>
      <c r="O52" s="74">
        <v>0</v>
      </c>
      <c r="P52" s="76" t="s">
        <v>222</v>
      </c>
      <c r="Q52" s="154">
        <f t="shared" si="0"/>
        <v>0</v>
      </c>
      <c r="R52" s="76">
        <f t="shared" si="1"/>
        <v>0</v>
      </c>
    </row>
    <row r="53" spans="1:21" x14ac:dyDescent="0.25">
      <c r="A53" s="44" t="s">
        <v>52</v>
      </c>
      <c r="B53" s="48" t="s">
        <v>67</v>
      </c>
      <c r="C53" s="46" t="s">
        <v>665</v>
      </c>
      <c r="D53" s="74">
        <v>336.48231278000003</v>
      </c>
      <c r="E53" s="74">
        <f>E54+E57</f>
        <v>328.92016520999999</v>
      </c>
      <c r="F53" s="74">
        <f>F54+F57</f>
        <v>369.03151545000003</v>
      </c>
      <c r="G53" s="131">
        <v>371.27790529000004</v>
      </c>
      <c r="H53" s="74">
        <f>H54+H57</f>
        <v>375.56656057999999</v>
      </c>
      <c r="I53" s="131">
        <v>381.62039555999996</v>
      </c>
      <c r="J53" s="74">
        <f>J54+J57</f>
        <v>387.73142847999998</v>
      </c>
      <c r="K53" s="131">
        <v>392.17911774999999</v>
      </c>
      <c r="L53" s="74">
        <f>L54+L57</f>
        <v>399.67569737000002</v>
      </c>
      <c r="M53" s="131">
        <v>404.74173496999998</v>
      </c>
      <c r="N53" s="74">
        <f>N54+N57</f>
        <v>411.99799572999996</v>
      </c>
      <c r="O53" s="74">
        <f>O54+O57</f>
        <v>426.68347813000003</v>
      </c>
      <c r="P53" s="76" t="s">
        <v>222</v>
      </c>
      <c r="Q53" s="154">
        <f t="shared" si="0"/>
        <v>1549.8191535699998</v>
      </c>
      <c r="R53" s="76">
        <f t="shared" si="1"/>
        <v>2001.6551602899999</v>
      </c>
    </row>
    <row r="54" spans="1:21" ht="31.5" x14ac:dyDescent="0.25">
      <c r="A54" s="44" t="s">
        <v>68</v>
      </c>
      <c r="B54" s="52" t="s">
        <v>69</v>
      </c>
      <c r="C54" s="46" t="s">
        <v>665</v>
      </c>
      <c r="D54" s="74">
        <v>336.48231278000003</v>
      </c>
      <c r="E54" s="74">
        <f>E55+E56</f>
        <v>328.92016520999999</v>
      </c>
      <c r="F54" s="74">
        <f>F55+F56</f>
        <v>369.03151545000003</v>
      </c>
      <c r="G54" s="131">
        <v>371.27790529000004</v>
      </c>
      <c r="H54" s="74">
        <f>H55+H56</f>
        <v>375.56656057999999</v>
      </c>
      <c r="I54" s="131">
        <v>381.62039555999996</v>
      </c>
      <c r="J54" s="74">
        <f>J55+J56</f>
        <v>387.73142847999998</v>
      </c>
      <c r="K54" s="131">
        <v>392.17911774999999</v>
      </c>
      <c r="L54" s="74">
        <f>L55+L56</f>
        <v>399.67569737000002</v>
      </c>
      <c r="M54" s="131">
        <v>404.74173496999998</v>
      </c>
      <c r="N54" s="74">
        <f>N55+N56</f>
        <v>411.99799572999996</v>
      </c>
      <c r="O54" s="74">
        <f>O55+O56</f>
        <v>426.68347813000003</v>
      </c>
      <c r="P54" s="76" t="s">
        <v>222</v>
      </c>
      <c r="Q54" s="154">
        <f t="shared" si="0"/>
        <v>1549.8191535699998</v>
      </c>
      <c r="R54" s="76">
        <f t="shared" si="1"/>
        <v>2001.6551602899999</v>
      </c>
      <c r="T54" s="132"/>
      <c r="U54" s="132"/>
    </row>
    <row r="55" spans="1:21" ht="31.5" x14ac:dyDescent="0.25">
      <c r="A55" s="44" t="s">
        <v>70</v>
      </c>
      <c r="B55" s="53" t="s">
        <v>71</v>
      </c>
      <c r="C55" s="46" t="s">
        <v>665</v>
      </c>
      <c r="D55" s="74">
        <v>336.48231278000003</v>
      </c>
      <c r="E55" s="74">
        <v>328.92016520999999</v>
      </c>
      <c r="F55" s="74">
        <v>369.03151545000003</v>
      </c>
      <c r="G55" s="131">
        <v>371.27790529000004</v>
      </c>
      <c r="H55" s="74">
        <v>375.56656057999999</v>
      </c>
      <c r="I55" s="131">
        <v>381.62039555999996</v>
      </c>
      <c r="J55" s="74">
        <v>387.73142847999998</v>
      </c>
      <c r="K55" s="131">
        <v>392.17911774999999</v>
      </c>
      <c r="L55" s="74">
        <v>399.67569737000002</v>
      </c>
      <c r="M55" s="131">
        <v>404.74173496999998</v>
      </c>
      <c r="N55" s="74">
        <v>411.99799572999996</v>
      </c>
      <c r="O55" s="74">
        <v>426.68347813000003</v>
      </c>
      <c r="P55" s="76" t="s">
        <v>222</v>
      </c>
      <c r="Q55" s="154">
        <f t="shared" si="0"/>
        <v>1549.8191535699998</v>
      </c>
      <c r="R55" s="76">
        <f t="shared" si="1"/>
        <v>2001.6551602899999</v>
      </c>
      <c r="T55" s="133"/>
      <c r="U55" s="132"/>
    </row>
    <row r="56" spans="1:21" x14ac:dyDescent="0.25">
      <c r="A56" s="44" t="s">
        <v>72</v>
      </c>
      <c r="B56" s="53" t="s">
        <v>73</v>
      </c>
      <c r="C56" s="46" t="s">
        <v>665</v>
      </c>
      <c r="D56" s="74">
        <v>0</v>
      </c>
      <c r="E56" s="74">
        <v>0</v>
      </c>
      <c r="F56" s="74">
        <v>0</v>
      </c>
      <c r="G56" s="131">
        <v>0</v>
      </c>
      <c r="H56" s="74">
        <v>0</v>
      </c>
      <c r="I56" s="131">
        <v>0</v>
      </c>
      <c r="J56" s="74">
        <v>0</v>
      </c>
      <c r="K56" s="131">
        <v>0</v>
      </c>
      <c r="L56" s="74">
        <v>0</v>
      </c>
      <c r="M56" s="131">
        <v>0</v>
      </c>
      <c r="N56" s="74">
        <v>0</v>
      </c>
      <c r="O56" s="74">
        <v>0</v>
      </c>
      <c r="P56" s="76" t="s">
        <v>222</v>
      </c>
      <c r="Q56" s="154">
        <f t="shared" si="0"/>
        <v>0</v>
      </c>
      <c r="R56" s="76">
        <f t="shared" si="1"/>
        <v>0</v>
      </c>
      <c r="T56" s="132"/>
      <c r="U56" s="132"/>
    </row>
    <row r="57" spans="1:21" x14ac:dyDescent="0.25">
      <c r="A57" s="44" t="s">
        <v>74</v>
      </c>
      <c r="B57" s="52" t="s">
        <v>75</v>
      </c>
      <c r="C57" s="46" t="s">
        <v>665</v>
      </c>
      <c r="D57" s="74">
        <v>0</v>
      </c>
      <c r="E57" s="74">
        <v>0</v>
      </c>
      <c r="F57" s="74">
        <v>0</v>
      </c>
      <c r="G57" s="131">
        <v>0</v>
      </c>
      <c r="H57" s="74">
        <v>0</v>
      </c>
      <c r="I57" s="131">
        <v>0</v>
      </c>
      <c r="J57" s="74">
        <v>0</v>
      </c>
      <c r="K57" s="131">
        <v>0</v>
      </c>
      <c r="L57" s="74">
        <v>0</v>
      </c>
      <c r="M57" s="131">
        <v>0</v>
      </c>
      <c r="N57" s="74">
        <v>0</v>
      </c>
      <c r="O57" s="74">
        <v>0</v>
      </c>
      <c r="P57" s="76" t="s">
        <v>222</v>
      </c>
      <c r="Q57" s="154">
        <f t="shared" si="0"/>
        <v>0</v>
      </c>
      <c r="R57" s="76">
        <f t="shared" si="1"/>
        <v>0</v>
      </c>
    </row>
    <row r="58" spans="1:21" x14ac:dyDescent="0.25">
      <c r="A58" s="44" t="s">
        <v>53</v>
      </c>
      <c r="B58" s="48" t="s">
        <v>76</v>
      </c>
      <c r="C58" s="46" t="s">
        <v>665</v>
      </c>
      <c r="D58" s="74">
        <v>93.596621739999989</v>
      </c>
      <c r="E58" s="74">
        <v>87.125633920000013</v>
      </c>
      <c r="F58" s="74">
        <v>79.026971590000016</v>
      </c>
      <c r="G58" s="131">
        <v>83.057793570881685</v>
      </c>
      <c r="H58" s="74">
        <v>79.026971590000002</v>
      </c>
      <c r="I58" s="131">
        <v>82.337201530641551</v>
      </c>
      <c r="J58" s="74">
        <v>79.026971590000002</v>
      </c>
      <c r="K58" s="131">
        <v>81.631021331206185</v>
      </c>
      <c r="L58" s="74">
        <v>79.026971590000002</v>
      </c>
      <c r="M58" s="131">
        <v>84.079951971142378</v>
      </c>
      <c r="N58" s="74">
        <v>79.026971590000002</v>
      </c>
      <c r="O58" s="74">
        <f>IFERROR(N58*(N58/L58),0)</f>
        <v>79.026971590000002</v>
      </c>
      <c r="P58" s="76" t="s">
        <v>222</v>
      </c>
      <c r="Q58" s="154">
        <f t="shared" si="0"/>
        <v>331.10596840387177</v>
      </c>
      <c r="R58" s="76">
        <f t="shared" si="1"/>
        <v>395.13485795000003</v>
      </c>
    </row>
    <row r="59" spans="1:21" x14ac:dyDescent="0.25">
      <c r="A59" s="44" t="s">
        <v>77</v>
      </c>
      <c r="B59" s="48" t="s">
        <v>78</v>
      </c>
      <c r="C59" s="46" t="s">
        <v>665</v>
      </c>
      <c r="D59" s="74">
        <v>88.132359470000011</v>
      </c>
      <c r="E59" s="74">
        <v>127.15015991000007</v>
      </c>
      <c r="F59" s="74">
        <v>91.94806865999999</v>
      </c>
      <c r="G59" s="131">
        <v>92.692578339646374</v>
      </c>
      <c r="H59" s="74">
        <v>91.948068660000146</v>
      </c>
      <c r="I59" s="131">
        <v>91.888396922475977</v>
      </c>
      <c r="J59" s="74">
        <v>91.948068660000089</v>
      </c>
      <c r="K59" s="131">
        <v>91.100299133648988</v>
      </c>
      <c r="L59" s="74">
        <v>91.948068660000146</v>
      </c>
      <c r="M59" s="131">
        <v>93.833308107658468</v>
      </c>
      <c r="N59" s="74">
        <v>91.948068660000146</v>
      </c>
      <c r="O59" s="74">
        <v>91.948068660000146</v>
      </c>
      <c r="P59" s="76" t="s">
        <v>222</v>
      </c>
      <c r="Q59" s="154">
        <f t="shared" si="0"/>
        <v>369.51458250342984</v>
      </c>
      <c r="R59" s="76">
        <f t="shared" si="1"/>
        <v>459.74034330000069</v>
      </c>
    </row>
    <row r="60" spans="1:21" ht="31.5" x14ac:dyDescent="0.25">
      <c r="A60" s="44" t="s">
        <v>79</v>
      </c>
      <c r="B60" s="51" t="s">
        <v>80</v>
      </c>
      <c r="C60" s="46" t="s">
        <v>665</v>
      </c>
      <c r="D60" s="74">
        <v>3287.8199973799992</v>
      </c>
      <c r="E60" s="74">
        <f>E61+E62+E63+E64+E65</f>
        <v>3215.5253711200007</v>
      </c>
      <c r="F60" s="74">
        <f>F61+F62+F63+F64+F65</f>
        <v>3490.85935506242</v>
      </c>
      <c r="G60" s="131">
        <v>3651.4210720108463</v>
      </c>
      <c r="H60" s="74">
        <f>H61+H62+H63+H64+H65</f>
        <v>3685.0125515490399</v>
      </c>
      <c r="I60" s="131">
        <v>3774.1936826034594</v>
      </c>
      <c r="J60" s="74">
        <f>J61+J62+J63+J64+J65</f>
        <v>3878.5889265330825</v>
      </c>
      <c r="K60" s="131">
        <v>3901.4557716775371</v>
      </c>
      <c r="L60" s="74">
        <f>L61+L62+L63+L64+L65</f>
        <v>4080.1233818732508</v>
      </c>
      <c r="M60" s="131">
        <v>4034.6848542062748</v>
      </c>
      <c r="N60" s="74">
        <f>N61+N62+N63+N64+N65</f>
        <v>4235.5408182201072</v>
      </c>
      <c r="O60" s="74">
        <f>O61+O62+O63+O64+O65</f>
        <v>4395.9134890406804</v>
      </c>
      <c r="P60" s="76" t="s">
        <v>222</v>
      </c>
      <c r="Q60" s="154">
        <f t="shared" si="0"/>
        <v>15361.755380498116</v>
      </c>
      <c r="R60" s="76">
        <f t="shared" si="1"/>
        <v>20275.179167216163</v>
      </c>
    </row>
    <row r="61" spans="1:21" ht="31.5" x14ac:dyDescent="0.25">
      <c r="A61" s="44" t="s">
        <v>81</v>
      </c>
      <c r="B61" s="50" t="s">
        <v>82</v>
      </c>
      <c r="C61" s="46" t="s">
        <v>665</v>
      </c>
      <c r="D61" s="74">
        <v>761.97664829999997</v>
      </c>
      <c r="E61" s="74">
        <v>710.88090397999997</v>
      </c>
      <c r="F61" s="74">
        <v>764.48659791242005</v>
      </c>
      <c r="G61" s="131">
        <v>857.20256065400019</v>
      </c>
      <c r="H61" s="74">
        <v>801.01663029711995</v>
      </c>
      <c r="I61" s="131">
        <v>898.86936883960016</v>
      </c>
      <c r="J61" s="74">
        <v>842.58545030224002</v>
      </c>
      <c r="K61" s="131">
        <v>942.66348995976011</v>
      </c>
      <c r="L61" s="74">
        <v>885.15466156679997</v>
      </c>
      <c r="M61" s="131">
        <v>988.69697323514799</v>
      </c>
      <c r="N61" s="74">
        <v>932.45674029416011</v>
      </c>
      <c r="O61" s="74">
        <v>980.98651556608013</v>
      </c>
      <c r="P61" s="76" t="s">
        <v>222</v>
      </c>
      <c r="Q61" s="154">
        <f t="shared" si="0"/>
        <v>3687.4323926885086</v>
      </c>
      <c r="R61" s="76">
        <f t="shared" si="1"/>
        <v>4442.1999980264</v>
      </c>
    </row>
    <row r="62" spans="1:21" ht="31.5" x14ac:dyDescent="0.25">
      <c r="A62" s="44" t="s">
        <v>83</v>
      </c>
      <c r="B62" s="50" t="s">
        <v>84</v>
      </c>
      <c r="C62" s="46" t="s">
        <v>665</v>
      </c>
      <c r="D62" s="74">
        <v>2473.1873100599996</v>
      </c>
      <c r="E62" s="74">
        <v>2443.8087417500001</v>
      </c>
      <c r="F62" s="74">
        <v>2663.78096108</v>
      </c>
      <c r="G62" s="131">
        <v>2725.2996008655427</v>
      </c>
      <c r="H62" s="74">
        <v>2766.223</v>
      </c>
      <c r="I62" s="131">
        <v>2805.0731047900013</v>
      </c>
      <c r="J62" s="74">
        <v>2856.3490000000002</v>
      </c>
      <c r="K62" s="131">
        <v>2887.4420048906113</v>
      </c>
      <c r="L62" s="74">
        <v>2949.4140000000002</v>
      </c>
      <c r="M62" s="131">
        <v>2972.4970958391464</v>
      </c>
      <c r="N62" s="74">
        <v>3045.518</v>
      </c>
      <c r="O62" s="74">
        <v>3144.7620000000011</v>
      </c>
      <c r="P62" s="76" t="s">
        <v>222</v>
      </c>
      <c r="Q62" s="154">
        <f t="shared" si="0"/>
        <v>11390.3118063853</v>
      </c>
      <c r="R62" s="76">
        <f t="shared" si="1"/>
        <v>14762.266000000001</v>
      </c>
    </row>
    <row r="63" spans="1:21" x14ac:dyDescent="0.25">
      <c r="A63" s="44" t="s">
        <v>85</v>
      </c>
      <c r="B63" s="48" t="s">
        <v>86</v>
      </c>
      <c r="C63" s="46" t="s">
        <v>665</v>
      </c>
      <c r="D63" s="74">
        <v>0</v>
      </c>
      <c r="E63" s="74">
        <v>0</v>
      </c>
      <c r="F63" s="74">
        <v>0</v>
      </c>
      <c r="G63" s="131">
        <v>0</v>
      </c>
      <c r="H63" s="74">
        <v>0</v>
      </c>
      <c r="I63" s="131">
        <v>0</v>
      </c>
      <c r="J63" s="74">
        <v>0</v>
      </c>
      <c r="K63" s="131">
        <v>0</v>
      </c>
      <c r="L63" s="74">
        <v>0</v>
      </c>
      <c r="M63" s="131">
        <v>0</v>
      </c>
      <c r="N63" s="74">
        <v>0</v>
      </c>
      <c r="O63" s="74">
        <v>0</v>
      </c>
      <c r="P63" s="76" t="s">
        <v>222</v>
      </c>
      <c r="Q63" s="154">
        <f t="shared" si="0"/>
        <v>0</v>
      </c>
      <c r="R63" s="76">
        <f t="shared" si="1"/>
        <v>0</v>
      </c>
    </row>
    <row r="64" spans="1:21" x14ac:dyDescent="0.25">
      <c r="A64" s="44" t="s">
        <v>87</v>
      </c>
      <c r="B64" s="48" t="s">
        <v>667</v>
      </c>
      <c r="C64" s="46" t="s">
        <v>665</v>
      </c>
      <c r="D64" s="74">
        <v>0</v>
      </c>
      <c r="E64" s="74">
        <v>0</v>
      </c>
      <c r="F64" s="74">
        <v>0</v>
      </c>
      <c r="G64" s="131">
        <v>0</v>
      </c>
      <c r="H64" s="74">
        <v>0</v>
      </c>
      <c r="I64" s="131">
        <v>0</v>
      </c>
      <c r="J64" s="74">
        <v>0</v>
      </c>
      <c r="K64" s="131">
        <v>0</v>
      </c>
      <c r="L64" s="74">
        <v>0</v>
      </c>
      <c r="M64" s="131">
        <v>0</v>
      </c>
      <c r="N64" s="74">
        <v>0</v>
      </c>
      <c r="O64" s="74">
        <v>0</v>
      </c>
      <c r="P64" s="76" t="s">
        <v>222</v>
      </c>
      <c r="Q64" s="154">
        <f t="shared" si="0"/>
        <v>0</v>
      </c>
      <c r="R64" s="76">
        <f t="shared" si="1"/>
        <v>0</v>
      </c>
    </row>
    <row r="65" spans="1:18" x14ac:dyDescent="0.25">
      <c r="A65" s="44" t="s">
        <v>88</v>
      </c>
      <c r="B65" s="48" t="s">
        <v>89</v>
      </c>
      <c r="C65" s="46" t="s">
        <v>665</v>
      </c>
      <c r="D65" s="74">
        <v>52.656039019999639</v>
      </c>
      <c r="E65" s="74">
        <v>60.835725390000732</v>
      </c>
      <c r="F65" s="74">
        <v>62.591796069999688</v>
      </c>
      <c r="G65" s="131">
        <v>68.918910491303535</v>
      </c>
      <c r="H65" s="74">
        <v>117.77292125191958</v>
      </c>
      <c r="I65" s="131">
        <v>70.251208973858041</v>
      </c>
      <c r="J65" s="74">
        <v>179.65447623084205</v>
      </c>
      <c r="K65" s="131">
        <v>71.350276827165388</v>
      </c>
      <c r="L65" s="74">
        <v>245.55472030645049</v>
      </c>
      <c r="M65" s="131">
        <v>73.49078513198036</v>
      </c>
      <c r="N65" s="74">
        <v>257.56607792594656</v>
      </c>
      <c r="O65" s="74">
        <v>270.16497347459904</v>
      </c>
      <c r="P65" s="76" t="s">
        <v>222</v>
      </c>
      <c r="Q65" s="154">
        <f t="shared" si="0"/>
        <v>284.01118142430732</v>
      </c>
      <c r="R65" s="76">
        <f t="shared" si="1"/>
        <v>1070.7131691897578</v>
      </c>
    </row>
    <row r="66" spans="1:18" x14ac:dyDescent="0.25">
      <c r="A66" s="44" t="s">
        <v>90</v>
      </c>
      <c r="B66" s="51" t="s">
        <v>91</v>
      </c>
      <c r="C66" s="46" t="s">
        <v>665</v>
      </c>
      <c r="D66" s="74">
        <v>975.72473296999999</v>
      </c>
      <c r="E66" s="74">
        <v>991.84231265999995</v>
      </c>
      <c r="F66" s="74">
        <v>1028.8739603999998</v>
      </c>
      <c r="G66" s="131">
        <v>1016.9109489353839</v>
      </c>
      <c r="H66" s="74">
        <v>1039.0755566400001</v>
      </c>
      <c r="I66" s="131">
        <v>1027.0800584247379</v>
      </c>
      <c r="J66" s="74">
        <v>1049.3791652064001</v>
      </c>
      <c r="K66" s="131">
        <v>1037.3508590089853</v>
      </c>
      <c r="L66" s="74">
        <v>1059.7858098584638</v>
      </c>
      <c r="M66" s="131">
        <v>1068.471384779255</v>
      </c>
      <c r="N66" s="74">
        <v>1070.2965209570493</v>
      </c>
      <c r="O66" s="74">
        <v>1080.9114748627851</v>
      </c>
      <c r="P66" s="76" t="s">
        <v>222</v>
      </c>
      <c r="Q66" s="154">
        <f t="shared" si="0"/>
        <v>4149.8132511483618</v>
      </c>
      <c r="R66" s="76">
        <f t="shared" si="1"/>
        <v>5299.4485275246989</v>
      </c>
    </row>
    <row r="67" spans="1:18" x14ac:dyDescent="0.25">
      <c r="A67" s="44" t="s">
        <v>92</v>
      </c>
      <c r="B67" s="51" t="s">
        <v>93</v>
      </c>
      <c r="C67" s="46" t="s">
        <v>665</v>
      </c>
      <c r="D67" s="74">
        <v>250.16176555999999</v>
      </c>
      <c r="E67" s="74">
        <v>271.90986139</v>
      </c>
      <c r="F67" s="74">
        <v>281.62810085000001</v>
      </c>
      <c r="G67" s="131">
        <v>256.08958731141797</v>
      </c>
      <c r="H67" s="74">
        <v>278.85969647641298</v>
      </c>
      <c r="I67" s="131">
        <v>260.57986997586244</v>
      </c>
      <c r="J67" s="74">
        <v>260.57986997586198</v>
      </c>
      <c r="K67" s="131">
        <v>268.92988768780685</v>
      </c>
      <c r="L67" s="74">
        <v>268.92988768780702</v>
      </c>
      <c r="M67" s="131">
        <v>274.30848499999996</v>
      </c>
      <c r="N67" s="74">
        <v>274.30848499999996</v>
      </c>
      <c r="O67" s="74">
        <v>312.73442629088976</v>
      </c>
      <c r="P67" s="76" t="s">
        <v>222</v>
      </c>
      <c r="Q67" s="154">
        <f t="shared" si="0"/>
        <v>1059.9078299750872</v>
      </c>
      <c r="R67" s="76">
        <f t="shared" si="1"/>
        <v>1395.4123654309717</v>
      </c>
    </row>
    <row r="68" spans="1:18" x14ac:dyDescent="0.25">
      <c r="A68" s="44" t="s">
        <v>94</v>
      </c>
      <c r="B68" s="51" t="s">
        <v>95</v>
      </c>
      <c r="C68" s="46" t="s">
        <v>665</v>
      </c>
      <c r="D68" s="74">
        <v>54.047758999999999</v>
      </c>
      <c r="E68" s="74">
        <f>E69+E70</f>
        <v>53.351056999999997</v>
      </c>
      <c r="F68" s="74">
        <f>F69+F70</f>
        <v>53.605361999999992</v>
      </c>
      <c r="G68" s="131">
        <v>56.253287999999998</v>
      </c>
      <c r="H68" s="74">
        <f>H69+H70</f>
        <v>53.605361999999985</v>
      </c>
      <c r="I68" s="131">
        <v>56.344287999999999</v>
      </c>
      <c r="J68" s="74">
        <f>J69+J70</f>
        <v>53.941970999999995</v>
      </c>
      <c r="K68" s="131">
        <v>57.147288000000003</v>
      </c>
      <c r="L68" s="74">
        <f>L69+L70</f>
        <v>55.717970999999999</v>
      </c>
      <c r="M68" s="131">
        <v>57.961927571825704</v>
      </c>
      <c r="N68" s="74">
        <f>N69+N70</f>
        <v>62.423970999999995</v>
      </c>
      <c r="O68" s="74">
        <f>O69+O70</f>
        <v>69.951498877237839</v>
      </c>
      <c r="P68" s="76" t="s">
        <v>222</v>
      </c>
      <c r="Q68" s="154">
        <f t="shared" si="0"/>
        <v>227.7067915718257</v>
      </c>
      <c r="R68" s="76">
        <f t="shared" si="1"/>
        <v>295.64077387723785</v>
      </c>
    </row>
    <row r="69" spans="1:18" x14ac:dyDescent="0.25">
      <c r="A69" s="44" t="s">
        <v>96</v>
      </c>
      <c r="B69" s="48" t="s">
        <v>97</v>
      </c>
      <c r="C69" s="46" t="s">
        <v>665</v>
      </c>
      <c r="D69" s="74">
        <v>53.099765999999995</v>
      </c>
      <c r="E69" s="74">
        <v>52.400126000000007</v>
      </c>
      <c r="F69" s="74">
        <v>52.627390999999996</v>
      </c>
      <c r="G69" s="131">
        <v>55.307000000000002</v>
      </c>
      <c r="H69" s="74">
        <v>52.627390999999989</v>
      </c>
      <c r="I69" s="131">
        <v>55.398000000000003</v>
      </c>
      <c r="J69" s="74">
        <v>52.963999999999999</v>
      </c>
      <c r="K69" s="131">
        <v>56.201000000000001</v>
      </c>
      <c r="L69" s="74">
        <v>54.74</v>
      </c>
      <c r="M69" s="131">
        <v>57.015639571825695</v>
      </c>
      <c r="N69" s="74">
        <v>61.445999999999998</v>
      </c>
      <c r="O69" s="74">
        <f>IFERROR(N69*(N69/L69),0)</f>
        <v>68.973527877237842</v>
      </c>
      <c r="P69" s="76" t="s">
        <v>222</v>
      </c>
      <c r="Q69" s="154">
        <f t="shared" si="0"/>
        <v>223.92163957182569</v>
      </c>
      <c r="R69" s="76">
        <f t="shared" si="1"/>
        <v>290.75091887723784</v>
      </c>
    </row>
    <row r="70" spans="1:18" x14ac:dyDescent="0.25">
      <c r="A70" s="44" t="s">
        <v>98</v>
      </c>
      <c r="B70" s="48" t="s">
        <v>99</v>
      </c>
      <c r="C70" s="46" t="s">
        <v>665</v>
      </c>
      <c r="D70" s="74">
        <v>0.94799300000000386</v>
      </c>
      <c r="E70" s="74">
        <v>0.95093099999998998</v>
      </c>
      <c r="F70" s="74">
        <v>0.97797099999999659</v>
      </c>
      <c r="G70" s="131">
        <v>0.94628799999999558</v>
      </c>
      <c r="H70" s="74">
        <v>0.97797099999999659</v>
      </c>
      <c r="I70" s="131">
        <v>0.94628799999999558</v>
      </c>
      <c r="J70" s="74">
        <v>0.97797099999999659</v>
      </c>
      <c r="K70" s="131">
        <v>0.94628800000000268</v>
      </c>
      <c r="L70" s="74">
        <v>0.97797099999999659</v>
      </c>
      <c r="M70" s="131">
        <v>0.94628800000000979</v>
      </c>
      <c r="N70" s="74">
        <v>0.97797099999999659</v>
      </c>
      <c r="O70" s="74">
        <f>IFERROR(N70*(N70/L70),0)</f>
        <v>0.97797099999999659</v>
      </c>
      <c r="P70" s="76" t="s">
        <v>222</v>
      </c>
      <c r="Q70" s="154">
        <f t="shared" si="0"/>
        <v>3.7851520000000036</v>
      </c>
      <c r="R70" s="76">
        <f t="shared" si="1"/>
        <v>4.889854999999983</v>
      </c>
    </row>
    <row r="71" spans="1:18" x14ac:dyDescent="0.25">
      <c r="A71" s="44" t="s">
        <v>100</v>
      </c>
      <c r="B71" s="51" t="s">
        <v>101</v>
      </c>
      <c r="C71" s="46" t="s">
        <v>665</v>
      </c>
      <c r="D71" s="74">
        <v>132.95402265799993</v>
      </c>
      <c r="E71" s="74">
        <f>E72+E73+E74</f>
        <v>216.17814150031111</v>
      </c>
      <c r="F71" s="74">
        <f>F72+F73+F74</f>
        <v>230.54524013501722</v>
      </c>
      <c r="G71" s="131">
        <v>151.97094023551904</v>
      </c>
      <c r="H71" s="74">
        <f>H72+H73+H74</f>
        <v>228.58852967024623</v>
      </c>
      <c r="I71" s="131">
        <v>129.56521978214752</v>
      </c>
      <c r="J71" s="74">
        <f>J72+J73+J74</f>
        <v>237.51178277097225</v>
      </c>
      <c r="K71" s="131">
        <v>127.67442888528248</v>
      </c>
      <c r="L71" s="74">
        <f>L72+L73+L74</f>
        <v>248.24179891943035</v>
      </c>
      <c r="M71" s="131">
        <v>131.48033223558906</v>
      </c>
      <c r="N71" s="74">
        <f>N72+N73+N74</f>
        <v>239.21761933243022</v>
      </c>
      <c r="O71" s="74">
        <f>O72+O73+O74</f>
        <v>229.38959169667427</v>
      </c>
      <c r="P71" s="76" t="s">
        <v>222</v>
      </c>
      <c r="Q71" s="154">
        <f t="shared" si="0"/>
        <v>540.69092113853822</v>
      </c>
      <c r="R71" s="76">
        <f t="shared" si="1"/>
        <v>1182.9493223897532</v>
      </c>
    </row>
    <row r="72" spans="1:18" x14ac:dyDescent="0.25">
      <c r="A72" s="44" t="s">
        <v>102</v>
      </c>
      <c r="B72" s="48" t="s">
        <v>103</v>
      </c>
      <c r="C72" s="46" t="s">
        <v>665</v>
      </c>
      <c r="D72" s="74">
        <v>61.524484170000001</v>
      </c>
      <c r="E72" s="74">
        <v>63.674294890000006</v>
      </c>
      <c r="F72" s="74">
        <v>158.44430999000002</v>
      </c>
      <c r="G72" s="131">
        <v>86.181702979999997</v>
      </c>
      <c r="H72" s="74">
        <v>158.46735995400002</v>
      </c>
      <c r="I72" s="131">
        <v>64.482254980000008</v>
      </c>
      <c r="J72" s="74">
        <v>167.83997768649749</v>
      </c>
      <c r="K72" s="131">
        <v>62.423806980000009</v>
      </c>
      <c r="L72" s="74">
        <v>177.84475042133141</v>
      </c>
      <c r="M72" s="131">
        <v>60.431070208151354</v>
      </c>
      <c r="N72" s="74">
        <v>167.11408464535006</v>
      </c>
      <c r="O72" s="74">
        <f t="shared" ref="O72:O73" si="2">IFERROR(N72*(N72/L72),0)</f>
        <v>157.03087789035766</v>
      </c>
      <c r="P72" s="76" t="s">
        <v>222</v>
      </c>
      <c r="Q72" s="154">
        <f t="shared" si="0"/>
        <v>273.51883514815137</v>
      </c>
      <c r="R72" s="76">
        <f t="shared" si="1"/>
        <v>828.29705059753655</v>
      </c>
    </row>
    <row r="73" spans="1:18" x14ac:dyDescent="0.25">
      <c r="A73" s="44" t="s">
        <v>104</v>
      </c>
      <c r="B73" s="48" t="s">
        <v>105</v>
      </c>
      <c r="C73" s="46" t="s">
        <v>665</v>
      </c>
      <c r="D73" s="74">
        <v>9.2168118800000016</v>
      </c>
      <c r="E73" s="74">
        <v>9.1093667400000005</v>
      </c>
      <c r="F73" s="74">
        <v>9.9428046499999994</v>
      </c>
      <c r="G73" s="131">
        <v>9.5238312399999998</v>
      </c>
      <c r="H73" s="74">
        <v>9.9428046500000011</v>
      </c>
      <c r="I73" s="131">
        <v>9.5238312399999998</v>
      </c>
      <c r="J73" s="74">
        <v>9.9428046500000011</v>
      </c>
      <c r="K73" s="131">
        <v>9.5238312399999998</v>
      </c>
      <c r="L73" s="74">
        <v>9.9428046500000011</v>
      </c>
      <c r="M73" s="131">
        <v>9.5238312399999998</v>
      </c>
      <c r="N73" s="74">
        <v>9.9428046500000011</v>
      </c>
      <c r="O73" s="74">
        <f t="shared" si="2"/>
        <v>9.9428046500000011</v>
      </c>
      <c r="P73" s="76" t="s">
        <v>222</v>
      </c>
      <c r="Q73" s="154">
        <f t="shared" si="0"/>
        <v>38.095324959999999</v>
      </c>
      <c r="R73" s="76">
        <f t="shared" si="1"/>
        <v>49.714023250000004</v>
      </c>
    </row>
    <row r="74" spans="1:18" ht="16.5" thickBot="1" x14ac:dyDescent="0.3">
      <c r="A74" s="54" t="s">
        <v>106</v>
      </c>
      <c r="B74" s="55" t="s">
        <v>107</v>
      </c>
      <c r="C74" s="56" t="s">
        <v>665</v>
      </c>
      <c r="D74" s="77">
        <v>62.212726607999912</v>
      </c>
      <c r="E74" s="77">
        <v>143.3944798703111</v>
      </c>
      <c r="F74" s="77">
        <v>62.158125495017202</v>
      </c>
      <c r="G74" s="77">
        <v>56.265406015519034</v>
      </c>
      <c r="H74" s="77">
        <v>60.178365066246215</v>
      </c>
      <c r="I74" s="77">
        <v>55.559133562147508</v>
      </c>
      <c r="J74" s="77">
        <v>59.729000434474756</v>
      </c>
      <c r="K74" s="77">
        <v>55.726790665282465</v>
      </c>
      <c r="L74" s="77">
        <v>60.45424384809894</v>
      </c>
      <c r="M74" s="77">
        <v>61.525430787437699</v>
      </c>
      <c r="N74" s="77">
        <v>62.160730037080157</v>
      </c>
      <c r="O74" s="77">
        <v>62.415909156316616</v>
      </c>
      <c r="P74" s="78" t="s">
        <v>222</v>
      </c>
      <c r="Q74" s="154">
        <f t="shared" si="0"/>
        <v>229.07676103038671</v>
      </c>
      <c r="R74" s="76">
        <f t="shared" si="1"/>
        <v>304.93824854221668</v>
      </c>
    </row>
    <row r="75" spans="1:18" x14ac:dyDescent="0.25">
      <c r="A75" s="41" t="s">
        <v>108</v>
      </c>
      <c r="B75" s="57" t="s">
        <v>109</v>
      </c>
      <c r="C75" s="43" t="s">
        <v>665</v>
      </c>
      <c r="D75" s="72" t="s">
        <v>222</v>
      </c>
      <c r="E75" s="72" t="s">
        <v>222</v>
      </c>
      <c r="F75" s="72" t="s">
        <v>222</v>
      </c>
      <c r="G75" s="72" t="s">
        <v>222</v>
      </c>
      <c r="H75" s="72" t="s">
        <v>222</v>
      </c>
      <c r="I75" s="72" t="s">
        <v>222</v>
      </c>
      <c r="J75" s="72" t="s">
        <v>222</v>
      </c>
      <c r="K75" s="72" t="s">
        <v>222</v>
      </c>
      <c r="L75" s="72" t="s">
        <v>222</v>
      </c>
      <c r="M75" s="72" t="s">
        <v>222</v>
      </c>
      <c r="N75" s="72" t="s">
        <v>222</v>
      </c>
      <c r="O75" s="72" t="s">
        <v>222</v>
      </c>
      <c r="P75" s="73" t="s">
        <v>222</v>
      </c>
      <c r="Q75" s="153" t="str">
        <f t="shared" si="0"/>
        <v>-</v>
      </c>
      <c r="R75" s="73" t="str">
        <f t="shared" si="1"/>
        <v>-</v>
      </c>
    </row>
    <row r="76" spans="1:18" x14ac:dyDescent="0.25">
      <c r="A76" s="44" t="s">
        <v>110</v>
      </c>
      <c r="B76" s="48" t="s">
        <v>111</v>
      </c>
      <c r="C76" s="46" t="s">
        <v>665</v>
      </c>
      <c r="D76" s="74">
        <v>192.22659934000001</v>
      </c>
      <c r="E76" s="74">
        <v>176.34486418</v>
      </c>
      <c r="F76" s="74">
        <v>201.003928</v>
      </c>
      <c r="G76" s="131">
        <v>192.22659934000001</v>
      </c>
      <c r="H76" s="74">
        <f>F76</f>
        <v>201.003928</v>
      </c>
      <c r="I76" s="131">
        <v>192.22659934000001</v>
      </c>
      <c r="J76" s="74">
        <f>H76</f>
        <v>201.003928</v>
      </c>
      <c r="K76" s="131">
        <v>192.22659934000001</v>
      </c>
      <c r="L76" s="74">
        <f>J76</f>
        <v>201.003928</v>
      </c>
      <c r="M76" s="131">
        <v>192.22659934000001</v>
      </c>
      <c r="N76" s="74">
        <f>L76</f>
        <v>201.003928</v>
      </c>
      <c r="O76" s="74">
        <f>N76</f>
        <v>201.003928</v>
      </c>
      <c r="P76" s="76" t="s">
        <v>222</v>
      </c>
      <c r="Q76" s="154">
        <f t="shared" si="0"/>
        <v>768.90639736000003</v>
      </c>
      <c r="R76" s="76">
        <f t="shared" si="1"/>
        <v>1005.01964</v>
      </c>
    </row>
    <row r="77" spans="1:18" x14ac:dyDescent="0.25">
      <c r="A77" s="44" t="s">
        <v>112</v>
      </c>
      <c r="B77" s="48" t="s">
        <v>113</v>
      </c>
      <c r="C77" s="46" t="s">
        <v>665</v>
      </c>
      <c r="D77" s="74">
        <v>0</v>
      </c>
      <c r="E77" s="74">
        <v>0</v>
      </c>
      <c r="F77" s="74">
        <v>0</v>
      </c>
      <c r="G77" s="131">
        <v>0</v>
      </c>
      <c r="H77" s="74">
        <v>0</v>
      </c>
      <c r="I77" s="131">
        <v>0</v>
      </c>
      <c r="J77" s="74">
        <v>0</v>
      </c>
      <c r="K77" s="131">
        <v>0</v>
      </c>
      <c r="L77" s="74">
        <v>0</v>
      </c>
      <c r="M77" s="131">
        <v>0</v>
      </c>
      <c r="N77" s="74">
        <v>0</v>
      </c>
      <c r="O77" s="74">
        <v>0</v>
      </c>
      <c r="P77" s="76" t="s">
        <v>222</v>
      </c>
      <c r="Q77" s="154">
        <f t="shared" si="0"/>
        <v>0</v>
      </c>
      <c r="R77" s="76">
        <f t="shared" si="1"/>
        <v>0</v>
      </c>
    </row>
    <row r="78" spans="1:18" ht="16.5" thickBot="1" x14ac:dyDescent="0.3">
      <c r="A78" s="58" t="s">
        <v>114</v>
      </c>
      <c r="B78" s="59" t="s">
        <v>115</v>
      </c>
      <c r="C78" s="60" t="s">
        <v>665</v>
      </c>
      <c r="D78" s="79">
        <v>43.92874947</v>
      </c>
      <c r="E78" s="79">
        <v>43.470223470000001</v>
      </c>
      <c r="F78" s="79">
        <v>55.412941275016529</v>
      </c>
      <c r="G78" s="79">
        <v>50.866749309282021</v>
      </c>
      <c r="H78" s="79">
        <v>53.541213120247861</v>
      </c>
      <c r="I78" s="79">
        <v>48.194541955700977</v>
      </c>
      <c r="J78" s="79">
        <v>51.976396858114683</v>
      </c>
      <c r="K78" s="79">
        <v>46.397188969698838</v>
      </c>
      <c r="L78" s="79">
        <v>51.587279965075844</v>
      </c>
      <c r="M78" s="79">
        <v>47.789104638789802</v>
      </c>
      <c r="N78" s="79">
        <v>53.405080884325798</v>
      </c>
      <c r="O78" s="79">
        <v>55.286936357028914</v>
      </c>
      <c r="P78" s="80" t="s">
        <v>222</v>
      </c>
      <c r="Q78" s="156">
        <f t="shared" si="0"/>
        <v>193.24758487347165</v>
      </c>
      <c r="R78" s="80">
        <f t="shared" si="1"/>
        <v>265.7969071847931</v>
      </c>
    </row>
    <row r="79" spans="1:18" ht="31.5" x14ac:dyDescent="0.25">
      <c r="A79" s="61" t="s">
        <v>116</v>
      </c>
      <c r="B79" s="42" t="s">
        <v>117</v>
      </c>
      <c r="C79" s="62" t="s">
        <v>665</v>
      </c>
      <c r="D79" s="81">
        <v>350.9770431094268</v>
      </c>
      <c r="E79" s="81">
        <f>E85+E87+E88+E93</f>
        <v>308.78359576660466</v>
      </c>
      <c r="F79" s="81">
        <f>F85+F87+F88+F93</f>
        <v>169.07884495768388</v>
      </c>
      <c r="G79" s="81">
        <v>581.46682847453599</v>
      </c>
      <c r="H79" s="81">
        <f>H85+H87+H88+H93</f>
        <v>319.27479729387358</v>
      </c>
      <c r="I79" s="81">
        <v>707.30368892421598</v>
      </c>
      <c r="J79" s="81">
        <f>J85+J87+J88+J93</f>
        <v>390.49208733654024</v>
      </c>
      <c r="K79" s="81">
        <v>813.53252126039399</v>
      </c>
      <c r="L79" s="81">
        <f>L85+L87+L88+L93</f>
        <v>436.69859234397751</v>
      </c>
      <c r="M79" s="81">
        <v>897.7294124259397</v>
      </c>
      <c r="N79" s="81">
        <f>N85+N87+N88+N93</f>
        <v>492.02822871970483</v>
      </c>
      <c r="O79" s="81">
        <f>O85+O87+O88+O93</f>
        <v>490.49682023411788</v>
      </c>
      <c r="P79" s="82" t="s">
        <v>222</v>
      </c>
      <c r="Q79" s="157">
        <f t="shared" si="0"/>
        <v>3000.0324510850855</v>
      </c>
      <c r="R79" s="82">
        <f t="shared" si="1"/>
        <v>2128.9905259282141</v>
      </c>
    </row>
    <row r="80" spans="1:18" x14ac:dyDescent="0.25">
      <c r="A80" s="44" t="s">
        <v>118</v>
      </c>
      <c r="B80" s="45" t="s">
        <v>666</v>
      </c>
      <c r="C80" s="46" t="s">
        <v>665</v>
      </c>
      <c r="D80" s="74" t="s">
        <v>222</v>
      </c>
      <c r="E80" s="74" t="s">
        <v>222</v>
      </c>
      <c r="F80" s="74" t="s">
        <v>222</v>
      </c>
      <c r="G80" s="131" t="s">
        <v>222</v>
      </c>
      <c r="H80" s="74" t="s">
        <v>222</v>
      </c>
      <c r="I80" s="131" t="s">
        <v>222</v>
      </c>
      <c r="J80" s="74" t="s">
        <v>222</v>
      </c>
      <c r="K80" s="131" t="s">
        <v>222</v>
      </c>
      <c r="L80" s="74" t="s">
        <v>222</v>
      </c>
      <c r="M80" s="131" t="s">
        <v>222</v>
      </c>
      <c r="N80" s="74" t="s">
        <v>222</v>
      </c>
      <c r="O80" s="74" t="s">
        <v>222</v>
      </c>
      <c r="P80" s="76" t="s">
        <v>222</v>
      </c>
      <c r="Q80" s="154" t="str">
        <f t="shared" si="0"/>
        <v>-</v>
      </c>
      <c r="R80" s="76" t="str">
        <f t="shared" si="1"/>
        <v>-</v>
      </c>
    </row>
    <row r="81" spans="1:18" ht="31.5" x14ac:dyDescent="0.25">
      <c r="A81" s="44" t="s">
        <v>119</v>
      </c>
      <c r="B81" s="50" t="s">
        <v>23</v>
      </c>
      <c r="C81" s="46" t="s">
        <v>665</v>
      </c>
      <c r="D81" s="74" t="s">
        <v>222</v>
      </c>
      <c r="E81" s="74" t="s">
        <v>222</v>
      </c>
      <c r="F81" s="74" t="s">
        <v>222</v>
      </c>
      <c r="G81" s="131" t="s">
        <v>222</v>
      </c>
      <c r="H81" s="74" t="s">
        <v>222</v>
      </c>
      <c r="I81" s="131" t="s">
        <v>222</v>
      </c>
      <c r="J81" s="74" t="s">
        <v>222</v>
      </c>
      <c r="K81" s="131" t="s">
        <v>222</v>
      </c>
      <c r="L81" s="74" t="s">
        <v>222</v>
      </c>
      <c r="M81" s="131" t="s">
        <v>222</v>
      </c>
      <c r="N81" s="74" t="s">
        <v>222</v>
      </c>
      <c r="O81" s="74" t="s">
        <v>222</v>
      </c>
      <c r="P81" s="76" t="s">
        <v>222</v>
      </c>
      <c r="Q81" s="154" t="str">
        <f t="shared" si="0"/>
        <v>-</v>
      </c>
      <c r="R81" s="76" t="str">
        <f t="shared" si="1"/>
        <v>-</v>
      </c>
    </row>
    <row r="82" spans="1:18" ht="31.5" x14ac:dyDescent="0.25">
      <c r="A82" s="44" t="s">
        <v>120</v>
      </c>
      <c r="B82" s="50" t="s">
        <v>25</v>
      </c>
      <c r="C82" s="46" t="s">
        <v>665</v>
      </c>
      <c r="D82" s="74" t="s">
        <v>222</v>
      </c>
      <c r="E82" s="74" t="s">
        <v>222</v>
      </c>
      <c r="F82" s="74" t="s">
        <v>222</v>
      </c>
      <c r="G82" s="131" t="s">
        <v>222</v>
      </c>
      <c r="H82" s="74" t="s">
        <v>222</v>
      </c>
      <c r="I82" s="131" t="s">
        <v>222</v>
      </c>
      <c r="J82" s="74" t="s">
        <v>222</v>
      </c>
      <c r="K82" s="131" t="s">
        <v>222</v>
      </c>
      <c r="L82" s="74" t="s">
        <v>222</v>
      </c>
      <c r="M82" s="131" t="s">
        <v>222</v>
      </c>
      <c r="N82" s="74" t="s">
        <v>222</v>
      </c>
      <c r="O82" s="74" t="s">
        <v>222</v>
      </c>
      <c r="P82" s="76" t="s">
        <v>222</v>
      </c>
      <c r="Q82" s="154" t="str">
        <f t="shared" si="0"/>
        <v>-</v>
      </c>
      <c r="R82" s="76" t="str">
        <f t="shared" si="1"/>
        <v>-</v>
      </c>
    </row>
    <row r="83" spans="1:18" ht="31.5" x14ac:dyDescent="0.25">
      <c r="A83" s="44" t="s">
        <v>121</v>
      </c>
      <c r="B83" s="50" t="s">
        <v>27</v>
      </c>
      <c r="C83" s="46" t="s">
        <v>665</v>
      </c>
      <c r="D83" s="74" t="s">
        <v>222</v>
      </c>
      <c r="E83" s="74" t="s">
        <v>222</v>
      </c>
      <c r="F83" s="74" t="s">
        <v>222</v>
      </c>
      <c r="G83" s="131" t="s">
        <v>222</v>
      </c>
      <c r="H83" s="74" t="s">
        <v>222</v>
      </c>
      <c r="I83" s="131" t="s">
        <v>222</v>
      </c>
      <c r="J83" s="74" t="s">
        <v>222</v>
      </c>
      <c r="K83" s="131" t="s">
        <v>222</v>
      </c>
      <c r="L83" s="74" t="s">
        <v>222</v>
      </c>
      <c r="M83" s="131" t="s">
        <v>222</v>
      </c>
      <c r="N83" s="74" t="s">
        <v>222</v>
      </c>
      <c r="O83" s="74" t="s">
        <v>222</v>
      </c>
      <c r="P83" s="76" t="s">
        <v>222</v>
      </c>
      <c r="Q83" s="154" t="str">
        <f t="shared" si="0"/>
        <v>-</v>
      </c>
      <c r="R83" s="76" t="str">
        <f t="shared" si="1"/>
        <v>-</v>
      </c>
    </row>
    <row r="84" spans="1:18" x14ac:dyDescent="0.25">
      <c r="A84" s="44" t="s">
        <v>122</v>
      </c>
      <c r="B84" s="45" t="s">
        <v>29</v>
      </c>
      <c r="C84" s="46" t="s">
        <v>665</v>
      </c>
      <c r="D84" s="74" t="s">
        <v>222</v>
      </c>
      <c r="E84" s="74" t="s">
        <v>222</v>
      </c>
      <c r="F84" s="74" t="s">
        <v>222</v>
      </c>
      <c r="G84" s="131" t="s">
        <v>222</v>
      </c>
      <c r="H84" s="74" t="s">
        <v>222</v>
      </c>
      <c r="I84" s="131" t="s">
        <v>222</v>
      </c>
      <c r="J84" s="74" t="s">
        <v>222</v>
      </c>
      <c r="K84" s="131" t="s">
        <v>222</v>
      </c>
      <c r="L84" s="74" t="s">
        <v>222</v>
      </c>
      <c r="M84" s="131" t="s">
        <v>222</v>
      </c>
      <c r="N84" s="74" t="s">
        <v>222</v>
      </c>
      <c r="O84" s="74" t="s">
        <v>222</v>
      </c>
      <c r="P84" s="76" t="s">
        <v>222</v>
      </c>
      <c r="Q84" s="154" t="str">
        <f t="shared" si="0"/>
        <v>-</v>
      </c>
      <c r="R84" s="76" t="str">
        <f t="shared" si="1"/>
        <v>-</v>
      </c>
    </row>
    <row r="85" spans="1:18" x14ac:dyDescent="0.25">
      <c r="A85" s="44" t="s">
        <v>123</v>
      </c>
      <c r="B85" s="45" t="s">
        <v>31</v>
      </c>
      <c r="C85" s="46" t="s">
        <v>665</v>
      </c>
      <c r="D85" s="74">
        <v>344.05432806271074</v>
      </c>
      <c r="E85" s="74">
        <f>E27-E42</f>
        <v>276.50363352999921</v>
      </c>
      <c r="F85" s="74">
        <f>F27-F42</f>
        <v>168.19187208422318</v>
      </c>
      <c r="G85" s="131">
        <v>563.54231925627664</v>
      </c>
      <c r="H85" s="74">
        <f>H27-H42</f>
        <v>310.58748792689312</v>
      </c>
      <c r="I85" s="131">
        <v>681.90879358996244</v>
      </c>
      <c r="J85" s="74">
        <f>J27-J42</f>
        <v>372.90194042989333</v>
      </c>
      <c r="K85" s="131">
        <v>780.62188351629266</v>
      </c>
      <c r="L85" s="74">
        <f>L27-L42</f>
        <v>409.70797306246459</v>
      </c>
      <c r="M85" s="131">
        <v>863.83145554951534</v>
      </c>
      <c r="N85" s="74">
        <f>N27-N42</f>
        <v>463.36557722670841</v>
      </c>
      <c r="O85" s="74">
        <f>O27-O42</f>
        <v>460.08920477522042</v>
      </c>
      <c r="P85" s="76" t="s">
        <v>222</v>
      </c>
      <c r="Q85" s="154">
        <f t="shared" si="0"/>
        <v>2889.9044519120471</v>
      </c>
      <c r="R85" s="76">
        <f t="shared" si="1"/>
        <v>2016.6521834211799</v>
      </c>
    </row>
    <row r="86" spans="1:18" x14ac:dyDescent="0.25">
      <c r="A86" s="44" t="s">
        <v>124</v>
      </c>
      <c r="B86" s="45" t="s">
        <v>33</v>
      </c>
      <c r="C86" s="46" t="s">
        <v>665</v>
      </c>
      <c r="D86" s="74" t="s">
        <v>222</v>
      </c>
      <c r="E86" s="74" t="s">
        <v>222</v>
      </c>
      <c r="F86" s="74" t="s">
        <v>222</v>
      </c>
      <c r="G86" s="131" t="s">
        <v>222</v>
      </c>
      <c r="H86" s="74" t="s">
        <v>222</v>
      </c>
      <c r="I86" s="131" t="s">
        <v>222</v>
      </c>
      <c r="J86" s="74" t="s">
        <v>222</v>
      </c>
      <c r="K86" s="131" t="s">
        <v>222</v>
      </c>
      <c r="L86" s="74" t="s">
        <v>222</v>
      </c>
      <c r="M86" s="131" t="s">
        <v>222</v>
      </c>
      <c r="N86" s="74" t="s">
        <v>222</v>
      </c>
      <c r="O86" s="74" t="s">
        <v>222</v>
      </c>
      <c r="P86" s="76" t="s">
        <v>222</v>
      </c>
      <c r="Q86" s="154" t="str">
        <f t="shared" ref="Q86:Q149" si="3">IFERROR(G86+I86+K86+M86,"-")</f>
        <v>-</v>
      </c>
      <c r="R86" s="76" t="str">
        <f t="shared" ref="R86:R149" si="4">IFERROR(H86+J86+L86+N86+O86,"-")</f>
        <v>-</v>
      </c>
    </row>
    <row r="87" spans="1:18" x14ac:dyDescent="0.25">
      <c r="A87" s="44" t="s">
        <v>125</v>
      </c>
      <c r="B87" s="45" t="s">
        <v>35</v>
      </c>
      <c r="C87" s="46" t="s">
        <v>665</v>
      </c>
      <c r="D87" s="74">
        <v>1.8212542720000684</v>
      </c>
      <c r="E87" s="74">
        <f>E29-E44</f>
        <v>-10.328217210311166</v>
      </c>
      <c r="F87" s="74">
        <f>F29-F44</f>
        <v>-15.052044506539282</v>
      </c>
      <c r="G87" s="131">
        <v>-4.6185783142545702</v>
      </c>
      <c r="H87" s="74">
        <f>H29-H44</f>
        <v>-15.256761471100006</v>
      </c>
      <c r="I87" s="131">
        <v>-4.4164313961453345</v>
      </c>
      <c r="J87" s="74">
        <f>J29-J44</f>
        <v>-15.328947191811011</v>
      </c>
      <c r="K87" s="131">
        <v>-4.3507400493773147</v>
      </c>
      <c r="L87" s="74">
        <f>L29-L44</f>
        <v>-15.484769955429066</v>
      </c>
      <c r="M87" s="131">
        <v>-4.4812622508586273</v>
      </c>
      <c r="N87" s="74">
        <f>N29-N44</f>
        <v>-15.578576621783444</v>
      </c>
      <c r="O87" s="74">
        <f>O29-O44</f>
        <v>-15.672863149211071</v>
      </c>
      <c r="P87" s="76" t="s">
        <v>222</v>
      </c>
      <c r="Q87" s="154">
        <f t="shared" si="3"/>
        <v>-17.867012010635847</v>
      </c>
      <c r="R87" s="76">
        <f t="shared" si="4"/>
        <v>-77.321918389334598</v>
      </c>
    </row>
    <row r="88" spans="1:18" x14ac:dyDescent="0.25">
      <c r="A88" s="44" t="s">
        <v>126</v>
      </c>
      <c r="B88" s="45" t="s">
        <v>37</v>
      </c>
      <c r="C88" s="46" t="s">
        <v>665</v>
      </c>
      <c r="D88" s="74">
        <v>0</v>
      </c>
      <c r="E88" s="74">
        <f>E30-E45</f>
        <v>0</v>
      </c>
      <c r="F88" s="74">
        <f>F30-F45</f>
        <v>0</v>
      </c>
      <c r="G88" s="131">
        <v>0</v>
      </c>
      <c r="H88" s="74">
        <f>H30-H45</f>
        <v>0</v>
      </c>
      <c r="I88" s="131">
        <v>0</v>
      </c>
      <c r="J88" s="74">
        <f>J30-J45</f>
        <v>0</v>
      </c>
      <c r="K88" s="131">
        <v>0</v>
      </c>
      <c r="L88" s="74">
        <f>L30-L45</f>
        <v>0</v>
      </c>
      <c r="M88" s="131">
        <v>0</v>
      </c>
      <c r="N88" s="74">
        <f>N30-N45</f>
        <v>0</v>
      </c>
      <c r="O88" s="74">
        <f>O30-O45</f>
        <v>0</v>
      </c>
      <c r="P88" s="76" t="s">
        <v>222</v>
      </c>
      <c r="Q88" s="154">
        <f t="shared" si="3"/>
        <v>0</v>
      </c>
      <c r="R88" s="76">
        <f t="shared" si="4"/>
        <v>0</v>
      </c>
    </row>
    <row r="89" spans="1:18" x14ac:dyDescent="0.25">
      <c r="A89" s="44" t="s">
        <v>127</v>
      </c>
      <c r="B89" s="45" t="s">
        <v>39</v>
      </c>
      <c r="C89" s="46" t="s">
        <v>665</v>
      </c>
      <c r="D89" s="74" t="s">
        <v>222</v>
      </c>
      <c r="E89" s="74" t="s">
        <v>222</v>
      </c>
      <c r="F89" s="74" t="s">
        <v>222</v>
      </c>
      <c r="G89" s="131" t="s">
        <v>222</v>
      </c>
      <c r="H89" s="74" t="s">
        <v>222</v>
      </c>
      <c r="I89" s="131" t="s">
        <v>222</v>
      </c>
      <c r="J89" s="74" t="s">
        <v>222</v>
      </c>
      <c r="K89" s="131" t="s">
        <v>222</v>
      </c>
      <c r="L89" s="74" t="s">
        <v>222</v>
      </c>
      <c r="M89" s="131" t="s">
        <v>222</v>
      </c>
      <c r="N89" s="74" t="s">
        <v>222</v>
      </c>
      <c r="O89" s="74" t="s">
        <v>222</v>
      </c>
      <c r="P89" s="76" t="s">
        <v>222</v>
      </c>
      <c r="Q89" s="154" t="str">
        <f t="shared" si="3"/>
        <v>-</v>
      </c>
      <c r="R89" s="76" t="str">
        <f t="shared" si="4"/>
        <v>-</v>
      </c>
    </row>
    <row r="90" spans="1:18" ht="31.5" x14ac:dyDescent="0.25">
      <c r="A90" s="44" t="s">
        <v>128</v>
      </c>
      <c r="B90" s="47" t="s">
        <v>41</v>
      </c>
      <c r="C90" s="46" t="s">
        <v>665</v>
      </c>
      <c r="D90" s="74" t="s">
        <v>222</v>
      </c>
      <c r="E90" s="74" t="s">
        <v>222</v>
      </c>
      <c r="F90" s="74" t="s">
        <v>222</v>
      </c>
      <c r="G90" s="131" t="s">
        <v>222</v>
      </c>
      <c r="H90" s="74" t="s">
        <v>222</v>
      </c>
      <c r="I90" s="131" t="s">
        <v>222</v>
      </c>
      <c r="J90" s="74" t="s">
        <v>222</v>
      </c>
      <c r="K90" s="131" t="s">
        <v>222</v>
      </c>
      <c r="L90" s="74" t="s">
        <v>222</v>
      </c>
      <c r="M90" s="131" t="s">
        <v>222</v>
      </c>
      <c r="N90" s="74" t="s">
        <v>222</v>
      </c>
      <c r="O90" s="74" t="s">
        <v>222</v>
      </c>
      <c r="P90" s="76" t="s">
        <v>222</v>
      </c>
      <c r="Q90" s="154" t="str">
        <f t="shared" si="3"/>
        <v>-</v>
      </c>
      <c r="R90" s="76" t="str">
        <f t="shared" si="4"/>
        <v>-</v>
      </c>
    </row>
    <row r="91" spans="1:18" x14ac:dyDescent="0.25">
      <c r="A91" s="44" t="s">
        <v>129</v>
      </c>
      <c r="B91" s="50" t="s">
        <v>594</v>
      </c>
      <c r="C91" s="46" t="s">
        <v>665</v>
      </c>
      <c r="D91" s="74" t="s">
        <v>222</v>
      </c>
      <c r="E91" s="74" t="s">
        <v>222</v>
      </c>
      <c r="F91" s="74" t="s">
        <v>222</v>
      </c>
      <c r="G91" s="131" t="s">
        <v>222</v>
      </c>
      <c r="H91" s="74" t="s">
        <v>222</v>
      </c>
      <c r="I91" s="131" t="s">
        <v>222</v>
      </c>
      <c r="J91" s="74" t="s">
        <v>222</v>
      </c>
      <c r="K91" s="131" t="s">
        <v>222</v>
      </c>
      <c r="L91" s="74" t="s">
        <v>222</v>
      </c>
      <c r="M91" s="131" t="s">
        <v>222</v>
      </c>
      <c r="N91" s="74" t="s">
        <v>222</v>
      </c>
      <c r="O91" s="74" t="s">
        <v>222</v>
      </c>
      <c r="P91" s="76" t="s">
        <v>222</v>
      </c>
      <c r="Q91" s="154" t="str">
        <f t="shared" si="3"/>
        <v>-</v>
      </c>
      <c r="R91" s="76" t="str">
        <f t="shared" si="4"/>
        <v>-</v>
      </c>
    </row>
    <row r="92" spans="1:18" x14ac:dyDescent="0.25">
      <c r="A92" s="44" t="s">
        <v>130</v>
      </c>
      <c r="B92" s="48" t="s">
        <v>45</v>
      </c>
      <c r="C92" s="46" t="s">
        <v>665</v>
      </c>
      <c r="D92" s="74" t="s">
        <v>222</v>
      </c>
      <c r="E92" s="74" t="s">
        <v>222</v>
      </c>
      <c r="F92" s="74" t="s">
        <v>222</v>
      </c>
      <c r="G92" s="131" t="s">
        <v>222</v>
      </c>
      <c r="H92" s="74" t="s">
        <v>222</v>
      </c>
      <c r="I92" s="131" t="s">
        <v>222</v>
      </c>
      <c r="J92" s="74" t="s">
        <v>222</v>
      </c>
      <c r="K92" s="131" t="s">
        <v>222</v>
      </c>
      <c r="L92" s="74" t="s">
        <v>222</v>
      </c>
      <c r="M92" s="131" t="s">
        <v>222</v>
      </c>
      <c r="N92" s="74" t="s">
        <v>222</v>
      </c>
      <c r="O92" s="74" t="s">
        <v>222</v>
      </c>
      <c r="P92" s="76" t="s">
        <v>222</v>
      </c>
      <c r="Q92" s="154" t="str">
        <f t="shared" si="3"/>
        <v>-</v>
      </c>
      <c r="R92" s="76" t="str">
        <f t="shared" si="4"/>
        <v>-</v>
      </c>
    </row>
    <row r="93" spans="1:18" x14ac:dyDescent="0.25">
      <c r="A93" s="44" t="s">
        <v>131</v>
      </c>
      <c r="B93" s="45" t="s">
        <v>47</v>
      </c>
      <c r="C93" s="46" t="s">
        <v>665</v>
      </c>
      <c r="D93" s="74">
        <v>5.1014607747159495</v>
      </c>
      <c r="E93" s="74">
        <f>E35-E50</f>
        <v>42.608179446916608</v>
      </c>
      <c r="F93" s="74">
        <f>F35-F50</f>
        <v>15.939017379999996</v>
      </c>
      <c r="G93" s="131">
        <v>22.543087532513891</v>
      </c>
      <c r="H93" s="74">
        <f>H35-H50</f>
        <v>23.944070838080478</v>
      </c>
      <c r="I93" s="131">
        <v>29.811326730398847</v>
      </c>
      <c r="J93" s="74">
        <f>J35-J50</f>
        <v>32.919094098457947</v>
      </c>
      <c r="K93" s="131">
        <v>37.261377793478665</v>
      </c>
      <c r="L93" s="74">
        <f>L35-L50</f>
        <v>42.475389236941965</v>
      </c>
      <c r="M93" s="131">
        <v>38.379219127283037</v>
      </c>
      <c r="N93" s="74">
        <f>N35-N50</f>
        <v>44.241228114779858</v>
      </c>
      <c r="O93" s="74">
        <f>O35-O50</f>
        <v>46.080478608108535</v>
      </c>
      <c r="P93" s="76" t="s">
        <v>222</v>
      </c>
      <c r="Q93" s="154">
        <f t="shared" si="3"/>
        <v>127.99501118367444</v>
      </c>
      <c r="R93" s="76">
        <f t="shared" si="4"/>
        <v>189.66026089636878</v>
      </c>
    </row>
    <row r="94" spans="1:18" x14ac:dyDescent="0.25">
      <c r="A94" s="44" t="s">
        <v>132</v>
      </c>
      <c r="B94" s="49" t="s">
        <v>668</v>
      </c>
      <c r="C94" s="46" t="s">
        <v>665</v>
      </c>
      <c r="D94" s="74">
        <v>-199.53488980119602</v>
      </c>
      <c r="E94" s="74">
        <f>E95-E101</f>
        <v>-317.41700148890828</v>
      </c>
      <c r="F94" s="74">
        <f>F95-F101</f>
        <v>-323.91288828414042</v>
      </c>
      <c r="G94" s="131">
        <v>-176.90538802146449</v>
      </c>
      <c r="H94" s="74">
        <f>H95-H101</f>
        <v>-213.85069014501337</v>
      </c>
      <c r="I94" s="131">
        <v>-179.95318169572377</v>
      </c>
      <c r="J94" s="74">
        <f>J95-J101</f>
        <v>-238.95525086965162</v>
      </c>
      <c r="K94" s="131">
        <v>-188.27723192294266</v>
      </c>
      <c r="L94" s="74">
        <f>L95-L101</f>
        <v>-267.52834772950371</v>
      </c>
      <c r="M94" s="131">
        <v>-188.2772319229426</v>
      </c>
      <c r="N94" s="74">
        <f>N95-N101</f>
        <v>-283.3799449304143</v>
      </c>
      <c r="O94" s="74">
        <f>O95-O101</f>
        <v>-294.2760454972522</v>
      </c>
      <c r="P94" s="76" t="s">
        <v>222</v>
      </c>
      <c r="Q94" s="154">
        <f t="shared" si="3"/>
        <v>-733.41303356307355</v>
      </c>
      <c r="R94" s="76">
        <f t="shared" si="4"/>
        <v>-1297.9902791718353</v>
      </c>
    </row>
    <row r="95" spans="1:18" x14ac:dyDescent="0.25">
      <c r="A95" s="44" t="s">
        <v>133</v>
      </c>
      <c r="B95" s="47" t="s">
        <v>134</v>
      </c>
      <c r="C95" s="46" t="s">
        <v>665</v>
      </c>
      <c r="D95" s="74">
        <v>104.93922196773867</v>
      </c>
      <c r="E95" s="74">
        <f>E96+E97+E98+E100</f>
        <v>55.631022909235206</v>
      </c>
      <c r="F95" s="74">
        <f>F96+F97+F98+F100</f>
        <v>16.820557501807826</v>
      </c>
      <c r="G95" s="131">
        <v>9.0922865937131867</v>
      </c>
      <c r="H95" s="74">
        <f>H96+H97+H98+H100</f>
        <v>10.769711794880436</v>
      </c>
      <c r="I95" s="131">
        <v>9.0176899001505895</v>
      </c>
      <c r="J95" s="74">
        <f>J96+J97+J98+J100</f>
        <v>10.68016406768672</v>
      </c>
      <c r="K95" s="131">
        <v>9.0042100350732248</v>
      </c>
      <c r="L95" s="74">
        <f>L96+L97+L98+L100</f>
        <v>10.667080911693821</v>
      </c>
      <c r="M95" s="131">
        <v>9.0042100350732248</v>
      </c>
      <c r="N95" s="74">
        <f>N96+N97+N98+N100</f>
        <v>10.713151465855656</v>
      </c>
      <c r="O95" s="74">
        <f>O96+O97+O98+O100</f>
        <v>10.713151465855656</v>
      </c>
      <c r="P95" s="76" t="s">
        <v>222</v>
      </c>
      <c r="Q95" s="154">
        <f t="shared" si="3"/>
        <v>36.118396564010226</v>
      </c>
      <c r="R95" s="76">
        <f t="shared" si="4"/>
        <v>53.543259705972289</v>
      </c>
    </row>
    <row r="96" spans="1:18" x14ac:dyDescent="0.25">
      <c r="A96" s="44" t="s">
        <v>135</v>
      </c>
      <c r="B96" s="50" t="s">
        <v>136</v>
      </c>
      <c r="C96" s="46" t="s">
        <v>665</v>
      </c>
      <c r="D96" s="74">
        <v>0.24998321804249266</v>
      </c>
      <c r="E96" s="74">
        <v>0</v>
      </c>
      <c r="F96" s="74">
        <v>0</v>
      </c>
      <c r="G96" s="131">
        <v>0</v>
      </c>
      <c r="H96" s="74">
        <v>0</v>
      </c>
      <c r="I96" s="131">
        <v>0</v>
      </c>
      <c r="J96" s="74">
        <v>0</v>
      </c>
      <c r="K96" s="131">
        <v>0</v>
      </c>
      <c r="L96" s="74">
        <v>0</v>
      </c>
      <c r="M96" s="131">
        <v>0</v>
      </c>
      <c r="N96" s="74">
        <v>0</v>
      </c>
      <c r="O96" s="74">
        <v>0</v>
      </c>
      <c r="P96" s="76" t="s">
        <v>222</v>
      </c>
      <c r="Q96" s="154">
        <f t="shared" si="3"/>
        <v>0</v>
      </c>
      <c r="R96" s="76">
        <f t="shared" si="4"/>
        <v>0</v>
      </c>
    </row>
    <row r="97" spans="1:18" x14ac:dyDescent="0.25">
      <c r="A97" s="44" t="s">
        <v>137</v>
      </c>
      <c r="B97" s="50" t="s">
        <v>138</v>
      </c>
      <c r="C97" s="46" t="s">
        <v>665</v>
      </c>
      <c r="D97" s="74">
        <v>11.744516516280564</v>
      </c>
      <c r="E97" s="74">
        <v>3.5537738123310509</v>
      </c>
      <c r="F97" s="74">
        <v>2.7942900016687631</v>
      </c>
      <c r="G97" s="131">
        <v>2.5776565937131868</v>
      </c>
      <c r="H97" s="74">
        <v>2.5977017948804368</v>
      </c>
      <c r="I97" s="131">
        <v>2.5030599001505904</v>
      </c>
      <c r="J97" s="74">
        <v>2.5081540676867196</v>
      </c>
      <c r="K97" s="131">
        <v>2.4895800350732245</v>
      </c>
      <c r="L97" s="74">
        <v>2.4950709116938223</v>
      </c>
      <c r="M97" s="131">
        <v>2.4895800350732245</v>
      </c>
      <c r="N97" s="74">
        <v>2.5411414658556559</v>
      </c>
      <c r="O97" s="74">
        <v>2.5411414658556559</v>
      </c>
      <c r="P97" s="76" t="s">
        <v>222</v>
      </c>
      <c r="Q97" s="154">
        <f t="shared" si="3"/>
        <v>10.059876564010226</v>
      </c>
      <c r="R97" s="76">
        <f t="shared" si="4"/>
        <v>12.68320970597229</v>
      </c>
    </row>
    <row r="98" spans="1:18" x14ac:dyDescent="0.25">
      <c r="A98" s="44" t="s">
        <v>139</v>
      </c>
      <c r="B98" s="50" t="s">
        <v>140</v>
      </c>
      <c r="C98" s="46" t="s">
        <v>665</v>
      </c>
      <c r="D98" s="74">
        <v>8.2657999999999987</v>
      </c>
      <c r="E98" s="74">
        <v>14.14823722</v>
      </c>
      <c r="F98" s="74">
        <v>3.6214</v>
      </c>
      <c r="G98" s="131">
        <v>0</v>
      </c>
      <c r="H98" s="74">
        <v>0</v>
      </c>
      <c r="I98" s="131">
        <v>0</v>
      </c>
      <c r="J98" s="74">
        <v>0</v>
      </c>
      <c r="K98" s="131">
        <v>0</v>
      </c>
      <c r="L98" s="74">
        <v>0</v>
      </c>
      <c r="M98" s="131">
        <v>0</v>
      </c>
      <c r="N98" s="74">
        <v>0</v>
      </c>
      <c r="O98" s="74">
        <v>0</v>
      </c>
      <c r="P98" s="76" t="s">
        <v>222</v>
      </c>
      <c r="Q98" s="154">
        <f t="shared" si="3"/>
        <v>0</v>
      </c>
      <c r="R98" s="76">
        <f t="shared" si="4"/>
        <v>0</v>
      </c>
    </row>
    <row r="99" spans="1:18" x14ac:dyDescent="0.25">
      <c r="A99" s="44" t="s">
        <v>141</v>
      </c>
      <c r="B99" s="52" t="s">
        <v>142</v>
      </c>
      <c r="C99" s="46" t="s">
        <v>665</v>
      </c>
      <c r="D99" s="74">
        <v>8.2657999999999987</v>
      </c>
      <c r="E99" s="74">
        <v>14.016857220000002</v>
      </c>
      <c r="F99" s="74">
        <v>3.6214</v>
      </c>
      <c r="G99" s="131">
        <v>0</v>
      </c>
      <c r="H99" s="74">
        <v>0</v>
      </c>
      <c r="I99" s="131">
        <v>0</v>
      </c>
      <c r="J99" s="74">
        <v>0</v>
      </c>
      <c r="K99" s="131">
        <v>0</v>
      </c>
      <c r="L99" s="74">
        <v>0</v>
      </c>
      <c r="M99" s="131">
        <v>0</v>
      </c>
      <c r="N99" s="74">
        <v>0</v>
      </c>
      <c r="O99" s="74">
        <v>0</v>
      </c>
      <c r="P99" s="76" t="s">
        <v>222</v>
      </c>
      <c r="Q99" s="154">
        <f t="shared" si="3"/>
        <v>0</v>
      </c>
      <c r="R99" s="76">
        <f t="shared" si="4"/>
        <v>0</v>
      </c>
    </row>
    <row r="100" spans="1:18" x14ac:dyDescent="0.25">
      <c r="A100" s="44" t="s">
        <v>143</v>
      </c>
      <c r="B100" s="48" t="s">
        <v>144</v>
      </c>
      <c r="C100" s="46" t="s">
        <v>665</v>
      </c>
      <c r="D100" s="74">
        <v>84.678922233415619</v>
      </c>
      <c r="E100" s="74">
        <v>37.929011876904156</v>
      </c>
      <c r="F100" s="74">
        <v>10.404867500139064</v>
      </c>
      <c r="G100" s="131">
        <v>6.5146300000000004</v>
      </c>
      <c r="H100" s="74">
        <v>8.1720100000000002</v>
      </c>
      <c r="I100" s="131">
        <v>6.5146299999999986</v>
      </c>
      <c r="J100" s="74">
        <v>8.1720100000000002</v>
      </c>
      <c r="K100" s="131">
        <v>6.5146300000000004</v>
      </c>
      <c r="L100" s="74">
        <v>8.1720099999999984</v>
      </c>
      <c r="M100" s="131">
        <v>6.5146300000000004</v>
      </c>
      <c r="N100" s="74">
        <v>8.1720100000000002</v>
      </c>
      <c r="O100" s="74">
        <v>8.1720100000000002</v>
      </c>
      <c r="P100" s="76" t="s">
        <v>222</v>
      </c>
      <c r="Q100" s="154">
        <f t="shared" si="3"/>
        <v>26.058519999999998</v>
      </c>
      <c r="R100" s="76">
        <f t="shared" si="4"/>
        <v>40.860050000000001</v>
      </c>
    </row>
    <row r="101" spans="1:18" x14ac:dyDescent="0.25">
      <c r="A101" s="44" t="s">
        <v>145</v>
      </c>
      <c r="B101" s="51" t="s">
        <v>101</v>
      </c>
      <c r="C101" s="46" t="s">
        <v>665</v>
      </c>
      <c r="D101" s="74">
        <v>304.47411176893468</v>
      </c>
      <c r="E101" s="74">
        <f>E102+E103+E104+E106</f>
        <v>373.04802439814347</v>
      </c>
      <c r="F101" s="74">
        <f>F102+F103+F104+F106</f>
        <v>340.73344578594822</v>
      </c>
      <c r="G101" s="131">
        <v>185.99767461517769</v>
      </c>
      <c r="H101" s="74">
        <f>H102+H103+H104+H106</f>
        <v>224.62040193989381</v>
      </c>
      <c r="I101" s="131">
        <v>188.97087159587437</v>
      </c>
      <c r="J101" s="74">
        <f>J102+J103+J104+J106</f>
        <v>249.63541493733834</v>
      </c>
      <c r="K101" s="131">
        <v>197.28144195801588</v>
      </c>
      <c r="L101" s="74">
        <f>L102+L103+L104+L106</f>
        <v>278.19542864119751</v>
      </c>
      <c r="M101" s="131">
        <v>197.28144195801582</v>
      </c>
      <c r="N101" s="74">
        <f>N102+N103+N104+N106</f>
        <v>294.09309639626997</v>
      </c>
      <c r="O101" s="74">
        <f>O102+O103+O104+O106</f>
        <v>304.98919696310787</v>
      </c>
      <c r="P101" s="76" t="s">
        <v>222</v>
      </c>
      <c r="Q101" s="154">
        <f t="shared" si="3"/>
        <v>769.53143012708369</v>
      </c>
      <c r="R101" s="76">
        <f t="shared" si="4"/>
        <v>1351.5335388778074</v>
      </c>
    </row>
    <row r="102" spans="1:18" x14ac:dyDescent="0.25">
      <c r="A102" s="44" t="s">
        <v>146</v>
      </c>
      <c r="B102" s="48" t="s">
        <v>147</v>
      </c>
      <c r="C102" s="46" t="s">
        <v>665</v>
      </c>
      <c r="D102" s="74">
        <v>37.964059999999996</v>
      </c>
      <c r="E102" s="74">
        <v>40.066625460000004</v>
      </c>
      <c r="F102" s="74">
        <v>40.473970000000001</v>
      </c>
      <c r="G102" s="131">
        <v>32.299844540999999</v>
      </c>
      <c r="H102" s="74">
        <v>40.878709700000002</v>
      </c>
      <c r="I102" s="131">
        <v>32.622842986410006</v>
      </c>
      <c r="J102" s="74">
        <v>41.287496797000003</v>
      </c>
      <c r="K102" s="131">
        <v>32.949071416274109</v>
      </c>
      <c r="L102" s="74">
        <v>41.700371764970001</v>
      </c>
      <c r="M102" s="131">
        <v>33.278562130436853</v>
      </c>
      <c r="N102" s="74">
        <v>42.117375482619707</v>
      </c>
      <c r="O102" s="74">
        <f>IFERROR(N102*(N102/L102),0)</f>
        <v>42.538549237445913</v>
      </c>
      <c r="P102" s="76" t="s">
        <v>222</v>
      </c>
      <c r="Q102" s="154">
        <f t="shared" si="3"/>
        <v>131.15032107412097</v>
      </c>
      <c r="R102" s="76">
        <f t="shared" si="4"/>
        <v>208.52250298203563</v>
      </c>
    </row>
    <row r="103" spans="1:18" x14ac:dyDescent="0.25">
      <c r="A103" s="44" t="s">
        <v>148</v>
      </c>
      <c r="B103" s="48" t="s">
        <v>149</v>
      </c>
      <c r="C103" s="46" t="s">
        <v>665</v>
      </c>
      <c r="D103" s="74">
        <v>114.69580000000001</v>
      </c>
      <c r="E103" s="74">
        <v>91.834541650000006</v>
      </c>
      <c r="F103" s="74">
        <v>84.045360000000002</v>
      </c>
      <c r="G103" s="131">
        <v>90.906191209645627</v>
      </c>
      <c r="H103" s="74">
        <v>84.614999999999995</v>
      </c>
      <c r="I103" s="131">
        <v>92.868838574240129</v>
      </c>
      <c r="J103" s="74">
        <v>108.77811</v>
      </c>
      <c r="K103" s="131">
        <v>99.508399976712226</v>
      </c>
      <c r="L103" s="74">
        <v>135.97077999999999</v>
      </c>
      <c r="M103" s="131">
        <v>99.508399976712226</v>
      </c>
      <c r="N103" s="74">
        <v>149.11440999999999</v>
      </c>
      <c r="O103" s="74">
        <v>157.1979703460274</v>
      </c>
      <c r="P103" s="76" t="s">
        <v>222</v>
      </c>
      <c r="Q103" s="154">
        <f t="shared" si="3"/>
        <v>382.7918297373102</v>
      </c>
      <c r="R103" s="76">
        <f t="shared" si="4"/>
        <v>635.67627034602742</v>
      </c>
    </row>
    <row r="104" spans="1:18" x14ac:dyDescent="0.25">
      <c r="A104" s="44" t="s">
        <v>150</v>
      </c>
      <c r="B104" s="48" t="s">
        <v>151</v>
      </c>
      <c r="C104" s="46" t="s">
        <v>665</v>
      </c>
      <c r="D104" s="74">
        <v>72.94453</v>
      </c>
      <c r="E104" s="74">
        <v>167.46145975000002</v>
      </c>
      <c r="F104" s="74">
        <v>2.4354100000000001</v>
      </c>
      <c r="G104" s="131">
        <v>0</v>
      </c>
      <c r="H104" s="74">
        <v>0</v>
      </c>
      <c r="I104" s="131">
        <v>0</v>
      </c>
      <c r="J104" s="74">
        <v>0</v>
      </c>
      <c r="K104" s="131">
        <v>0</v>
      </c>
      <c r="L104" s="74">
        <v>0</v>
      </c>
      <c r="M104" s="131">
        <v>0</v>
      </c>
      <c r="N104" s="74">
        <v>0</v>
      </c>
      <c r="O104" s="74">
        <v>0</v>
      </c>
      <c r="P104" s="76" t="s">
        <v>222</v>
      </c>
      <c r="Q104" s="154">
        <f t="shared" si="3"/>
        <v>0</v>
      </c>
      <c r="R104" s="76">
        <f t="shared" si="4"/>
        <v>0</v>
      </c>
    </row>
    <row r="105" spans="1:18" x14ac:dyDescent="0.25">
      <c r="A105" s="44" t="s">
        <v>152</v>
      </c>
      <c r="B105" s="52" t="s">
        <v>669</v>
      </c>
      <c r="C105" s="46" t="s">
        <v>665</v>
      </c>
      <c r="D105" s="74">
        <v>20.39292</v>
      </c>
      <c r="E105" s="74">
        <v>15.929369749999999</v>
      </c>
      <c r="F105" s="74">
        <v>2.4354100000000001</v>
      </c>
      <c r="G105" s="131">
        <v>0</v>
      </c>
      <c r="H105" s="74">
        <v>0</v>
      </c>
      <c r="I105" s="131">
        <v>0</v>
      </c>
      <c r="J105" s="74">
        <v>0</v>
      </c>
      <c r="K105" s="131">
        <v>0</v>
      </c>
      <c r="L105" s="74">
        <v>0</v>
      </c>
      <c r="M105" s="131">
        <v>0</v>
      </c>
      <c r="N105" s="74">
        <v>0</v>
      </c>
      <c r="O105" s="74">
        <v>0</v>
      </c>
      <c r="P105" s="76" t="s">
        <v>222</v>
      </c>
      <c r="Q105" s="154">
        <f t="shared" si="3"/>
        <v>0</v>
      </c>
      <c r="R105" s="76">
        <f t="shared" si="4"/>
        <v>0</v>
      </c>
    </row>
    <row r="106" spans="1:18" x14ac:dyDescent="0.25">
      <c r="A106" s="44" t="s">
        <v>153</v>
      </c>
      <c r="B106" s="48" t="s">
        <v>154</v>
      </c>
      <c r="C106" s="46" t="s">
        <v>665</v>
      </c>
      <c r="D106" s="74">
        <v>78.869721768934639</v>
      </c>
      <c r="E106" s="74">
        <v>73.685397538143434</v>
      </c>
      <c r="F106" s="74">
        <v>213.7787057859482</v>
      </c>
      <c r="G106" s="131">
        <v>62.791638864532061</v>
      </c>
      <c r="H106" s="74">
        <v>99.126692239893814</v>
      </c>
      <c r="I106" s="131">
        <v>63.479190035224235</v>
      </c>
      <c r="J106" s="74">
        <v>99.569808140338353</v>
      </c>
      <c r="K106" s="131">
        <v>64.823970565029512</v>
      </c>
      <c r="L106" s="74">
        <v>100.52427687622756</v>
      </c>
      <c r="M106" s="131">
        <v>64.494479850866767</v>
      </c>
      <c r="N106" s="74">
        <v>102.8613109136503</v>
      </c>
      <c r="O106" s="74">
        <v>105.25267737963455</v>
      </c>
      <c r="P106" s="76" t="s">
        <v>222</v>
      </c>
      <c r="Q106" s="154">
        <f t="shared" si="3"/>
        <v>255.58927931565256</v>
      </c>
      <c r="R106" s="76">
        <f t="shared" si="4"/>
        <v>507.33476554974459</v>
      </c>
    </row>
    <row r="107" spans="1:18" ht="31.5" x14ac:dyDescent="0.25">
      <c r="A107" s="44" t="s">
        <v>155</v>
      </c>
      <c r="B107" s="49" t="s">
        <v>156</v>
      </c>
      <c r="C107" s="46" t="s">
        <v>665</v>
      </c>
      <c r="D107" s="74">
        <v>151.44222361540787</v>
      </c>
      <c r="E107" s="74">
        <f>E113+E115+E116+E121</f>
        <v>-8.6345467168651027</v>
      </c>
      <c r="F107" s="74">
        <f>F113+F115+F116+F121</f>
        <v>-114.36007332645622</v>
      </c>
      <c r="G107" s="131">
        <v>404.56144045307201</v>
      </c>
      <c r="H107" s="74">
        <f>H113+H115+H116+H121</f>
        <v>146.30281684886108</v>
      </c>
      <c r="I107" s="131">
        <v>527.35050722849303</v>
      </c>
      <c r="J107" s="74">
        <f>J113+J115+J116+J121</f>
        <v>192.8243332638886</v>
      </c>
      <c r="K107" s="131">
        <v>625.25528933745113</v>
      </c>
      <c r="L107" s="74">
        <f>L113+L115+L116+L121</f>
        <v>210.87061637944487</v>
      </c>
      <c r="M107" s="131">
        <v>709.45218050299809</v>
      </c>
      <c r="N107" s="74">
        <f>N113+N115+N116+N121</f>
        <v>250.76565927191109</v>
      </c>
      <c r="O107" s="74">
        <f>O113+O115+O116+O121</f>
        <v>238.75932397431274</v>
      </c>
      <c r="P107" s="76" t="s">
        <v>222</v>
      </c>
      <c r="Q107" s="154">
        <f t="shared" si="3"/>
        <v>2266.6194175220144</v>
      </c>
      <c r="R107" s="76">
        <f t="shared" si="4"/>
        <v>1039.5227497384185</v>
      </c>
    </row>
    <row r="108" spans="1:18" ht="31.5" x14ac:dyDescent="0.25">
      <c r="A108" s="44" t="s">
        <v>157</v>
      </c>
      <c r="B108" s="47" t="s">
        <v>158</v>
      </c>
      <c r="C108" s="46" t="s">
        <v>665</v>
      </c>
      <c r="D108" s="74" t="s">
        <v>222</v>
      </c>
      <c r="E108" s="74" t="s">
        <v>222</v>
      </c>
      <c r="F108" s="74" t="s">
        <v>222</v>
      </c>
      <c r="G108" s="131" t="s">
        <v>222</v>
      </c>
      <c r="H108" s="74" t="s">
        <v>222</v>
      </c>
      <c r="I108" s="131" t="s">
        <v>222</v>
      </c>
      <c r="J108" s="74" t="s">
        <v>222</v>
      </c>
      <c r="K108" s="131" t="s">
        <v>222</v>
      </c>
      <c r="L108" s="74" t="s">
        <v>222</v>
      </c>
      <c r="M108" s="131" t="s">
        <v>222</v>
      </c>
      <c r="N108" s="74" t="s">
        <v>222</v>
      </c>
      <c r="O108" s="74" t="s">
        <v>222</v>
      </c>
      <c r="P108" s="76" t="s">
        <v>222</v>
      </c>
      <c r="Q108" s="154" t="str">
        <f t="shared" si="3"/>
        <v>-</v>
      </c>
      <c r="R108" s="76" t="str">
        <f t="shared" si="4"/>
        <v>-</v>
      </c>
    </row>
    <row r="109" spans="1:18" ht="31.5" x14ac:dyDescent="0.25">
      <c r="A109" s="44" t="s">
        <v>159</v>
      </c>
      <c r="B109" s="50" t="s">
        <v>23</v>
      </c>
      <c r="C109" s="46" t="s">
        <v>665</v>
      </c>
      <c r="D109" s="74" t="s">
        <v>222</v>
      </c>
      <c r="E109" s="74" t="s">
        <v>222</v>
      </c>
      <c r="F109" s="74" t="s">
        <v>222</v>
      </c>
      <c r="G109" s="131" t="s">
        <v>222</v>
      </c>
      <c r="H109" s="74" t="s">
        <v>222</v>
      </c>
      <c r="I109" s="131" t="s">
        <v>222</v>
      </c>
      <c r="J109" s="74" t="s">
        <v>222</v>
      </c>
      <c r="K109" s="131" t="s">
        <v>222</v>
      </c>
      <c r="L109" s="74" t="s">
        <v>222</v>
      </c>
      <c r="M109" s="131" t="s">
        <v>222</v>
      </c>
      <c r="N109" s="74" t="s">
        <v>222</v>
      </c>
      <c r="O109" s="74" t="s">
        <v>222</v>
      </c>
      <c r="P109" s="76" t="s">
        <v>222</v>
      </c>
      <c r="Q109" s="154" t="str">
        <f t="shared" si="3"/>
        <v>-</v>
      </c>
      <c r="R109" s="76" t="str">
        <f t="shared" si="4"/>
        <v>-</v>
      </c>
    </row>
    <row r="110" spans="1:18" ht="31.5" x14ac:dyDescent="0.25">
      <c r="A110" s="44" t="s">
        <v>160</v>
      </c>
      <c r="B110" s="50" t="s">
        <v>25</v>
      </c>
      <c r="C110" s="46" t="s">
        <v>665</v>
      </c>
      <c r="D110" s="74" t="s">
        <v>222</v>
      </c>
      <c r="E110" s="74" t="s">
        <v>222</v>
      </c>
      <c r="F110" s="74" t="s">
        <v>222</v>
      </c>
      <c r="G110" s="131" t="s">
        <v>222</v>
      </c>
      <c r="H110" s="74" t="s">
        <v>222</v>
      </c>
      <c r="I110" s="131" t="s">
        <v>222</v>
      </c>
      <c r="J110" s="74" t="s">
        <v>222</v>
      </c>
      <c r="K110" s="131" t="s">
        <v>222</v>
      </c>
      <c r="L110" s="74" t="s">
        <v>222</v>
      </c>
      <c r="M110" s="131" t="s">
        <v>222</v>
      </c>
      <c r="N110" s="74" t="s">
        <v>222</v>
      </c>
      <c r="O110" s="74" t="s">
        <v>222</v>
      </c>
      <c r="P110" s="76" t="s">
        <v>222</v>
      </c>
      <c r="Q110" s="154" t="str">
        <f t="shared" si="3"/>
        <v>-</v>
      </c>
      <c r="R110" s="76" t="str">
        <f t="shared" si="4"/>
        <v>-</v>
      </c>
    </row>
    <row r="111" spans="1:18" ht="31.5" x14ac:dyDescent="0.25">
      <c r="A111" s="44" t="s">
        <v>161</v>
      </c>
      <c r="B111" s="50" t="s">
        <v>27</v>
      </c>
      <c r="C111" s="46" t="s">
        <v>665</v>
      </c>
      <c r="D111" s="74" t="s">
        <v>222</v>
      </c>
      <c r="E111" s="74" t="s">
        <v>222</v>
      </c>
      <c r="F111" s="74" t="s">
        <v>222</v>
      </c>
      <c r="G111" s="131" t="s">
        <v>222</v>
      </c>
      <c r="H111" s="74" t="s">
        <v>222</v>
      </c>
      <c r="I111" s="131" t="s">
        <v>222</v>
      </c>
      <c r="J111" s="74" t="s">
        <v>222</v>
      </c>
      <c r="K111" s="131" t="s">
        <v>222</v>
      </c>
      <c r="L111" s="74" t="s">
        <v>222</v>
      </c>
      <c r="M111" s="131" t="s">
        <v>222</v>
      </c>
      <c r="N111" s="74" t="s">
        <v>222</v>
      </c>
      <c r="O111" s="74" t="s">
        <v>222</v>
      </c>
      <c r="P111" s="76" t="s">
        <v>222</v>
      </c>
      <c r="Q111" s="154" t="str">
        <f t="shared" si="3"/>
        <v>-</v>
      </c>
      <c r="R111" s="76" t="str">
        <f t="shared" si="4"/>
        <v>-</v>
      </c>
    </row>
    <row r="112" spans="1:18" x14ac:dyDescent="0.25">
      <c r="A112" s="44" t="s">
        <v>162</v>
      </c>
      <c r="B112" s="45" t="s">
        <v>29</v>
      </c>
      <c r="C112" s="46" t="s">
        <v>665</v>
      </c>
      <c r="D112" s="74" t="s">
        <v>222</v>
      </c>
      <c r="E112" s="74" t="s">
        <v>222</v>
      </c>
      <c r="F112" s="74" t="s">
        <v>222</v>
      </c>
      <c r="G112" s="131" t="s">
        <v>222</v>
      </c>
      <c r="H112" s="74" t="s">
        <v>222</v>
      </c>
      <c r="I112" s="131" t="s">
        <v>222</v>
      </c>
      <c r="J112" s="74" t="s">
        <v>222</v>
      </c>
      <c r="K112" s="131" t="s">
        <v>222</v>
      </c>
      <c r="L112" s="74" t="s">
        <v>222</v>
      </c>
      <c r="M112" s="131" t="s">
        <v>222</v>
      </c>
      <c r="N112" s="74" t="s">
        <v>222</v>
      </c>
      <c r="O112" s="74" t="s">
        <v>222</v>
      </c>
      <c r="P112" s="76" t="s">
        <v>222</v>
      </c>
      <c r="Q112" s="154" t="str">
        <f t="shared" si="3"/>
        <v>-</v>
      </c>
      <c r="R112" s="76" t="str">
        <f t="shared" si="4"/>
        <v>-</v>
      </c>
    </row>
    <row r="113" spans="1:18" x14ac:dyDescent="0.25">
      <c r="A113" s="44" t="s">
        <v>163</v>
      </c>
      <c r="B113" s="45" t="s">
        <v>31</v>
      </c>
      <c r="C113" s="46" t="s">
        <v>665</v>
      </c>
      <c r="D113" s="74">
        <v>135.77326595616492</v>
      </c>
      <c r="E113" s="74">
        <v>-37.758343107260679</v>
      </c>
      <c r="F113" s="74">
        <v>-118.65030071542238</v>
      </c>
      <c r="G113" s="131">
        <v>384.05927464109953</v>
      </c>
      <c r="H113" s="74">
        <v>134.60327568700015</v>
      </c>
      <c r="I113" s="131">
        <v>499.45255199408894</v>
      </c>
      <c r="J113" s="74">
        <v>172.31332028955489</v>
      </c>
      <c r="K113" s="131">
        <v>589.85507155827656</v>
      </c>
      <c r="L113" s="74">
        <v>180.97405036623812</v>
      </c>
      <c r="M113" s="131">
        <v>673.0646435915005</v>
      </c>
      <c r="N113" s="74">
        <v>219.15284503485901</v>
      </c>
      <c r="O113" s="74">
        <v>205.40154577135959</v>
      </c>
      <c r="P113" s="76" t="s">
        <v>222</v>
      </c>
      <c r="Q113" s="154">
        <f t="shared" si="3"/>
        <v>2146.4315417849657</v>
      </c>
      <c r="R113" s="76">
        <f t="shared" si="4"/>
        <v>912.44503714901168</v>
      </c>
    </row>
    <row r="114" spans="1:18" x14ac:dyDescent="0.25">
      <c r="A114" s="44" t="s">
        <v>164</v>
      </c>
      <c r="B114" s="45" t="s">
        <v>33</v>
      </c>
      <c r="C114" s="46" t="s">
        <v>665</v>
      </c>
      <c r="D114" s="74" t="s">
        <v>222</v>
      </c>
      <c r="E114" s="74" t="s">
        <v>222</v>
      </c>
      <c r="F114" s="74" t="s">
        <v>222</v>
      </c>
      <c r="G114" s="131" t="s">
        <v>222</v>
      </c>
      <c r="H114" s="74" t="s">
        <v>222</v>
      </c>
      <c r="I114" s="131" t="s">
        <v>222</v>
      </c>
      <c r="J114" s="74" t="s">
        <v>222</v>
      </c>
      <c r="K114" s="131" t="s">
        <v>222</v>
      </c>
      <c r="L114" s="74" t="s">
        <v>222</v>
      </c>
      <c r="M114" s="131" t="s">
        <v>222</v>
      </c>
      <c r="N114" s="74" t="s">
        <v>222</v>
      </c>
      <c r="O114" s="74" t="s">
        <v>222</v>
      </c>
      <c r="P114" s="76" t="s">
        <v>222</v>
      </c>
      <c r="Q114" s="154" t="str">
        <f t="shared" si="3"/>
        <v>-</v>
      </c>
      <c r="R114" s="76" t="str">
        <f t="shared" si="4"/>
        <v>-</v>
      </c>
    </row>
    <row r="115" spans="1:18" x14ac:dyDescent="0.25">
      <c r="A115" s="44" t="s">
        <v>165</v>
      </c>
      <c r="B115" s="45" t="s">
        <v>35</v>
      </c>
      <c r="C115" s="46" t="s">
        <v>665</v>
      </c>
      <c r="D115" s="74">
        <v>1.8212542720000633</v>
      </c>
      <c r="E115" s="74">
        <v>-10.049188712745215</v>
      </c>
      <c r="F115" s="74">
        <v>-15.232044506539285</v>
      </c>
      <c r="G115" s="131">
        <v>-4.6185783142545738</v>
      </c>
      <c r="H115" s="74">
        <v>-15.438561471100005</v>
      </c>
      <c r="I115" s="131">
        <v>-4.416431396145331</v>
      </c>
      <c r="J115" s="74">
        <v>-15.512565191811007</v>
      </c>
      <c r="K115" s="131">
        <v>-4.3507400493773067</v>
      </c>
      <c r="L115" s="74">
        <v>-15.670224135429068</v>
      </c>
      <c r="M115" s="131">
        <v>-4.4812622508586282</v>
      </c>
      <c r="N115" s="74">
        <v>-15.765885343583447</v>
      </c>
      <c r="O115" s="74">
        <v>-15.860171871011072</v>
      </c>
      <c r="P115" s="76" t="s">
        <v>222</v>
      </c>
      <c r="Q115" s="154">
        <f t="shared" si="3"/>
        <v>-17.86701201063584</v>
      </c>
      <c r="R115" s="76">
        <f t="shared" si="4"/>
        <v>-78.247408012934599</v>
      </c>
    </row>
    <row r="116" spans="1:18" x14ac:dyDescent="0.25">
      <c r="A116" s="44" t="s">
        <v>166</v>
      </c>
      <c r="B116" s="45" t="s">
        <v>37</v>
      </c>
      <c r="C116" s="46" t="s">
        <v>665</v>
      </c>
      <c r="D116" s="74">
        <v>0.84440000000000004</v>
      </c>
      <c r="E116" s="74">
        <v>0.50863719000000007</v>
      </c>
      <c r="F116" s="74">
        <v>0</v>
      </c>
      <c r="G116" s="131">
        <v>0</v>
      </c>
      <c r="H116" s="74">
        <v>0</v>
      </c>
      <c r="I116" s="131">
        <v>0</v>
      </c>
      <c r="J116" s="74">
        <v>0</v>
      </c>
      <c r="K116" s="131">
        <v>0</v>
      </c>
      <c r="L116" s="74">
        <v>0</v>
      </c>
      <c r="M116" s="131">
        <v>0</v>
      </c>
      <c r="N116" s="74">
        <v>0</v>
      </c>
      <c r="O116" s="74">
        <v>0</v>
      </c>
      <c r="P116" s="76" t="s">
        <v>222</v>
      </c>
      <c r="Q116" s="154">
        <f t="shared" si="3"/>
        <v>0</v>
      </c>
      <c r="R116" s="76">
        <f t="shared" si="4"/>
        <v>0</v>
      </c>
    </row>
    <row r="117" spans="1:18" x14ac:dyDescent="0.25">
      <c r="A117" s="44" t="s">
        <v>167</v>
      </c>
      <c r="B117" s="45" t="s">
        <v>39</v>
      </c>
      <c r="C117" s="46" t="s">
        <v>665</v>
      </c>
      <c r="D117" s="74" t="s">
        <v>222</v>
      </c>
      <c r="E117" s="74" t="s">
        <v>222</v>
      </c>
      <c r="F117" s="74" t="s">
        <v>222</v>
      </c>
      <c r="G117" s="131" t="s">
        <v>222</v>
      </c>
      <c r="H117" s="74" t="s">
        <v>222</v>
      </c>
      <c r="I117" s="131" t="s">
        <v>222</v>
      </c>
      <c r="J117" s="74" t="s">
        <v>222</v>
      </c>
      <c r="K117" s="131" t="s">
        <v>222</v>
      </c>
      <c r="L117" s="74" t="s">
        <v>222</v>
      </c>
      <c r="M117" s="131" t="s">
        <v>222</v>
      </c>
      <c r="N117" s="74" t="s">
        <v>222</v>
      </c>
      <c r="O117" s="74" t="s">
        <v>222</v>
      </c>
      <c r="P117" s="76" t="s">
        <v>222</v>
      </c>
      <c r="Q117" s="154" t="str">
        <f t="shared" si="3"/>
        <v>-</v>
      </c>
      <c r="R117" s="76" t="str">
        <f t="shared" si="4"/>
        <v>-</v>
      </c>
    </row>
    <row r="118" spans="1:18" ht="31.5" x14ac:dyDescent="0.25">
      <c r="A118" s="44" t="s">
        <v>168</v>
      </c>
      <c r="B118" s="47" t="s">
        <v>41</v>
      </c>
      <c r="C118" s="46" t="s">
        <v>665</v>
      </c>
      <c r="D118" s="74" t="s">
        <v>222</v>
      </c>
      <c r="E118" s="74" t="s">
        <v>222</v>
      </c>
      <c r="F118" s="74" t="s">
        <v>222</v>
      </c>
      <c r="G118" s="131" t="s">
        <v>222</v>
      </c>
      <c r="H118" s="74" t="s">
        <v>222</v>
      </c>
      <c r="I118" s="131" t="s">
        <v>222</v>
      </c>
      <c r="J118" s="74" t="s">
        <v>222</v>
      </c>
      <c r="K118" s="131" t="s">
        <v>222</v>
      </c>
      <c r="L118" s="74" t="s">
        <v>222</v>
      </c>
      <c r="M118" s="131" t="s">
        <v>222</v>
      </c>
      <c r="N118" s="74" t="s">
        <v>222</v>
      </c>
      <c r="O118" s="74" t="s">
        <v>222</v>
      </c>
      <c r="P118" s="76" t="s">
        <v>222</v>
      </c>
      <c r="Q118" s="154" t="str">
        <f t="shared" si="3"/>
        <v>-</v>
      </c>
      <c r="R118" s="76" t="str">
        <f t="shared" si="4"/>
        <v>-</v>
      </c>
    </row>
    <row r="119" spans="1:18" x14ac:dyDescent="0.25">
      <c r="A119" s="44" t="s">
        <v>169</v>
      </c>
      <c r="B119" s="48" t="s">
        <v>594</v>
      </c>
      <c r="C119" s="46" t="s">
        <v>665</v>
      </c>
      <c r="D119" s="74" t="s">
        <v>222</v>
      </c>
      <c r="E119" s="74" t="s">
        <v>222</v>
      </c>
      <c r="F119" s="74" t="s">
        <v>222</v>
      </c>
      <c r="G119" s="131" t="s">
        <v>222</v>
      </c>
      <c r="H119" s="74" t="s">
        <v>222</v>
      </c>
      <c r="I119" s="131" t="s">
        <v>222</v>
      </c>
      <c r="J119" s="74" t="s">
        <v>222</v>
      </c>
      <c r="K119" s="131" t="s">
        <v>222</v>
      </c>
      <c r="L119" s="74" t="s">
        <v>222</v>
      </c>
      <c r="M119" s="131" t="s">
        <v>222</v>
      </c>
      <c r="N119" s="74" t="s">
        <v>222</v>
      </c>
      <c r="O119" s="74" t="s">
        <v>222</v>
      </c>
      <c r="P119" s="76" t="s">
        <v>222</v>
      </c>
      <c r="Q119" s="154" t="str">
        <f t="shared" si="3"/>
        <v>-</v>
      </c>
      <c r="R119" s="76" t="str">
        <f t="shared" si="4"/>
        <v>-</v>
      </c>
    </row>
    <row r="120" spans="1:18" x14ac:dyDescent="0.25">
      <c r="A120" s="44" t="s">
        <v>170</v>
      </c>
      <c r="B120" s="48" t="s">
        <v>45</v>
      </c>
      <c r="C120" s="46" t="s">
        <v>665</v>
      </c>
      <c r="D120" s="74" t="s">
        <v>222</v>
      </c>
      <c r="E120" s="74" t="s">
        <v>222</v>
      </c>
      <c r="F120" s="74" t="s">
        <v>222</v>
      </c>
      <c r="G120" s="131" t="s">
        <v>222</v>
      </c>
      <c r="H120" s="74" t="s">
        <v>222</v>
      </c>
      <c r="I120" s="131" t="s">
        <v>222</v>
      </c>
      <c r="J120" s="74" t="s">
        <v>222</v>
      </c>
      <c r="K120" s="131" t="s">
        <v>222</v>
      </c>
      <c r="L120" s="74" t="s">
        <v>222</v>
      </c>
      <c r="M120" s="131" t="s">
        <v>222</v>
      </c>
      <c r="N120" s="74" t="s">
        <v>222</v>
      </c>
      <c r="O120" s="74" t="s">
        <v>222</v>
      </c>
      <c r="P120" s="76" t="s">
        <v>222</v>
      </c>
      <c r="Q120" s="154" t="str">
        <f t="shared" si="3"/>
        <v>-</v>
      </c>
      <c r="R120" s="76" t="str">
        <f t="shared" si="4"/>
        <v>-</v>
      </c>
    </row>
    <row r="121" spans="1:18" x14ac:dyDescent="0.25">
      <c r="A121" s="44" t="s">
        <v>171</v>
      </c>
      <c r="B121" s="45" t="s">
        <v>47</v>
      </c>
      <c r="C121" s="46" t="s">
        <v>665</v>
      </c>
      <c r="D121" s="74">
        <v>13.003303387242875</v>
      </c>
      <c r="E121" s="74">
        <v>38.664347913140787</v>
      </c>
      <c r="F121" s="74">
        <v>19.52227189550544</v>
      </c>
      <c r="G121" s="131">
        <v>25.120744126227077</v>
      </c>
      <c r="H121" s="74">
        <v>27.138102632960923</v>
      </c>
      <c r="I121" s="131">
        <v>32.314386630549436</v>
      </c>
      <c r="J121" s="74">
        <v>36.023578166144702</v>
      </c>
      <c r="K121" s="131">
        <v>39.75095782855189</v>
      </c>
      <c r="L121" s="74">
        <v>45.566790148635818</v>
      </c>
      <c r="M121" s="131">
        <v>40.868799162356254</v>
      </c>
      <c r="N121" s="74">
        <v>47.378699580635519</v>
      </c>
      <c r="O121" s="74">
        <v>49.21795007396419</v>
      </c>
      <c r="P121" s="76" t="s">
        <v>222</v>
      </c>
      <c r="Q121" s="154">
        <f t="shared" si="3"/>
        <v>138.05488774768466</v>
      </c>
      <c r="R121" s="76">
        <f t="shared" si="4"/>
        <v>205.32512060234114</v>
      </c>
    </row>
    <row r="122" spans="1:18" x14ac:dyDescent="0.25">
      <c r="A122" s="44" t="s">
        <v>172</v>
      </c>
      <c r="B122" s="49" t="s">
        <v>173</v>
      </c>
      <c r="C122" s="46" t="s">
        <v>665</v>
      </c>
      <c r="D122" s="74">
        <v>86.414457540338319</v>
      </c>
      <c r="E122" s="74">
        <f>E128+E130+E131+E136</f>
        <v>84.852694642023522</v>
      </c>
      <c r="F122" s="74">
        <f>F128+F130+F131+F136</f>
        <v>84.28689611028463</v>
      </c>
      <c r="G122" s="131">
        <v>114.30619049945132</v>
      </c>
      <c r="H122" s="74">
        <f>H128+H130+H131+H136</f>
        <v>127.34893758660803</v>
      </c>
      <c r="I122" s="131">
        <v>138.50318704880564</v>
      </c>
      <c r="J122" s="74">
        <f>J128+J130+J131+J136</f>
        <v>150.50572153188745</v>
      </c>
      <c r="K122" s="131">
        <v>154.61488724877231</v>
      </c>
      <c r="L122" s="74">
        <f>L128+L130+L131+L136</f>
        <v>159.39728198031821</v>
      </c>
      <c r="M122" s="131">
        <v>164.74469208560686</v>
      </c>
      <c r="N122" s="74">
        <f>N128+N130+N131+N136</f>
        <v>179.51238841921958</v>
      </c>
      <c r="O122" s="74">
        <f>O128+O130+O131+O136</f>
        <v>184.25493832454259</v>
      </c>
      <c r="P122" s="76" t="s">
        <v>222</v>
      </c>
      <c r="Q122" s="154">
        <f t="shared" si="3"/>
        <v>572.16895688263617</v>
      </c>
      <c r="R122" s="76">
        <f t="shared" si="4"/>
        <v>801.0192678425758</v>
      </c>
    </row>
    <row r="123" spans="1:18" x14ac:dyDescent="0.25">
      <c r="A123" s="44" t="s">
        <v>174</v>
      </c>
      <c r="B123" s="45" t="s">
        <v>666</v>
      </c>
      <c r="C123" s="46" t="s">
        <v>665</v>
      </c>
      <c r="D123" s="74" t="s">
        <v>222</v>
      </c>
      <c r="E123" s="74" t="s">
        <v>222</v>
      </c>
      <c r="F123" s="74" t="s">
        <v>222</v>
      </c>
      <c r="G123" s="131" t="s">
        <v>222</v>
      </c>
      <c r="H123" s="74" t="s">
        <v>222</v>
      </c>
      <c r="I123" s="131" t="s">
        <v>222</v>
      </c>
      <c r="J123" s="74" t="s">
        <v>222</v>
      </c>
      <c r="K123" s="131" t="s">
        <v>222</v>
      </c>
      <c r="L123" s="74" t="s">
        <v>222</v>
      </c>
      <c r="M123" s="131" t="s">
        <v>222</v>
      </c>
      <c r="N123" s="74" t="s">
        <v>222</v>
      </c>
      <c r="O123" s="74" t="s">
        <v>222</v>
      </c>
      <c r="P123" s="76" t="s">
        <v>222</v>
      </c>
      <c r="Q123" s="154" t="str">
        <f t="shared" si="3"/>
        <v>-</v>
      </c>
      <c r="R123" s="76" t="str">
        <f t="shared" si="4"/>
        <v>-</v>
      </c>
    </row>
    <row r="124" spans="1:18" ht="31.5" x14ac:dyDescent="0.25">
      <c r="A124" s="44" t="s">
        <v>175</v>
      </c>
      <c r="B124" s="50" t="s">
        <v>23</v>
      </c>
      <c r="C124" s="46" t="s">
        <v>665</v>
      </c>
      <c r="D124" s="74" t="s">
        <v>222</v>
      </c>
      <c r="E124" s="74" t="s">
        <v>222</v>
      </c>
      <c r="F124" s="74" t="s">
        <v>222</v>
      </c>
      <c r="G124" s="131" t="s">
        <v>222</v>
      </c>
      <c r="H124" s="74" t="s">
        <v>222</v>
      </c>
      <c r="I124" s="131" t="s">
        <v>222</v>
      </c>
      <c r="J124" s="74" t="s">
        <v>222</v>
      </c>
      <c r="K124" s="131" t="s">
        <v>222</v>
      </c>
      <c r="L124" s="74" t="s">
        <v>222</v>
      </c>
      <c r="M124" s="131" t="s">
        <v>222</v>
      </c>
      <c r="N124" s="74" t="s">
        <v>222</v>
      </c>
      <c r="O124" s="74" t="s">
        <v>222</v>
      </c>
      <c r="P124" s="76" t="s">
        <v>222</v>
      </c>
      <c r="Q124" s="154" t="str">
        <f t="shared" si="3"/>
        <v>-</v>
      </c>
      <c r="R124" s="76" t="str">
        <f t="shared" si="4"/>
        <v>-</v>
      </c>
    </row>
    <row r="125" spans="1:18" ht="31.5" x14ac:dyDescent="0.25">
      <c r="A125" s="44" t="s">
        <v>176</v>
      </c>
      <c r="B125" s="50" t="s">
        <v>25</v>
      </c>
      <c r="C125" s="46" t="s">
        <v>665</v>
      </c>
      <c r="D125" s="74" t="s">
        <v>222</v>
      </c>
      <c r="E125" s="74" t="s">
        <v>222</v>
      </c>
      <c r="F125" s="74" t="s">
        <v>222</v>
      </c>
      <c r="G125" s="131" t="s">
        <v>222</v>
      </c>
      <c r="H125" s="74" t="s">
        <v>222</v>
      </c>
      <c r="I125" s="131" t="s">
        <v>222</v>
      </c>
      <c r="J125" s="74" t="s">
        <v>222</v>
      </c>
      <c r="K125" s="131" t="s">
        <v>222</v>
      </c>
      <c r="L125" s="74" t="s">
        <v>222</v>
      </c>
      <c r="M125" s="131" t="s">
        <v>222</v>
      </c>
      <c r="N125" s="74" t="s">
        <v>222</v>
      </c>
      <c r="O125" s="74" t="s">
        <v>222</v>
      </c>
      <c r="P125" s="76" t="s">
        <v>222</v>
      </c>
      <c r="Q125" s="154" t="str">
        <f t="shared" si="3"/>
        <v>-</v>
      </c>
      <c r="R125" s="76" t="str">
        <f t="shared" si="4"/>
        <v>-</v>
      </c>
    </row>
    <row r="126" spans="1:18" ht="31.5" x14ac:dyDescent="0.25">
      <c r="A126" s="44" t="s">
        <v>177</v>
      </c>
      <c r="B126" s="50" t="s">
        <v>27</v>
      </c>
      <c r="C126" s="46" t="s">
        <v>665</v>
      </c>
      <c r="D126" s="74" t="s">
        <v>222</v>
      </c>
      <c r="E126" s="74" t="s">
        <v>222</v>
      </c>
      <c r="F126" s="74" t="s">
        <v>222</v>
      </c>
      <c r="G126" s="131" t="s">
        <v>222</v>
      </c>
      <c r="H126" s="74" t="s">
        <v>222</v>
      </c>
      <c r="I126" s="131" t="s">
        <v>222</v>
      </c>
      <c r="J126" s="74" t="s">
        <v>222</v>
      </c>
      <c r="K126" s="131" t="s">
        <v>222</v>
      </c>
      <c r="L126" s="74" t="s">
        <v>222</v>
      </c>
      <c r="M126" s="131" t="s">
        <v>222</v>
      </c>
      <c r="N126" s="74" t="s">
        <v>222</v>
      </c>
      <c r="O126" s="74" t="s">
        <v>222</v>
      </c>
      <c r="P126" s="76" t="s">
        <v>222</v>
      </c>
      <c r="Q126" s="154" t="str">
        <f t="shared" si="3"/>
        <v>-</v>
      </c>
      <c r="R126" s="76" t="str">
        <f t="shared" si="4"/>
        <v>-</v>
      </c>
    </row>
    <row r="127" spans="1:18" x14ac:dyDescent="0.25">
      <c r="A127" s="44" t="s">
        <v>178</v>
      </c>
      <c r="B127" s="51" t="s">
        <v>179</v>
      </c>
      <c r="C127" s="46" t="s">
        <v>665</v>
      </c>
      <c r="D127" s="74" t="s">
        <v>222</v>
      </c>
      <c r="E127" s="74" t="s">
        <v>222</v>
      </c>
      <c r="F127" s="74" t="s">
        <v>222</v>
      </c>
      <c r="G127" s="131" t="s">
        <v>222</v>
      </c>
      <c r="H127" s="74" t="s">
        <v>222</v>
      </c>
      <c r="I127" s="131" t="s">
        <v>222</v>
      </c>
      <c r="J127" s="74" t="s">
        <v>222</v>
      </c>
      <c r="K127" s="131" t="s">
        <v>222</v>
      </c>
      <c r="L127" s="74" t="s">
        <v>222</v>
      </c>
      <c r="M127" s="131" t="s">
        <v>222</v>
      </c>
      <c r="N127" s="74" t="s">
        <v>222</v>
      </c>
      <c r="O127" s="74" t="s">
        <v>222</v>
      </c>
      <c r="P127" s="76" t="s">
        <v>222</v>
      </c>
      <c r="Q127" s="154" t="str">
        <f t="shared" si="3"/>
        <v>-</v>
      </c>
      <c r="R127" s="76" t="str">
        <f t="shared" si="4"/>
        <v>-</v>
      </c>
    </row>
    <row r="128" spans="1:18" x14ac:dyDescent="0.25">
      <c r="A128" s="44" t="s">
        <v>180</v>
      </c>
      <c r="B128" s="51" t="s">
        <v>181</v>
      </c>
      <c r="C128" s="46" t="s">
        <v>665</v>
      </c>
      <c r="D128" s="74">
        <v>83.406695914489717</v>
      </c>
      <c r="E128" s="74">
        <f>E113-E143</f>
        <v>79.024662801944402</v>
      </c>
      <c r="F128" s="74">
        <f>F113-F143</f>
        <v>83.428841207183538</v>
      </c>
      <c r="G128" s="131">
        <v>110.20575733705681</v>
      </c>
      <c r="H128" s="74">
        <f>H113-H143</f>
        <v>125.00902722763195</v>
      </c>
      <c r="I128" s="131">
        <v>132.92359600192481</v>
      </c>
      <c r="J128" s="74">
        <f>J113-J143</f>
        <v>146.40352071835008</v>
      </c>
      <c r="K128" s="131">
        <v>147.53484369293739</v>
      </c>
      <c r="L128" s="74">
        <f>L113-L143</f>
        <v>153.41796779797946</v>
      </c>
      <c r="M128" s="131">
        <v>157.46718470330734</v>
      </c>
      <c r="N128" s="74">
        <f>N113-N143</f>
        <v>173.18983012604843</v>
      </c>
      <c r="O128" s="74">
        <f>O113-O143</f>
        <v>177.58338268395198</v>
      </c>
      <c r="P128" s="76" t="s">
        <v>222</v>
      </c>
      <c r="Q128" s="154">
        <f t="shared" si="3"/>
        <v>548.13138173522634</v>
      </c>
      <c r="R128" s="76">
        <f t="shared" si="4"/>
        <v>775.60372855396201</v>
      </c>
    </row>
    <row r="129" spans="1:18" ht="31.5" x14ac:dyDescent="0.25">
      <c r="A129" s="44" t="s">
        <v>182</v>
      </c>
      <c r="B129" s="51" t="s">
        <v>183</v>
      </c>
      <c r="C129" s="46" t="s">
        <v>665</v>
      </c>
      <c r="D129" s="74" t="s">
        <v>222</v>
      </c>
      <c r="E129" s="74" t="s">
        <v>222</v>
      </c>
      <c r="F129" s="74" t="s">
        <v>222</v>
      </c>
      <c r="G129" s="131" t="s">
        <v>222</v>
      </c>
      <c r="H129" s="74" t="s">
        <v>222</v>
      </c>
      <c r="I129" s="131" t="s">
        <v>222</v>
      </c>
      <c r="J129" s="74" t="s">
        <v>222</v>
      </c>
      <c r="K129" s="131" t="s">
        <v>222</v>
      </c>
      <c r="L129" s="74" t="s">
        <v>222</v>
      </c>
      <c r="M129" s="131" t="s">
        <v>222</v>
      </c>
      <c r="N129" s="74" t="s">
        <v>222</v>
      </c>
      <c r="O129" s="74" t="s">
        <v>222</v>
      </c>
      <c r="P129" s="76" t="s">
        <v>222</v>
      </c>
      <c r="Q129" s="154" t="str">
        <f t="shared" si="3"/>
        <v>-</v>
      </c>
      <c r="R129" s="76" t="str">
        <f t="shared" si="4"/>
        <v>-</v>
      </c>
    </row>
    <row r="130" spans="1:18" x14ac:dyDescent="0.25">
      <c r="A130" s="44" t="s">
        <v>184</v>
      </c>
      <c r="B130" s="51" t="s">
        <v>185</v>
      </c>
      <c r="C130" s="46" t="s">
        <v>665</v>
      </c>
      <c r="D130" s="74">
        <v>0.36420008240001955</v>
      </c>
      <c r="E130" s="74">
        <f t="shared" ref="E130:F131" si="5">E115-E145</f>
        <v>-2.0098377425490437</v>
      </c>
      <c r="F130" s="74">
        <f t="shared" si="5"/>
        <v>-3.0464099999999998</v>
      </c>
      <c r="G130" s="131">
        <v>-0.92371566285091466</v>
      </c>
      <c r="H130" s="74">
        <f t="shared" ref="H130" si="6">H115-H145</f>
        <v>-3.0877099999999995</v>
      </c>
      <c r="I130" s="131">
        <v>-0.88328627922906611</v>
      </c>
      <c r="J130" s="74">
        <f t="shared" ref="J130" si="7">J115-J145</f>
        <v>-3.1025100000000005</v>
      </c>
      <c r="K130" s="131">
        <v>-0.8701480098754617</v>
      </c>
      <c r="L130" s="74">
        <f t="shared" ref="L130" si="8">L115-L145</f>
        <v>-3.1340400000000024</v>
      </c>
      <c r="M130" s="131">
        <v>-0.89625245017172528</v>
      </c>
      <c r="N130" s="74">
        <f t="shared" ref="N130:O130" si="9">N115-N145</f>
        <v>-3.1531800000000008</v>
      </c>
      <c r="O130" s="74">
        <f t="shared" si="9"/>
        <v>-3.1720343742022141</v>
      </c>
      <c r="P130" s="76" t="s">
        <v>222</v>
      </c>
      <c r="Q130" s="154">
        <f t="shared" si="3"/>
        <v>-3.5734024021271678</v>
      </c>
      <c r="R130" s="76">
        <f t="shared" si="4"/>
        <v>-15.649474374202217</v>
      </c>
    </row>
    <row r="131" spans="1:18" x14ac:dyDescent="0.25">
      <c r="A131" s="44" t="s">
        <v>186</v>
      </c>
      <c r="B131" s="51" t="s">
        <v>187</v>
      </c>
      <c r="C131" s="46" t="s">
        <v>665</v>
      </c>
      <c r="D131" s="74">
        <v>4.2999999999999927E-2</v>
      </c>
      <c r="E131" s="74">
        <f t="shared" si="5"/>
        <v>0.10500000000000004</v>
      </c>
      <c r="F131" s="74">
        <f t="shared" si="5"/>
        <v>0</v>
      </c>
      <c r="G131" s="131">
        <v>0</v>
      </c>
      <c r="H131" s="74">
        <f t="shared" ref="H131" si="10">H116-H146</f>
        <v>0</v>
      </c>
      <c r="I131" s="131">
        <v>0</v>
      </c>
      <c r="J131" s="74">
        <f t="shared" ref="J131" si="11">J116-J146</f>
        <v>0</v>
      </c>
      <c r="K131" s="131">
        <v>0</v>
      </c>
      <c r="L131" s="74">
        <f t="shared" ref="L131" si="12">L116-L146</f>
        <v>0</v>
      </c>
      <c r="M131" s="131">
        <v>0</v>
      </c>
      <c r="N131" s="74">
        <f t="shared" ref="N131:O131" si="13">N116-N146</f>
        <v>0</v>
      </c>
      <c r="O131" s="74">
        <f t="shared" si="13"/>
        <v>0</v>
      </c>
      <c r="P131" s="76" t="s">
        <v>222</v>
      </c>
      <c r="Q131" s="154">
        <f t="shared" si="3"/>
        <v>0</v>
      </c>
      <c r="R131" s="76">
        <f t="shared" si="4"/>
        <v>0</v>
      </c>
    </row>
    <row r="132" spans="1:18" x14ac:dyDescent="0.25">
      <c r="A132" s="44" t="s">
        <v>188</v>
      </c>
      <c r="B132" s="51" t="s">
        <v>189</v>
      </c>
      <c r="C132" s="46" t="s">
        <v>665</v>
      </c>
      <c r="D132" s="74" t="s">
        <v>222</v>
      </c>
      <c r="E132" s="74" t="s">
        <v>222</v>
      </c>
      <c r="F132" s="74" t="s">
        <v>222</v>
      </c>
      <c r="G132" s="131" t="s">
        <v>222</v>
      </c>
      <c r="H132" s="74" t="s">
        <v>222</v>
      </c>
      <c r="I132" s="131" t="s">
        <v>222</v>
      </c>
      <c r="J132" s="74" t="s">
        <v>222</v>
      </c>
      <c r="K132" s="131" t="s">
        <v>222</v>
      </c>
      <c r="L132" s="74" t="s">
        <v>222</v>
      </c>
      <c r="M132" s="131" t="s">
        <v>222</v>
      </c>
      <c r="N132" s="74" t="s">
        <v>222</v>
      </c>
      <c r="O132" s="74" t="s">
        <v>222</v>
      </c>
      <c r="P132" s="76" t="s">
        <v>222</v>
      </c>
      <c r="Q132" s="154" t="str">
        <f t="shared" si="3"/>
        <v>-</v>
      </c>
      <c r="R132" s="76" t="str">
        <f t="shared" si="4"/>
        <v>-</v>
      </c>
    </row>
    <row r="133" spans="1:18" ht="31.5" x14ac:dyDescent="0.25">
      <c r="A133" s="44" t="s">
        <v>190</v>
      </c>
      <c r="B133" s="51" t="s">
        <v>41</v>
      </c>
      <c r="C133" s="46" t="s">
        <v>665</v>
      </c>
      <c r="D133" s="74" t="s">
        <v>222</v>
      </c>
      <c r="E133" s="74" t="s">
        <v>222</v>
      </c>
      <c r="F133" s="74" t="s">
        <v>222</v>
      </c>
      <c r="G133" s="131" t="s">
        <v>222</v>
      </c>
      <c r="H133" s="74" t="s">
        <v>222</v>
      </c>
      <c r="I133" s="131" t="s">
        <v>222</v>
      </c>
      <c r="J133" s="74" t="s">
        <v>222</v>
      </c>
      <c r="K133" s="131" t="s">
        <v>222</v>
      </c>
      <c r="L133" s="74" t="s">
        <v>222</v>
      </c>
      <c r="M133" s="131" t="s">
        <v>222</v>
      </c>
      <c r="N133" s="74" t="s">
        <v>222</v>
      </c>
      <c r="O133" s="74" t="s">
        <v>222</v>
      </c>
      <c r="P133" s="76" t="s">
        <v>222</v>
      </c>
      <c r="Q133" s="154" t="str">
        <f t="shared" si="3"/>
        <v>-</v>
      </c>
      <c r="R133" s="76" t="str">
        <f t="shared" si="4"/>
        <v>-</v>
      </c>
    </row>
    <row r="134" spans="1:18" x14ac:dyDescent="0.25">
      <c r="A134" s="44" t="s">
        <v>191</v>
      </c>
      <c r="B134" s="48" t="s">
        <v>43</v>
      </c>
      <c r="C134" s="46" t="s">
        <v>665</v>
      </c>
      <c r="D134" s="74" t="s">
        <v>222</v>
      </c>
      <c r="E134" s="74" t="s">
        <v>222</v>
      </c>
      <c r="F134" s="74" t="s">
        <v>222</v>
      </c>
      <c r="G134" s="131" t="s">
        <v>222</v>
      </c>
      <c r="H134" s="74" t="s">
        <v>222</v>
      </c>
      <c r="I134" s="131" t="s">
        <v>222</v>
      </c>
      <c r="J134" s="74" t="s">
        <v>222</v>
      </c>
      <c r="K134" s="131" t="s">
        <v>222</v>
      </c>
      <c r="L134" s="74" t="s">
        <v>222</v>
      </c>
      <c r="M134" s="131" t="s">
        <v>222</v>
      </c>
      <c r="N134" s="74" t="s">
        <v>222</v>
      </c>
      <c r="O134" s="74" t="s">
        <v>222</v>
      </c>
      <c r="P134" s="76" t="s">
        <v>222</v>
      </c>
      <c r="Q134" s="154" t="str">
        <f t="shared" si="3"/>
        <v>-</v>
      </c>
      <c r="R134" s="76" t="str">
        <f t="shared" si="4"/>
        <v>-</v>
      </c>
    </row>
    <row r="135" spans="1:18" x14ac:dyDescent="0.25">
      <c r="A135" s="44" t="s">
        <v>192</v>
      </c>
      <c r="B135" s="48" t="s">
        <v>45</v>
      </c>
      <c r="C135" s="46" t="s">
        <v>665</v>
      </c>
      <c r="D135" s="74" t="s">
        <v>222</v>
      </c>
      <c r="E135" s="74" t="s">
        <v>222</v>
      </c>
      <c r="F135" s="74" t="s">
        <v>222</v>
      </c>
      <c r="G135" s="131" t="s">
        <v>222</v>
      </c>
      <c r="H135" s="74" t="s">
        <v>222</v>
      </c>
      <c r="I135" s="131" t="s">
        <v>222</v>
      </c>
      <c r="J135" s="74" t="s">
        <v>222</v>
      </c>
      <c r="K135" s="131" t="s">
        <v>222</v>
      </c>
      <c r="L135" s="74" t="s">
        <v>222</v>
      </c>
      <c r="M135" s="131" t="s">
        <v>222</v>
      </c>
      <c r="N135" s="74" t="s">
        <v>222</v>
      </c>
      <c r="O135" s="74" t="s">
        <v>222</v>
      </c>
      <c r="P135" s="76" t="s">
        <v>222</v>
      </c>
      <c r="Q135" s="154" t="str">
        <f t="shared" si="3"/>
        <v>-</v>
      </c>
      <c r="R135" s="76" t="str">
        <f t="shared" si="4"/>
        <v>-</v>
      </c>
    </row>
    <row r="136" spans="1:18" x14ac:dyDescent="0.25">
      <c r="A136" s="44" t="s">
        <v>193</v>
      </c>
      <c r="B136" s="51" t="s">
        <v>194</v>
      </c>
      <c r="C136" s="46" t="s">
        <v>665</v>
      </c>
      <c r="D136" s="74">
        <v>2.6005615434485758</v>
      </c>
      <c r="E136" s="74">
        <f>E121-E151</f>
        <v>7.7328695826281582</v>
      </c>
      <c r="F136" s="74">
        <f>F121-F151</f>
        <v>3.9044649031010881</v>
      </c>
      <c r="G136" s="131">
        <v>5.0241488252454154</v>
      </c>
      <c r="H136" s="74">
        <f>H121-H151</f>
        <v>5.427620358976089</v>
      </c>
      <c r="I136" s="131">
        <v>6.46287732610989</v>
      </c>
      <c r="J136" s="74">
        <f>J121-J151</f>
        <v>7.2047108135373463</v>
      </c>
      <c r="K136" s="131">
        <v>7.9501915657103801</v>
      </c>
      <c r="L136" s="74">
        <f>L121-L151</f>
        <v>9.1133541823387674</v>
      </c>
      <c r="M136" s="131">
        <v>8.1737598324712479</v>
      </c>
      <c r="N136" s="74">
        <f>N121-N151</f>
        <v>9.4757382931711334</v>
      </c>
      <c r="O136" s="74">
        <f>O121-O151</f>
        <v>9.8435900147928379</v>
      </c>
      <c r="P136" s="76" t="s">
        <v>222</v>
      </c>
      <c r="Q136" s="154">
        <f t="shared" si="3"/>
        <v>27.610977549536933</v>
      </c>
      <c r="R136" s="76">
        <f t="shared" si="4"/>
        <v>41.06501366281617</v>
      </c>
    </row>
    <row r="137" spans="1:18" x14ac:dyDescent="0.25">
      <c r="A137" s="44" t="s">
        <v>195</v>
      </c>
      <c r="B137" s="49" t="s">
        <v>196</v>
      </c>
      <c r="C137" s="46" t="s">
        <v>665</v>
      </c>
      <c r="D137" s="74">
        <v>65.02776607506955</v>
      </c>
      <c r="E137" s="74">
        <f>E143+E145+E146+E151</f>
        <v>-93.48724135888861</v>
      </c>
      <c r="F137" s="74">
        <f>F143+F145+F146+F151</f>
        <v>-198.64696943674085</v>
      </c>
      <c r="G137" s="131">
        <v>290.25524995362076</v>
      </c>
      <c r="H137" s="74">
        <f>H143+H145+H146+H151</f>
        <v>18.953879262253032</v>
      </c>
      <c r="I137" s="131">
        <v>388.84732017968742</v>
      </c>
      <c r="J137" s="74">
        <f>J143+J145+J146+J151</f>
        <v>42.318611732001159</v>
      </c>
      <c r="K137" s="131">
        <v>470.64040208867885</v>
      </c>
      <c r="L137" s="74">
        <f>L143+L145+L146+L151</f>
        <v>51.473334399126642</v>
      </c>
      <c r="M137" s="131">
        <v>544.70748841739135</v>
      </c>
      <c r="N137" s="74">
        <f>N143+N145+N146+N151</f>
        <v>71.253270852691514</v>
      </c>
      <c r="O137" s="74">
        <f>O143+O145+O146+O151</f>
        <v>54.504385649770093</v>
      </c>
      <c r="P137" s="76" t="s">
        <v>222</v>
      </c>
      <c r="Q137" s="154">
        <f t="shared" si="3"/>
        <v>1694.4504606393784</v>
      </c>
      <c r="R137" s="76">
        <f t="shared" si="4"/>
        <v>238.50348189584244</v>
      </c>
    </row>
    <row r="138" spans="1:18" x14ac:dyDescent="0.25">
      <c r="A138" s="44" t="s">
        <v>197</v>
      </c>
      <c r="B138" s="45" t="s">
        <v>666</v>
      </c>
      <c r="C138" s="46" t="s">
        <v>665</v>
      </c>
      <c r="D138" s="74" t="s">
        <v>222</v>
      </c>
      <c r="E138" s="74" t="s">
        <v>222</v>
      </c>
      <c r="F138" s="74" t="s">
        <v>222</v>
      </c>
      <c r="G138" s="131" t="s">
        <v>222</v>
      </c>
      <c r="H138" s="74" t="s">
        <v>222</v>
      </c>
      <c r="I138" s="131" t="s">
        <v>222</v>
      </c>
      <c r="J138" s="74" t="s">
        <v>222</v>
      </c>
      <c r="K138" s="131" t="s">
        <v>222</v>
      </c>
      <c r="L138" s="74" t="s">
        <v>222</v>
      </c>
      <c r="M138" s="131" t="s">
        <v>222</v>
      </c>
      <c r="N138" s="74" t="s">
        <v>222</v>
      </c>
      <c r="O138" s="74" t="s">
        <v>222</v>
      </c>
      <c r="P138" s="76" t="s">
        <v>222</v>
      </c>
      <c r="Q138" s="154" t="str">
        <f t="shared" si="3"/>
        <v>-</v>
      </c>
      <c r="R138" s="76" t="str">
        <f t="shared" si="4"/>
        <v>-</v>
      </c>
    </row>
    <row r="139" spans="1:18" ht="31.5" x14ac:dyDescent="0.25">
      <c r="A139" s="44" t="s">
        <v>198</v>
      </c>
      <c r="B139" s="50" t="s">
        <v>23</v>
      </c>
      <c r="C139" s="46" t="s">
        <v>665</v>
      </c>
      <c r="D139" s="74" t="s">
        <v>222</v>
      </c>
      <c r="E139" s="74" t="s">
        <v>222</v>
      </c>
      <c r="F139" s="74" t="s">
        <v>222</v>
      </c>
      <c r="G139" s="131" t="s">
        <v>222</v>
      </c>
      <c r="H139" s="74" t="s">
        <v>222</v>
      </c>
      <c r="I139" s="131" t="s">
        <v>222</v>
      </c>
      <c r="J139" s="74" t="s">
        <v>222</v>
      </c>
      <c r="K139" s="131" t="s">
        <v>222</v>
      </c>
      <c r="L139" s="74" t="s">
        <v>222</v>
      </c>
      <c r="M139" s="131" t="s">
        <v>222</v>
      </c>
      <c r="N139" s="74" t="s">
        <v>222</v>
      </c>
      <c r="O139" s="74" t="s">
        <v>222</v>
      </c>
      <c r="P139" s="76" t="s">
        <v>222</v>
      </c>
      <c r="Q139" s="154" t="str">
        <f t="shared" si="3"/>
        <v>-</v>
      </c>
      <c r="R139" s="76" t="str">
        <f t="shared" si="4"/>
        <v>-</v>
      </c>
    </row>
    <row r="140" spans="1:18" ht="31.5" x14ac:dyDescent="0.25">
      <c r="A140" s="44" t="s">
        <v>199</v>
      </c>
      <c r="B140" s="50" t="s">
        <v>25</v>
      </c>
      <c r="C140" s="46" t="s">
        <v>665</v>
      </c>
      <c r="D140" s="74" t="s">
        <v>222</v>
      </c>
      <c r="E140" s="74" t="s">
        <v>222</v>
      </c>
      <c r="F140" s="74" t="s">
        <v>222</v>
      </c>
      <c r="G140" s="131" t="s">
        <v>222</v>
      </c>
      <c r="H140" s="74" t="s">
        <v>222</v>
      </c>
      <c r="I140" s="131" t="s">
        <v>222</v>
      </c>
      <c r="J140" s="74" t="s">
        <v>222</v>
      </c>
      <c r="K140" s="131" t="s">
        <v>222</v>
      </c>
      <c r="L140" s="74" t="s">
        <v>222</v>
      </c>
      <c r="M140" s="131" t="s">
        <v>222</v>
      </c>
      <c r="N140" s="74" t="s">
        <v>222</v>
      </c>
      <c r="O140" s="74" t="s">
        <v>222</v>
      </c>
      <c r="P140" s="76" t="s">
        <v>222</v>
      </c>
      <c r="Q140" s="154" t="str">
        <f t="shared" si="3"/>
        <v>-</v>
      </c>
      <c r="R140" s="76" t="str">
        <f t="shared" si="4"/>
        <v>-</v>
      </c>
    </row>
    <row r="141" spans="1:18" ht="31.5" x14ac:dyDescent="0.25">
      <c r="A141" s="44" t="s">
        <v>200</v>
      </c>
      <c r="B141" s="50" t="s">
        <v>27</v>
      </c>
      <c r="C141" s="46" t="s">
        <v>665</v>
      </c>
      <c r="D141" s="74" t="s">
        <v>222</v>
      </c>
      <c r="E141" s="74" t="s">
        <v>222</v>
      </c>
      <c r="F141" s="74" t="s">
        <v>222</v>
      </c>
      <c r="G141" s="131" t="s">
        <v>222</v>
      </c>
      <c r="H141" s="74" t="s">
        <v>222</v>
      </c>
      <c r="I141" s="131" t="s">
        <v>222</v>
      </c>
      <c r="J141" s="74" t="s">
        <v>222</v>
      </c>
      <c r="K141" s="131" t="s">
        <v>222</v>
      </c>
      <c r="L141" s="74" t="s">
        <v>222</v>
      </c>
      <c r="M141" s="131" t="s">
        <v>222</v>
      </c>
      <c r="N141" s="74" t="s">
        <v>222</v>
      </c>
      <c r="O141" s="74" t="s">
        <v>222</v>
      </c>
      <c r="P141" s="76" t="s">
        <v>222</v>
      </c>
      <c r="Q141" s="154" t="str">
        <f t="shared" si="3"/>
        <v>-</v>
      </c>
      <c r="R141" s="76" t="str">
        <f t="shared" si="4"/>
        <v>-</v>
      </c>
    </row>
    <row r="142" spans="1:18" x14ac:dyDescent="0.25">
      <c r="A142" s="44" t="s">
        <v>201</v>
      </c>
      <c r="B142" s="45" t="s">
        <v>29</v>
      </c>
      <c r="C142" s="46" t="s">
        <v>665</v>
      </c>
      <c r="D142" s="74" t="s">
        <v>222</v>
      </c>
      <c r="E142" s="74" t="s">
        <v>222</v>
      </c>
      <c r="F142" s="74" t="s">
        <v>222</v>
      </c>
      <c r="G142" s="131" t="s">
        <v>222</v>
      </c>
      <c r="H142" s="74" t="s">
        <v>222</v>
      </c>
      <c r="I142" s="131" t="s">
        <v>222</v>
      </c>
      <c r="J142" s="74" t="s">
        <v>222</v>
      </c>
      <c r="K142" s="131" t="s">
        <v>222</v>
      </c>
      <c r="L142" s="74" t="s">
        <v>222</v>
      </c>
      <c r="M142" s="131" t="s">
        <v>222</v>
      </c>
      <c r="N142" s="74" t="s">
        <v>222</v>
      </c>
      <c r="O142" s="74" t="s">
        <v>222</v>
      </c>
      <c r="P142" s="76" t="s">
        <v>222</v>
      </c>
      <c r="Q142" s="154" t="str">
        <f t="shared" si="3"/>
        <v>-</v>
      </c>
      <c r="R142" s="76" t="str">
        <f t="shared" si="4"/>
        <v>-</v>
      </c>
    </row>
    <row r="143" spans="1:18" x14ac:dyDescent="0.25">
      <c r="A143" s="44" t="s">
        <v>202</v>
      </c>
      <c r="B143" s="45" t="s">
        <v>31</v>
      </c>
      <c r="C143" s="46" t="s">
        <v>665</v>
      </c>
      <c r="D143" s="74">
        <v>52.36657004167521</v>
      </c>
      <c r="E143" s="74">
        <v>-116.78300590920507</v>
      </c>
      <c r="F143" s="74">
        <v>-202.07914192260591</v>
      </c>
      <c r="G143" s="131">
        <v>273.85351730404273</v>
      </c>
      <c r="H143" s="74">
        <v>9.5942484593682025</v>
      </c>
      <c r="I143" s="131">
        <v>366.52895599216413</v>
      </c>
      <c r="J143" s="74">
        <v>25.909799571204807</v>
      </c>
      <c r="K143" s="131">
        <v>442.32022786533918</v>
      </c>
      <c r="L143" s="74">
        <v>27.55608256825866</v>
      </c>
      <c r="M143" s="131">
        <v>515.59745888819316</v>
      </c>
      <c r="N143" s="74">
        <v>45.963014908810564</v>
      </c>
      <c r="O143" s="74">
        <v>27.818163087407601</v>
      </c>
      <c r="P143" s="76" t="s">
        <v>222</v>
      </c>
      <c r="Q143" s="154">
        <f t="shared" si="3"/>
        <v>1598.3001600497391</v>
      </c>
      <c r="R143" s="76">
        <f t="shared" si="4"/>
        <v>136.84130859504984</v>
      </c>
    </row>
    <row r="144" spans="1:18" x14ac:dyDescent="0.25">
      <c r="A144" s="44" t="s">
        <v>203</v>
      </c>
      <c r="B144" s="45" t="s">
        <v>33</v>
      </c>
      <c r="C144" s="46" t="s">
        <v>665</v>
      </c>
      <c r="D144" s="74" t="s">
        <v>222</v>
      </c>
      <c r="E144" s="74" t="s">
        <v>222</v>
      </c>
      <c r="F144" s="74" t="s">
        <v>222</v>
      </c>
      <c r="G144" s="131" t="s">
        <v>222</v>
      </c>
      <c r="H144" s="74" t="s">
        <v>222</v>
      </c>
      <c r="I144" s="131" t="s">
        <v>222</v>
      </c>
      <c r="J144" s="74" t="s">
        <v>222</v>
      </c>
      <c r="K144" s="131" t="s">
        <v>222</v>
      </c>
      <c r="L144" s="74" t="s">
        <v>222</v>
      </c>
      <c r="M144" s="131" t="s">
        <v>222</v>
      </c>
      <c r="N144" s="74" t="s">
        <v>222</v>
      </c>
      <c r="O144" s="74" t="s">
        <v>222</v>
      </c>
      <c r="P144" s="76" t="s">
        <v>222</v>
      </c>
      <c r="Q144" s="154" t="str">
        <f t="shared" si="3"/>
        <v>-</v>
      </c>
      <c r="R144" s="76" t="str">
        <f t="shared" si="4"/>
        <v>-</v>
      </c>
    </row>
    <row r="145" spans="1:18" x14ac:dyDescent="0.25">
      <c r="A145" s="44" t="s">
        <v>204</v>
      </c>
      <c r="B145" s="47" t="s">
        <v>35</v>
      </c>
      <c r="C145" s="46" t="s">
        <v>665</v>
      </c>
      <c r="D145" s="74">
        <v>1.4570541896000437</v>
      </c>
      <c r="E145" s="74">
        <v>-8.0393509701961712</v>
      </c>
      <c r="F145" s="74">
        <v>-12.185634506539285</v>
      </c>
      <c r="G145" s="131">
        <v>-3.6948626514036591</v>
      </c>
      <c r="H145" s="74">
        <v>-12.350851471100006</v>
      </c>
      <c r="I145" s="131">
        <v>-3.5331451169162649</v>
      </c>
      <c r="J145" s="74">
        <v>-12.410055191811006</v>
      </c>
      <c r="K145" s="131">
        <v>-3.480592039501845</v>
      </c>
      <c r="L145" s="74">
        <v>-12.536184135429066</v>
      </c>
      <c r="M145" s="131">
        <v>-3.5850098006869029</v>
      </c>
      <c r="N145" s="74">
        <v>-12.612705343583446</v>
      </c>
      <c r="O145" s="74">
        <v>-12.688137496808858</v>
      </c>
      <c r="P145" s="76" t="s">
        <v>222</v>
      </c>
      <c r="Q145" s="154">
        <f t="shared" si="3"/>
        <v>-14.293609608508673</v>
      </c>
      <c r="R145" s="76">
        <f t="shared" si="4"/>
        <v>-62.597933638732378</v>
      </c>
    </row>
    <row r="146" spans="1:18" x14ac:dyDescent="0.25">
      <c r="A146" s="44" t="s">
        <v>205</v>
      </c>
      <c r="B146" s="45" t="s">
        <v>37</v>
      </c>
      <c r="C146" s="46" t="s">
        <v>665</v>
      </c>
      <c r="D146" s="74">
        <v>0.80140000000000011</v>
      </c>
      <c r="E146" s="74">
        <v>0.40363719000000003</v>
      </c>
      <c r="F146" s="74">
        <v>0</v>
      </c>
      <c r="G146" s="131">
        <v>0</v>
      </c>
      <c r="H146" s="74">
        <v>0</v>
      </c>
      <c r="I146" s="131">
        <v>0</v>
      </c>
      <c r="J146" s="74">
        <v>0</v>
      </c>
      <c r="K146" s="131">
        <v>0</v>
      </c>
      <c r="L146" s="74">
        <v>0</v>
      </c>
      <c r="M146" s="131">
        <v>0</v>
      </c>
      <c r="N146" s="74">
        <v>0</v>
      </c>
      <c r="O146" s="74">
        <v>0</v>
      </c>
      <c r="P146" s="76" t="s">
        <v>222</v>
      </c>
      <c r="Q146" s="154">
        <f t="shared" si="3"/>
        <v>0</v>
      </c>
      <c r="R146" s="76">
        <f t="shared" si="4"/>
        <v>0</v>
      </c>
    </row>
    <row r="147" spans="1:18" x14ac:dyDescent="0.25">
      <c r="A147" s="44" t="s">
        <v>206</v>
      </c>
      <c r="B147" s="45" t="s">
        <v>39</v>
      </c>
      <c r="C147" s="46" t="s">
        <v>665</v>
      </c>
      <c r="D147" s="74" t="s">
        <v>222</v>
      </c>
      <c r="E147" s="74" t="s">
        <v>222</v>
      </c>
      <c r="F147" s="74" t="s">
        <v>222</v>
      </c>
      <c r="G147" s="131" t="s">
        <v>222</v>
      </c>
      <c r="H147" s="74" t="s">
        <v>222</v>
      </c>
      <c r="I147" s="131" t="s">
        <v>222</v>
      </c>
      <c r="J147" s="74" t="s">
        <v>222</v>
      </c>
      <c r="K147" s="131" t="s">
        <v>222</v>
      </c>
      <c r="L147" s="74" t="s">
        <v>222</v>
      </c>
      <c r="M147" s="131" t="s">
        <v>222</v>
      </c>
      <c r="N147" s="74" t="s">
        <v>222</v>
      </c>
      <c r="O147" s="74" t="s">
        <v>222</v>
      </c>
      <c r="P147" s="76" t="s">
        <v>222</v>
      </c>
      <c r="Q147" s="154" t="str">
        <f t="shared" si="3"/>
        <v>-</v>
      </c>
      <c r="R147" s="76" t="str">
        <f t="shared" si="4"/>
        <v>-</v>
      </c>
    </row>
    <row r="148" spans="1:18" ht="31.5" x14ac:dyDescent="0.25">
      <c r="A148" s="44" t="s">
        <v>207</v>
      </c>
      <c r="B148" s="47" t="s">
        <v>41</v>
      </c>
      <c r="C148" s="46" t="s">
        <v>665</v>
      </c>
      <c r="D148" s="74" t="s">
        <v>222</v>
      </c>
      <c r="E148" s="74" t="s">
        <v>222</v>
      </c>
      <c r="F148" s="74" t="s">
        <v>222</v>
      </c>
      <c r="G148" s="131" t="s">
        <v>222</v>
      </c>
      <c r="H148" s="74" t="s">
        <v>222</v>
      </c>
      <c r="I148" s="131" t="s">
        <v>222</v>
      </c>
      <c r="J148" s="74" t="s">
        <v>222</v>
      </c>
      <c r="K148" s="131" t="s">
        <v>222</v>
      </c>
      <c r="L148" s="74" t="s">
        <v>222</v>
      </c>
      <c r="M148" s="131" t="s">
        <v>222</v>
      </c>
      <c r="N148" s="74" t="s">
        <v>222</v>
      </c>
      <c r="O148" s="74" t="s">
        <v>222</v>
      </c>
      <c r="P148" s="76" t="s">
        <v>222</v>
      </c>
      <c r="Q148" s="154" t="str">
        <f t="shared" si="3"/>
        <v>-</v>
      </c>
      <c r="R148" s="76" t="str">
        <f t="shared" si="4"/>
        <v>-</v>
      </c>
    </row>
    <row r="149" spans="1:18" x14ac:dyDescent="0.25">
      <c r="A149" s="44" t="s">
        <v>208</v>
      </c>
      <c r="B149" s="48" t="s">
        <v>594</v>
      </c>
      <c r="C149" s="46" t="s">
        <v>665</v>
      </c>
      <c r="D149" s="74" t="s">
        <v>222</v>
      </c>
      <c r="E149" s="74" t="s">
        <v>222</v>
      </c>
      <c r="F149" s="74" t="s">
        <v>222</v>
      </c>
      <c r="G149" s="131" t="s">
        <v>222</v>
      </c>
      <c r="H149" s="74" t="s">
        <v>222</v>
      </c>
      <c r="I149" s="131" t="s">
        <v>222</v>
      </c>
      <c r="J149" s="74" t="s">
        <v>222</v>
      </c>
      <c r="K149" s="131" t="s">
        <v>222</v>
      </c>
      <c r="L149" s="74" t="s">
        <v>222</v>
      </c>
      <c r="M149" s="131" t="s">
        <v>222</v>
      </c>
      <c r="N149" s="74" t="s">
        <v>222</v>
      </c>
      <c r="O149" s="74" t="s">
        <v>222</v>
      </c>
      <c r="P149" s="76" t="s">
        <v>222</v>
      </c>
      <c r="Q149" s="154" t="str">
        <f t="shared" si="3"/>
        <v>-</v>
      </c>
      <c r="R149" s="76" t="str">
        <f t="shared" si="4"/>
        <v>-</v>
      </c>
    </row>
    <row r="150" spans="1:18" x14ac:dyDescent="0.25">
      <c r="A150" s="44" t="s">
        <v>209</v>
      </c>
      <c r="B150" s="48" t="s">
        <v>45</v>
      </c>
      <c r="C150" s="46" t="s">
        <v>665</v>
      </c>
      <c r="D150" s="74" t="s">
        <v>222</v>
      </c>
      <c r="E150" s="74" t="s">
        <v>222</v>
      </c>
      <c r="F150" s="74" t="s">
        <v>222</v>
      </c>
      <c r="G150" s="131" t="s">
        <v>222</v>
      </c>
      <c r="H150" s="74" t="s">
        <v>222</v>
      </c>
      <c r="I150" s="131" t="s">
        <v>222</v>
      </c>
      <c r="J150" s="74" t="s">
        <v>222</v>
      </c>
      <c r="K150" s="131" t="s">
        <v>222</v>
      </c>
      <c r="L150" s="74" t="s">
        <v>222</v>
      </c>
      <c r="M150" s="131" t="s">
        <v>222</v>
      </c>
      <c r="N150" s="74" t="s">
        <v>222</v>
      </c>
      <c r="O150" s="74" t="s">
        <v>222</v>
      </c>
      <c r="P150" s="76" t="s">
        <v>222</v>
      </c>
      <c r="Q150" s="154" t="str">
        <f t="shared" ref="Q150:Q158" si="14">IFERROR(G150+I150+K150+M150,"-")</f>
        <v>-</v>
      </c>
      <c r="R150" s="76" t="str">
        <f t="shared" ref="R150:R158" si="15">IFERROR(H150+J150+L150+N150+O150,"-")</f>
        <v>-</v>
      </c>
    </row>
    <row r="151" spans="1:18" x14ac:dyDescent="0.25">
      <c r="A151" s="44" t="s">
        <v>210</v>
      </c>
      <c r="B151" s="45" t="s">
        <v>47</v>
      </c>
      <c r="C151" s="46" t="s">
        <v>665</v>
      </c>
      <c r="D151" s="74">
        <v>10.402741843794299</v>
      </c>
      <c r="E151" s="74">
        <v>30.931478330512629</v>
      </c>
      <c r="F151" s="74">
        <v>15.617806992404352</v>
      </c>
      <c r="G151" s="131">
        <v>20.096595300981662</v>
      </c>
      <c r="H151" s="74">
        <v>21.710482273984834</v>
      </c>
      <c r="I151" s="131">
        <v>25.851509304439546</v>
      </c>
      <c r="J151" s="74">
        <v>28.818867352607356</v>
      </c>
      <c r="K151" s="131">
        <v>31.80076626284151</v>
      </c>
      <c r="L151" s="74">
        <v>36.45343596629705</v>
      </c>
      <c r="M151" s="131">
        <v>32.695039329885006</v>
      </c>
      <c r="N151" s="74">
        <v>37.902961287464386</v>
      </c>
      <c r="O151" s="74">
        <v>39.374360059171352</v>
      </c>
      <c r="P151" s="76" t="s">
        <v>222</v>
      </c>
      <c r="Q151" s="154">
        <f t="shared" si="14"/>
        <v>110.44391019814772</v>
      </c>
      <c r="R151" s="76">
        <f t="shared" si="15"/>
        <v>164.26010693952497</v>
      </c>
    </row>
    <row r="152" spans="1:18" x14ac:dyDescent="0.25">
      <c r="A152" s="44" t="s">
        <v>211</v>
      </c>
      <c r="B152" s="49" t="s">
        <v>212</v>
      </c>
      <c r="C152" s="46" t="s">
        <v>665</v>
      </c>
      <c r="D152" s="74">
        <v>65.02776607506955</v>
      </c>
      <c r="E152" s="74">
        <f>E137</f>
        <v>-93.48724135888861</v>
      </c>
      <c r="F152" s="74">
        <f>F137</f>
        <v>-198.64696943674085</v>
      </c>
      <c r="G152" s="131">
        <v>290.25524995362076</v>
      </c>
      <c r="H152" s="74">
        <f>H137</f>
        <v>18.953879262253032</v>
      </c>
      <c r="I152" s="131">
        <v>388.84732017968742</v>
      </c>
      <c r="J152" s="74">
        <f>J137</f>
        <v>42.318611732001159</v>
      </c>
      <c r="K152" s="131">
        <v>470.64040208867885</v>
      </c>
      <c r="L152" s="74">
        <f>L137</f>
        <v>51.473334399126642</v>
      </c>
      <c r="M152" s="131">
        <v>544.70748841739135</v>
      </c>
      <c r="N152" s="74">
        <f>N137</f>
        <v>71.253270852691514</v>
      </c>
      <c r="O152" s="74">
        <f>O137</f>
        <v>54.504385649770093</v>
      </c>
      <c r="P152" s="76" t="s">
        <v>222</v>
      </c>
      <c r="Q152" s="154">
        <f t="shared" si="14"/>
        <v>1694.4504606393784</v>
      </c>
      <c r="R152" s="76">
        <f t="shared" si="15"/>
        <v>238.50348189584244</v>
      </c>
    </row>
    <row r="153" spans="1:18" x14ac:dyDescent="0.25">
      <c r="A153" s="44" t="s">
        <v>213</v>
      </c>
      <c r="B153" s="51" t="s">
        <v>214</v>
      </c>
      <c r="C153" s="46" t="s">
        <v>665</v>
      </c>
      <c r="D153" s="74">
        <v>65.02776607506955</v>
      </c>
      <c r="E153" s="74">
        <f>IF(OR(E152&lt;0,(E152-E155)&lt;0),0,IF((E152-E155)&lt;E373,E152-E155,E373))</f>
        <v>0</v>
      </c>
      <c r="F153" s="74">
        <f>IF(OR(F152&lt;0,(F152-F155)&lt;0),0,IF((F152-F155)&lt;F373,F152-F155,F373))</f>
        <v>0</v>
      </c>
      <c r="G153" s="131">
        <v>0</v>
      </c>
      <c r="H153" s="74">
        <f>IF(OR(H152&lt;0,(H152-H155)&lt;0),0,IF((H152-H155)&lt;H373,H152-H155,H373))</f>
        <v>0</v>
      </c>
      <c r="I153" s="131">
        <v>0</v>
      </c>
      <c r="J153" s="74">
        <f>IF(OR(J152&lt;0,(J152-J155)&lt;0),0,IF((J152-J155)&lt;J373,J152-J155,J373))</f>
        <v>0</v>
      </c>
      <c r="K153" s="131">
        <v>0</v>
      </c>
      <c r="L153" s="74">
        <f>IF(OR(L152&lt;0,(L152-L155)&lt;0),0,IF((L152-L155)&lt;L373,L152-L155,L373))</f>
        <v>0</v>
      </c>
      <c r="M153" s="131">
        <v>0</v>
      </c>
      <c r="N153" s="74">
        <f>IF(OR(N152&lt;0,(N152-N155)&lt;0),0,IF((N152-N155)&lt;N373,N152-N155,N373))</f>
        <v>0</v>
      </c>
      <c r="O153" s="74">
        <f>IF(OR(O152&lt;0,(O152-O155)&lt;0),0,IF((O152-O155)&lt;O373,O152-O155,O373))</f>
        <v>0</v>
      </c>
      <c r="P153" s="76" t="s">
        <v>222</v>
      </c>
      <c r="Q153" s="154">
        <f t="shared" si="14"/>
        <v>0</v>
      </c>
      <c r="R153" s="76">
        <f t="shared" si="15"/>
        <v>0</v>
      </c>
    </row>
    <row r="154" spans="1:18" x14ac:dyDescent="0.25">
      <c r="A154" s="44" t="s">
        <v>215</v>
      </c>
      <c r="B154" s="51" t="s">
        <v>216</v>
      </c>
      <c r="C154" s="46" t="s">
        <v>665</v>
      </c>
      <c r="D154" s="74">
        <v>0</v>
      </c>
      <c r="E154" s="74">
        <v>0</v>
      </c>
      <c r="F154" s="74">
        <v>0</v>
      </c>
      <c r="G154" s="131">
        <v>0</v>
      </c>
      <c r="H154" s="74">
        <v>0</v>
      </c>
      <c r="I154" s="131">
        <v>0</v>
      </c>
      <c r="J154" s="74">
        <v>0</v>
      </c>
      <c r="K154" s="131">
        <v>0</v>
      </c>
      <c r="L154" s="74">
        <v>0</v>
      </c>
      <c r="M154" s="131">
        <v>0</v>
      </c>
      <c r="N154" s="74">
        <v>0</v>
      </c>
      <c r="O154" s="74">
        <v>0</v>
      </c>
      <c r="P154" s="76" t="s">
        <v>222</v>
      </c>
      <c r="Q154" s="154">
        <f t="shared" si="14"/>
        <v>0</v>
      </c>
      <c r="R154" s="76">
        <f t="shared" si="15"/>
        <v>0</v>
      </c>
    </row>
    <row r="155" spans="1:18" x14ac:dyDescent="0.25">
      <c r="A155" s="44" t="s">
        <v>217</v>
      </c>
      <c r="B155" s="51" t="s">
        <v>218</v>
      </c>
      <c r="C155" s="46" t="s">
        <v>665</v>
      </c>
      <c r="D155" s="74">
        <v>0</v>
      </c>
      <c r="E155" s="74">
        <v>0</v>
      </c>
      <c r="F155" s="74">
        <v>0</v>
      </c>
      <c r="G155" s="131">
        <v>145.63437824482733</v>
      </c>
      <c r="H155" s="74">
        <v>9.4641312603901913</v>
      </c>
      <c r="I155" s="131">
        <v>194.99815271210696</v>
      </c>
      <c r="J155" s="74">
        <v>21.06101123475316</v>
      </c>
      <c r="K155" s="131">
        <v>235.7977016282461</v>
      </c>
      <c r="L155" s="74">
        <v>25.631742695191861</v>
      </c>
      <c r="M155" s="131">
        <v>272.80284871743692</v>
      </c>
      <c r="N155" s="74">
        <v>35.498563375603432</v>
      </c>
      <c r="O155" s="74">
        <v>27.044265682782029</v>
      </c>
      <c r="P155" s="76" t="s">
        <v>222</v>
      </c>
      <c r="Q155" s="154">
        <f t="shared" si="14"/>
        <v>849.23308130261739</v>
      </c>
      <c r="R155" s="76">
        <f t="shared" si="15"/>
        <v>118.69971424872067</v>
      </c>
    </row>
    <row r="156" spans="1:18" ht="16.5" thickBot="1" x14ac:dyDescent="0.3">
      <c r="A156" s="58" t="s">
        <v>219</v>
      </c>
      <c r="B156" s="51" t="s">
        <v>220</v>
      </c>
      <c r="C156" s="60" t="s">
        <v>665</v>
      </c>
      <c r="D156" s="74">
        <v>0</v>
      </c>
      <c r="E156" s="74">
        <f>IF(E152-E153-E155&gt;0,E152-E153-E155,0)</f>
        <v>0</v>
      </c>
      <c r="F156" s="74">
        <f>IF(F152-F153-F155&gt;0,F152-F153-F155,0)</f>
        <v>0</v>
      </c>
      <c r="G156" s="77">
        <v>144.62087170879343</v>
      </c>
      <c r="H156" s="74">
        <f>IF(H152-H153-H155&gt;0,H152-H153-H155,0)</f>
        <v>9.4897480018628411</v>
      </c>
      <c r="I156" s="77">
        <v>193.84916746758046</v>
      </c>
      <c r="J156" s="74">
        <f>IF(J152-J153-J155&gt;0,J152-J153-J155,0)</f>
        <v>21.257600497247999</v>
      </c>
      <c r="K156" s="77">
        <v>234.84270046043275</v>
      </c>
      <c r="L156" s="74">
        <f>IF(L152-L153-L155&gt;0,L152-L153-L155,0)</f>
        <v>25.841591703934782</v>
      </c>
      <c r="M156" s="77">
        <v>271.90463969995443</v>
      </c>
      <c r="N156" s="74">
        <f>IF(N152-N153-N155&gt;0,N152-N153-N155,0)</f>
        <v>35.754707477088083</v>
      </c>
      <c r="O156" s="74">
        <f>IF(O152-O153-O155&gt;0,O152-O153-O155,0)</f>
        <v>27.460119966988064</v>
      </c>
      <c r="P156" s="76" t="s">
        <v>222</v>
      </c>
      <c r="Q156" s="155">
        <f t="shared" si="14"/>
        <v>845.21737933676104</v>
      </c>
      <c r="R156" s="78">
        <f t="shared" si="15"/>
        <v>119.80376764712176</v>
      </c>
    </row>
    <row r="157" spans="1:18" x14ac:dyDescent="0.25">
      <c r="A157" s="41" t="s">
        <v>221</v>
      </c>
      <c r="B157" s="42" t="s">
        <v>109</v>
      </c>
      <c r="C157" s="43" t="s">
        <v>222</v>
      </c>
      <c r="D157" s="72" t="s">
        <v>222</v>
      </c>
      <c r="E157" s="72" t="s">
        <v>222</v>
      </c>
      <c r="F157" s="72" t="s">
        <v>222</v>
      </c>
      <c r="G157" s="72" t="s">
        <v>222</v>
      </c>
      <c r="H157" s="72" t="s">
        <v>222</v>
      </c>
      <c r="I157" s="72" t="s">
        <v>222</v>
      </c>
      <c r="J157" s="72" t="s">
        <v>222</v>
      </c>
      <c r="K157" s="72" t="s">
        <v>222</v>
      </c>
      <c r="L157" s="72" t="s">
        <v>222</v>
      </c>
      <c r="M157" s="72" t="s">
        <v>222</v>
      </c>
      <c r="N157" s="72" t="s">
        <v>222</v>
      </c>
      <c r="O157" s="72" t="s">
        <v>222</v>
      </c>
      <c r="P157" s="73" t="s">
        <v>222</v>
      </c>
      <c r="Q157" s="153" t="str">
        <f t="shared" si="14"/>
        <v>-</v>
      </c>
      <c r="R157" s="73" t="str">
        <f t="shared" si="15"/>
        <v>-</v>
      </c>
    </row>
    <row r="158" spans="1:18" ht="31.5" x14ac:dyDescent="0.25">
      <c r="A158" s="44" t="s">
        <v>223</v>
      </c>
      <c r="B158" s="51" t="s">
        <v>670</v>
      </c>
      <c r="C158" s="46" t="s">
        <v>665</v>
      </c>
      <c r="D158" s="74">
        <v>516.2997891754078</v>
      </c>
      <c r="E158" s="74">
        <f>E107+E103+E67</f>
        <v>355.10985632313492</v>
      </c>
      <c r="F158" s="74">
        <f>F107+F103+F67</f>
        <v>251.31338752354378</v>
      </c>
      <c r="G158" s="131">
        <v>751.55721897413559</v>
      </c>
      <c r="H158" s="74">
        <f>H107+H103+H67</f>
        <v>509.77751332527407</v>
      </c>
      <c r="I158" s="131">
        <v>880.79921577859568</v>
      </c>
      <c r="J158" s="74">
        <f>J107+J103+J67</f>
        <v>562.18231323975056</v>
      </c>
      <c r="K158" s="131">
        <v>993.6935770019702</v>
      </c>
      <c r="L158" s="74">
        <f>L107+L103+L67</f>
        <v>615.77128406725183</v>
      </c>
      <c r="M158" s="131">
        <v>1083.2690654797102</v>
      </c>
      <c r="N158" s="74">
        <f t="shared" ref="N158:O158" si="16">N107+N103+N67</f>
        <v>674.18855427191102</v>
      </c>
      <c r="O158" s="74">
        <f t="shared" si="16"/>
        <v>708.69172061122981</v>
      </c>
      <c r="P158" s="76" t="s">
        <v>222</v>
      </c>
      <c r="Q158" s="154">
        <f t="shared" si="14"/>
        <v>3709.3190772344119</v>
      </c>
      <c r="R158" s="76">
        <f t="shared" si="15"/>
        <v>3070.6113855154176</v>
      </c>
    </row>
    <row r="159" spans="1:18" ht="31.5" x14ac:dyDescent="0.25">
      <c r="A159" s="44" t="s">
        <v>224</v>
      </c>
      <c r="B159" s="51" t="s">
        <v>225</v>
      </c>
      <c r="C159" s="46" t="s">
        <v>665</v>
      </c>
      <c r="D159" s="74">
        <v>1532.2346514934036</v>
      </c>
      <c r="E159" s="74">
        <v>1494.5016423934035</v>
      </c>
      <c r="F159" s="74">
        <v>1434.4889412699999</v>
      </c>
      <c r="G159" s="131">
        <v>1484.7747980236495</v>
      </c>
      <c r="H159" s="74">
        <v>1434.6632709808864</v>
      </c>
      <c r="I159" s="131">
        <v>1359.0988830457618</v>
      </c>
      <c r="J159" s="74">
        <v>1432.4075256056014</v>
      </c>
      <c r="K159" s="131">
        <v>1440.3187437211895</v>
      </c>
      <c r="L159" s="74">
        <v>1653.4859131799999</v>
      </c>
      <c r="M159" s="131">
        <v>1515.871667036922</v>
      </c>
      <c r="N159" s="74">
        <v>1873.0442731751632</v>
      </c>
      <c r="O159" s="74">
        <v>1981.6965601724039</v>
      </c>
      <c r="P159" s="76" t="s">
        <v>222</v>
      </c>
      <c r="Q159" s="154">
        <f>M159</f>
        <v>1515.871667036922</v>
      </c>
      <c r="R159" s="76">
        <f>O159</f>
        <v>1981.6965601724039</v>
      </c>
    </row>
    <row r="160" spans="1:18" x14ac:dyDescent="0.25">
      <c r="A160" s="44" t="s">
        <v>226</v>
      </c>
      <c r="B160" s="50" t="s">
        <v>227</v>
      </c>
      <c r="C160" s="46" t="s">
        <v>665</v>
      </c>
      <c r="D160" s="74">
        <v>226.42627014311219</v>
      </c>
      <c r="E160" s="74">
        <v>964.51880587688788</v>
      </c>
      <c r="F160" s="74">
        <v>186.07864902999995</v>
      </c>
      <c r="G160" s="131">
        <v>126.80273697</v>
      </c>
      <c r="H160" s="74">
        <v>224.3985446608865</v>
      </c>
      <c r="I160" s="131">
        <v>964.51880587688788</v>
      </c>
      <c r="J160" s="74">
        <v>1012.8004740656015</v>
      </c>
      <c r="K160" s="131">
        <v>317.68152359898011</v>
      </c>
      <c r="L160" s="74">
        <v>218.60439071483671</v>
      </c>
      <c r="M160" s="131">
        <v>26.846300000000003</v>
      </c>
      <c r="N160" s="74">
        <v>233.95408497275898</v>
      </c>
      <c r="O160" s="74">
        <v>0</v>
      </c>
      <c r="P160" s="76" t="s">
        <v>222</v>
      </c>
      <c r="Q160" s="154">
        <f t="shared" ref="Q160:Q162" si="17">M160</f>
        <v>26.846300000000003</v>
      </c>
      <c r="R160" s="76">
        <f t="shared" ref="R160:R162" si="18">O160</f>
        <v>0</v>
      </c>
    </row>
    <row r="161" spans="1:18" x14ac:dyDescent="0.25">
      <c r="A161" s="44" t="s">
        <v>228</v>
      </c>
      <c r="B161" s="51" t="s">
        <v>229</v>
      </c>
      <c r="C161" s="46" t="s">
        <v>665</v>
      </c>
      <c r="D161" s="74">
        <v>1456.7024929834038</v>
      </c>
      <c r="E161" s="74">
        <v>1434.4889412699999</v>
      </c>
      <c r="F161" s="74">
        <v>1434.6632709808864</v>
      </c>
      <c r="G161" s="131">
        <v>1359.0988830457618</v>
      </c>
      <c r="H161" s="74">
        <v>1432.4075256056014</v>
      </c>
      <c r="I161" s="131">
        <v>1440.3187437211895</v>
      </c>
      <c r="J161" s="74">
        <v>1653.4859131799999</v>
      </c>
      <c r="K161" s="131">
        <v>1515.871667036922</v>
      </c>
      <c r="L161" s="74">
        <v>1873.0442731751632</v>
      </c>
      <c r="M161" s="131">
        <v>1497.4892124735588</v>
      </c>
      <c r="N161" s="74">
        <v>1981.6965601724039</v>
      </c>
      <c r="O161" s="74">
        <v>2113.8807811724041</v>
      </c>
      <c r="P161" s="76" t="s">
        <v>222</v>
      </c>
      <c r="Q161" s="154">
        <f t="shared" si="17"/>
        <v>1497.4892124735588</v>
      </c>
      <c r="R161" s="76">
        <f t="shared" si="18"/>
        <v>2113.8807811724041</v>
      </c>
    </row>
    <row r="162" spans="1:18" x14ac:dyDescent="0.25">
      <c r="A162" s="54" t="s">
        <v>230</v>
      </c>
      <c r="B162" s="50" t="s">
        <v>231</v>
      </c>
      <c r="C162" s="46" t="s">
        <v>665</v>
      </c>
      <c r="D162" s="74">
        <v>964.51880587688788</v>
      </c>
      <c r="E162" s="74">
        <v>186.07864902999995</v>
      </c>
      <c r="F162" s="74">
        <v>224.3985446608865</v>
      </c>
      <c r="G162" s="131">
        <v>964.51880587688788</v>
      </c>
      <c r="H162" s="74">
        <v>1012.8004740656015</v>
      </c>
      <c r="I162" s="131">
        <v>317.68152359898011</v>
      </c>
      <c r="J162" s="74">
        <v>218.60439071483671</v>
      </c>
      <c r="K162" s="131">
        <v>26.846300000000003</v>
      </c>
      <c r="L162" s="74">
        <v>233.95408497275898</v>
      </c>
      <c r="M162" s="131">
        <v>26.846300000000003</v>
      </c>
      <c r="N162" s="74">
        <v>0</v>
      </c>
      <c r="O162" s="74">
        <v>438.16275071000007</v>
      </c>
      <c r="P162" s="76" t="s">
        <v>222</v>
      </c>
      <c r="Q162" s="154">
        <f t="shared" si="17"/>
        <v>26.846300000000003</v>
      </c>
      <c r="R162" s="76">
        <f t="shared" si="18"/>
        <v>438.16275071000007</v>
      </c>
    </row>
    <row r="163" spans="1:18" ht="48" thickBot="1" x14ac:dyDescent="0.3">
      <c r="A163" s="58" t="s">
        <v>232</v>
      </c>
      <c r="B163" s="63" t="s">
        <v>233</v>
      </c>
      <c r="C163" s="60" t="s">
        <v>222</v>
      </c>
      <c r="D163" s="79">
        <v>2.8214276347273568</v>
      </c>
      <c r="E163" s="79">
        <f t="shared" ref="E163:F163" si="19">E161/E158</f>
        <v>4.0395638581337368</v>
      </c>
      <c r="F163" s="79">
        <f t="shared" si="19"/>
        <v>5.7086623403477974</v>
      </c>
      <c r="G163" s="79">
        <v>1.8083771251654153</v>
      </c>
      <c r="H163" s="79">
        <f t="shared" ref="H163" si="20">H161/H158</f>
        <v>2.8098680074411684</v>
      </c>
      <c r="I163" s="79">
        <v>1.6352407199272971</v>
      </c>
      <c r="J163" s="79">
        <f t="shared" ref="J163" si="21">J161/J158</f>
        <v>2.9411916281237533</v>
      </c>
      <c r="K163" s="79">
        <v>1.5254920652807202</v>
      </c>
      <c r="L163" s="79">
        <f t="shared" ref="L163" si="22">L161/L158</f>
        <v>3.0417856786101729</v>
      </c>
      <c r="M163" s="79">
        <v>1.382379743125423</v>
      </c>
      <c r="N163" s="79">
        <f t="shared" ref="N163:O163" si="23">N161/N158</f>
        <v>2.9393803078020722</v>
      </c>
      <c r="O163" s="79">
        <f t="shared" si="23"/>
        <v>2.9827931097448577</v>
      </c>
      <c r="P163" s="80" t="s">
        <v>222</v>
      </c>
      <c r="Q163" s="156" t="s">
        <v>222</v>
      </c>
      <c r="R163" s="80" t="s">
        <v>222</v>
      </c>
    </row>
    <row r="164" spans="1:18" ht="16.5" thickBot="1" x14ac:dyDescent="0.3">
      <c r="A164" s="192" t="s">
        <v>234</v>
      </c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  <c r="O164" s="193"/>
      <c r="P164" s="193"/>
      <c r="Q164" s="193"/>
      <c r="R164" s="194"/>
    </row>
    <row r="165" spans="1:18" x14ac:dyDescent="0.25">
      <c r="A165" s="41" t="s">
        <v>235</v>
      </c>
      <c r="B165" s="42" t="s">
        <v>236</v>
      </c>
      <c r="C165" s="43" t="s">
        <v>665</v>
      </c>
      <c r="D165" s="75">
        <v>6556.839899999999</v>
      </c>
      <c r="E165" s="75">
        <v>6611.2158719399977</v>
      </c>
      <c r="F165" s="75">
        <v>6937.0565250620048</v>
      </c>
      <c r="G165" s="137">
        <v>7485.6925575280429</v>
      </c>
      <c r="H165" s="75">
        <v>7357.5609037151817</v>
      </c>
      <c r="I165" s="137">
        <v>7784.2206503808584</v>
      </c>
      <c r="J165" s="75">
        <v>7701.8151662897653</v>
      </c>
      <c r="K165" s="137">
        <v>8103.1269993058413</v>
      </c>
      <c r="L165" s="75">
        <v>8049.4567286104839</v>
      </c>
      <c r="M165" s="137">
        <v>8438.2798422641081</v>
      </c>
      <c r="N165" s="75">
        <v>8350.6973350511471</v>
      </c>
      <c r="O165" s="75">
        <v>8362.5514928478915</v>
      </c>
      <c r="P165" s="162" t="s">
        <v>222</v>
      </c>
      <c r="Q165" s="153">
        <f t="shared" ref="Q165:Q228" si="24">IFERROR(G165+I165+K165+M165,"-")</f>
        <v>31811.320049478847</v>
      </c>
      <c r="R165" s="73">
        <f t="shared" ref="R165:R228" si="25">IFERROR(H165+J165+L165+N165+O165,"-")</f>
        <v>39822.081626514468</v>
      </c>
    </row>
    <row r="166" spans="1:18" x14ac:dyDescent="0.25">
      <c r="A166" s="44" t="s">
        <v>237</v>
      </c>
      <c r="B166" s="45" t="s">
        <v>666</v>
      </c>
      <c r="C166" s="46" t="s">
        <v>665</v>
      </c>
      <c r="D166" s="75">
        <v>0</v>
      </c>
      <c r="E166" s="75">
        <v>0</v>
      </c>
      <c r="F166" s="75">
        <v>0</v>
      </c>
      <c r="G166" s="137" t="s">
        <v>222</v>
      </c>
      <c r="H166" s="75">
        <v>0</v>
      </c>
      <c r="I166" s="137" t="s">
        <v>222</v>
      </c>
      <c r="J166" s="75">
        <v>0</v>
      </c>
      <c r="K166" s="137" t="s">
        <v>222</v>
      </c>
      <c r="L166" s="75">
        <v>0</v>
      </c>
      <c r="M166" s="137" t="s">
        <v>222</v>
      </c>
      <c r="N166" s="75">
        <v>0</v>
      </c>
      <c r="O166" s="75">
        <v>0</v>
      </c>
      <c r="P166" s="161" t="s">
        <v>222</v>
      </c>
      <c r="Q166" s="154" t="str">
        <f t="shared" si="24"/>
        <v>-</v>
      </c>
      <c r="R166" s="76">
        <f t="shared" si="25"/>
        <v>0</v>
      </c>
    </row>
    <row r="167" spans="1:18" ht="31.5" x14ac:dyDescent="0.25">
      <c r="A167" s="44" t="s">
        <v>238</v>
      </c>
      <c r="B167" s="50" t="s">
        <v>23</v>
      </c>
      <c r="C167" s="46" t="s">
        <v>665</v>
      </c>
      <c r="D167" s="75">
        <v>0</v>
      </c>
      <c r="E167" s="75">
        <v>0</v>
      </c>
      <c r="F167" s="75">
        <v>0</v>
      </c>
      <c r="G167" s="137" t="s">
        <v>222</v>
      </c>
      <c r="H167" s="75">
        <v>0</v>
      </c>
      <c r="I167" s="137" t="s">
        <v>222</v>
      </c>
      <c r="J167" s="75">
        <v>0</v>
      </c>
      <c r="K167" s="137" t="s">
        <v>222</v>
      </c>
      <c r="L167" s="75">
        <v>0</v>
      </c>
      <c r="M167" s="137" t="s">
        <v>222</v>
      </c>
      <c r="N167" s="75">
        <v>0</v>
      </c>
      <c r="O167" s="75">
        <v>0</v>
      </c>
      <c r="P167" s="161" t="s">
        <v>222</v>
      </c>
      <c r="Q167" s="154" t="str">
        <f t="shared" si="24"/>
        <v>-</v>
      </c>
      <c r="R167" s="76">
        <f t="shared" si="25"/>
        <v>0</v>
      </c>
    </row>
    <row r="168" spans="1:18" ht="31.5" x14ac:dyDescent="0.25">
      <c r="A168" s="44" t="s">
        <v>239</v>
      </c>
      <c r="B168" s="50" t="s">
        <v>25</v>
      </c>
      <c r="C168" s="46" t="s">
        <v>665</v>
      </c>
      <c r="D168" s="75">
        <v>0</v>
      </c>
      <c r="E168" s="75">
        <v>0</v>
      </c>
      <c r="F168" s="75">
        <v>0</v>
      </c>
      <c r="G168" s="137" t="s">
        <v>222</v>
      </c>
      <c r="H168" s="75">
        <v>0</v>
      </c>
      <c r="I168" s="137" t="s">
        <v>222</v>
      </c>
      <c r="J168" s="75">
        <v>0</v>
      </c>
      <c r="K168" s="137" t="s">
        <v>222</v>
      </c>
      <c r="L168" s="75">
        <v>0</v>
      </c>
      <c r="M168" s="137" t="s">
        <v>222</v>
      </c>
      <c r="N168" s="75">
        <v>0</v>
      </c>
      <c r="O168" s="75">
        <v>0</v>
      </c>
      <c r="P168" s="161" t="s">
        <v>222</v>
      </c>
      <c r="Q168" s="154" t="str">
        <f t="shared" si="24"/>
        <v>-</v>
      </c>
      <c r="R168" s="76">
        <f t="shared" si="25"/>
        <v>0</v>
      </c>
    </row>
    <row r="169" spans="1:18" ht="31.5" x14ac:dyDescent="0.25">
      <c r="A169" s="44" t="s">
        <v>240</v>
      </c>
      <c r="B169" s="50" t="s">
        <v>27</v>
      </c>
      <c r="C169" s="46" t="s">
        <v>665</v>
      </c>
      <c r="D169" s="75">
        <v>0</v>
      </c>
      <c r="E169" s="75">
        <v>0</v>
      </c>
      <c r="F169" s="75">
        <v>0</v>
      </c>
      <c r="G169" s="137" t="s">
        <v>222</v>
      </c>
      <c r="H169" s="75">
        <v>0</v>
      </c>
      <c r="I169" s="137" t="s">
        <v>222</v>
      </c>
      <c r="J169" s="75">
        <v>0</v>
      </c>
      <c r="K169" s="137" t="s">
        <v>222</v>
      </c>
      <c r="L169" s="75">
        <v>0</v>
      </c>
      <c r="M169" s="137" t="s">
        <v>222</v>
      </c>
      <c r="N169" s="75">
        <v>0</v>
      </c>
      <c r="O169" s="75">
        <v>0</v>
      </c>
      <c r="P169" s="161" t="s">
        <v>222</v>
      </c>
      <c r="Q169" s="154" t="str">
        <f t="shared" si="24"/>
        <v>-</v>
      </c>
      <c r="R169" s="76">
        <f t="shared" si="25"/>
        <v>0</v>
      </c>
    </row>
    <row r="170" spans="1:18" x14ac:dyDescent="0.25">
      <c r="A170" s="44" t="s">
        <v>241</v>
      </c>
      <c r="B170" s="45" t="s">
        <v>29</v>
      </c>
      <c r="C170" s="46" t="s">
        <v>665</v>
      </c>
      <c r="D170" s="75">
        <v>0</v>
      </c>
      <c r="E170" s="75">
        <v>0</v>
      </c>
      <c r="F170" s="75">
        <v>0</v>
      </c>
      <c r="G170" s="137" t="s">
        <v>222</v>
      </c>
      <c r="H170" s="75">
        <v>0</v>
      </c>
      <c r="I170" s="137" t="s">
        <v>222</v>
      </c>
      <c r="J170" s="75">
        <v>0</v>
      </c>
      <c r="K170" s="137" t="s">
        <v>222</v>
      </c>
      <c r="L170" s="75">
        <v>0</v>
      </c>
      <c r="M170" s="137" t="s">
        <v>222</v>
      </c>
      <c r="N170" s="75">
        <v>0</v>
      </c>
      <c r="O170" s="75">
        <v>0</v>
      </c>
      <c r="P170" s="161" t="s">
        <v>222</v>
      </c>
      <c r="Q170" s="154" t="str">
        <f t="shared" si="24"/>
        <v>-</v>
      </c>
      <c r="R170" s="76">
        <f t="shared" si="25"/>
        <v>0</v>
      </c>
    </row>
    <row r="171" spans="1:18" x14ac:dyDescent="0.25">
      <c r="A171" s="44" t="s">
        <v>242</v>
      </c>
      <c r="B171" s="45" t="s">
        <v>31</v>
      </c>
      <c r="C171" s="46" t="s">
        <v>665</v>
      </c>
      <c r="D171" s="75">
        <v>6419.5309999999999</v>
      </c>
      <c r="E171" s="75">
        <v>6481.586150539998</v>
      </c>
      <c r="F171" s="75">
        <v>6758.8555364755557</v>
      </c>
      <c r="G171" s="137">
        <v>7382.9168569170033</v>
      </c>
      <c r="H171" s="75">
        <v>7105.4658217874248</v>
      </c>
      <c r="I171" s="137">
        <v>7669.3431269008097</v>
      </c>
      <c r="J171" s="75">
        <v>7359.5616860944147</v>
      </c>
      <c r="K171" s="137">
        <v>7976.3486849810488</v>
      </c>
      <c r="L171" s="75">
        <v>7616.4394629224835</v>
      </c>
      <c r="M171" s="137">
        <v>8303.1679617809277</v>
      </c>
      <c r="N171" s="75">
        <v>7901.2621244511474</v>
      </c>
      <c r="O171" s="75">
        <v>8131.5693561435919</v>
      </c>
      <c r="P171" s="161" t="s">
        <v>222</v>
      </c>
      <c r="Q171" s="154">
        <f t="shared" si="24"/>
        <v>31331.776630579792</v>
      </c>
      <c r="R171" s="76">
        <f t="shared" si="25"/>
        <v>38114.29845139906</v>
      </c>
    </row>
    <row r="172" spans="1:18" x14ac:dyDescent="0.25">
      <c r="A172" s="44" t="s">
        <v>243</v>
      </c>
      <c r="B172" s="45" t="s">
        <v>33</v>
      </c>
      <c r="C172" s="46" t="s">
        <v>665</v>
      </c>
      <c r="D172" s="75">
        <v>0</v>
      </c>
      <c r="E172" s="75">
        <v>0</v>
      </c>
      <c r="F172" s="75">
        <v>0</v>
      </c>
      <c r="G172" s="137" t="s">
        <v>222</v>
      </c>
      <c r="H172" s="75">
        <v>0</v>
      </c>
      <c r="I172" s="137" t="s">
        <v>222</v>
      </c>
      <c r="J172" s="75">
        <v>0</v>
      </c>
      <c r="K172" s="137" t="s">
        <v>222</v>
      </c>
      <c r="L172" s="75">
        <v>0</v>
      </c>
      <c r="M172" s="137" t="s">
        <v>222</v>
      </c>
      <c r="N172" s="75">
        <v>0</v>
      </c>
      <c r="O172" s="75">
        <v>0</v>
      </c>
      <c r="P172" s="161" t="s">
        <v>222</v>
      </c>
      <c r="Q172" s="154" t="str">
        <f t="shared" si="24"/>
        <v>-</v>
      </c>
      <c r="R172" s="76">
        <f t="shared" si="25"/>
        <v>0</v>
      </c>
    </row>
    <row r="173" spans="1:18" x14ac:dyDescent="0.25">
      <c r="A173" s="44" t="s">
        <v>244</v>
      </c>
      <c r="B173" s="45" t="s">
        <v>35</v>
      </c>
      <c r="C173" s="46" t="s">
        <v>665</v>
      </c>
      <c r="D173" s="75">
        <v>63.933600000000006</v>
      </c>
      <c r="E173" s="75">
        <v>20.048539999999999</v>
      </c>
      <c r="F173" s="75">
        <v>19.157654034449994</v>
      </c>
      <c r="G173" s="137">
        <v>38.897864487839996</v>
      </c>
      <c r="H173" s="75">
        <v>20.864840115757403</v>
      </c>
      <c r="I173" s="137">
        <v>39.442238251440003</v>
      </c>
      <c r="J173" s="75">
        <v>25.756525871349993</v>
      </c>
      <c r="K173" s="137">
        <v>39.874946026560004</v>
      </c>
      <c r="L173" s="75">
        <v>25.731257495999994</v>
      </c>
      <c r="M173" s="137">
        <v>41.035541135999999</v>
      </c>
      <c r="N173" s="75">
        <v>25.372947731999997</v>
      </c>
      <c r="O173" s="75">
        <v>20.048539999999999</v>
      </c>
      <c r="P173" s="161" t="s">
        <v>222</v>
      </c>
      <c r="Q173" s="154">
        <f t="shared" si="24"/>
        <v>159.25058990184002</v>
      </c>
      <c r="R173" s="76">
        <f t="shared" si="25"/>
        <v>117.7741112151074</v>
      </c>
    </row>
    <row r="174" spans="1:18" x14ac:dyDescent="0.25">
      <c r="A174" s="44" t="s">
        <v>245</v>
      </c>
      <c r="B174" s="45" t="s">
        <v>37</v>
      </c>
      <c r="C174" s="46" t="s">
        <v>665</v>
      </c>
      <c r="D174" s="75">
        <v>0</v>
      </c>
      <c r="E174" s="75">
        <v>0</v>
      </c>
      <c r="F174" s="75">
        <v>0</v>
      </c>
      <c r="G174" s="137">
        <v>0</v>
      </c>
      <c r="H174" s="75">
        <v>0</v>
      </c>
      <c r="I174" s="137">
        <v>0</v>
      </c>
      <c r="J174" s="75">
        <v>0</v>
      </c>
      <c r="K174" s="137">
        <v>0</v>
      </c>
      <c r="L174" s="75">
        <v>0</v>
      </c>
      <c r="M174" s="137">
        <v>0</v>
      </c>
      <c r="N174" s="75">
        <v>0</v>
      </c>
      <c r="O174" s="75">
        <v>0</v>
      </c>
      <c r="P174" s="161" t="s">
        <v>222</v>
      </c>
      <c r="Q174" s="154">
        <f t="shared" si="24"/>
        <v>0</v>
      </c>
      <c r="R174" s="76">
        <f t="shared" si="25"/>
        <v>0</v>
      </c>
    </row>
    <row r="175" spans="1:18" x14ac:dyDescent="0.25">
      <c r="A175" s="44" t="s">
        <v>246</v>
      </c>
      <c r="B175" s="45" t="s">
        <v>39</v>
      </c>
      <c r="C175" s="46" t="s">
        <v>665</v>
      </c>
      <c r="D175" s="75">
        <v>0</v>
      </c>
      <c r="E175" s="75">
        <v>0</v>
      </c>
      <c r="F175" s="75">
        <v>0</v>
      </c>
      <c r="G175" s="137" t="s">
        <v>222</v>
      </c>
      <c r="H175" s="75">
        <v>0</v>
      </c>
      <c r="I175" s="137" t="s">
        <v>222</v>
      </c>
      <c r="J175" s="75">
        <v>0</v>
      </c>
      <c r="K175" s="137" t="s">
        <v>222</v>
      </c>
      <c r="L175" s="75">
        <v>0</v>
      </c>
      <c r="M175" s="137" t="s">
        <v>222</v>
      </c>
      <c r="N175" s="75">
        <v>0</v>
      </c>
      <c r="O175" s="75">
        <v>0</v>
      </c>
      <c r="P175" s="161" t="s">
        <v>222</v>
      </c>
      <c r="Q175" s="154" t="str">
        <f t="shared" si="24"/>
        <v>-</v>
      </c>
      <c r="R175" s="76">
        <f t="shared" si="25"/>
        <v>0</v>
      </c>
    </row>
    <row r="176" spans="1:18" ht="31.5" x14ac:dyDescent="0.25">
      <c r="A176" s="44" t="s">
        <v>247</v>
      </c>
      <c r="B176" s="47" t="s">
        <v>41</v>
      </c>
      <c r="C176" s="46" t="s">
        <v>665</v>
      </c>
      <c r="D176" s="75">
        <v>0</v>
      </c>
      <c r="E176" s="75">
        <v>0</v>
      </c>
      <c r="F176" s="75">
        <v>0</v>
      </c>
      <c r="G176" s="137" t="s">
        <v>222</v>
      </c>
      <c r="H176" s="75">
        <v>0</v>
      </c>
      <c r="I176" s="137" t="s">
        <v>222</v>
      </c>
      <c r="J176" s="75">
        <v>0</v>
      </c>
      <c r="K176" s="137" t="s">
        <v>222</v>
      </c>
      <c r="L176" s="75">
        <v>0</v>
      </c>
      <c r="M176" s="137" t="s">
        <v>222</v>
      </c>
      <c r="N176" s="75">
        <v>0</v>
      </c>
      <c r="O176" s="75">
        <v>0</v>
      </c>
      <c r="P176" s="161" t="s">
        <v>222</v>
      </c>
      <c r="Q176" s="154" t="str">
        <f t="shared" si="24"/>
        <v>-</v>
      </c>
      <c r="R176" s="76">
        <f t="shared" si="25"/>
        <v>0</v>
      </c>
    </row>
    <row r="177" spans="1:18" x14ac:dyDescent="0.25">
      <c r="A177" s="44" t="s">
        <v>248</v>
      </c>
      <c r="B177" s="48" t="s">
        <v>594</v>
      </c>
      <c r="C177" s="46" t="s">
        <v>665</v>
      </c>
      <c r="D177" s="75">
        <v>0</v>
      </c>
      <c r="E177" s="75">
        <v>0</v>
      </c>
      <c r="F177" s="75">
        <v>0</v>
      </c>
      <c r="G177" s="137" t="s">
        <v>222</v>
      </c>
      <c r="H177" s="75">
        <v>0</v>
      </c>
      <c r="I177" s="137" t="s">
        <v>222</v>
      </c>
      <c r="J177" s="75">
        <v>0</v>
      </c>
      <c r="K177" s="137" t="s">
        <v>222</v>
      </c>
      <c r="L177" s="75">
        <v>0</v>
      </c>
      <c r="M177" s="137" t="s">
        <v>222</v>
      </c>
      <c r="N177" s="75">
        <v>0</v>
      </c>
      <c r="O177" s="75">
        <v>0</v>
      </c>
      <c r="P177" s="161" t="s">
        <v>222</v>
      </c>
      <c r="Q177" s="154" t="str">
        <f t="shared" si="24"/>
        <v>-</v>
      </c>
      <c r="R177" s="76">
        <f t="shared" si="25"/>
        <v>0</v>
      </c>
    </row>
    <row r="178" spans="1:18" x14ac:dyDescent="0.25">
      <c r="A178" s="44" t="s">
        <v>249</v>
      </c>
      <c r="B178" s="48" t="s">
        <v>45</v>
      </c>
      <c r="C178" s="46" t="s">
        <v>665</v>
      </c>
      <c r="D178" s="75">
        <v>0</v>
      </c>
      <c r="E178" s="75">
        <v>0</v>
      </c>
      <c r="F178" s="75">
        <v>0</v>
      </c>
      <c r="G178" s="137" t="s">
        <v>222</v>
      </c>
      <c r="H178" s="75">
        <v>0</v>
      </c>
      <c r="I178" s="137" t="s">
        <v>222</v>
      </c>
      <c r="J178" s="75">
        <v>0</v>
      </c>
      <c r="K178" s="137" t="s">
        <v>222</v>
      </c>
      <c r="L178" s="75">
        <v>0</v>
      </c>
      <c r="M178" s="137" t="s">
        <v>222</v>
      </c>
      <c r="N178" s="75">
        <v>0</v>
      </c>
      <c r="O178" s="75">
        <v>0</v>
      </c>
      <c r="P178" s="161" t="s">
        <v>222</v>
      </c>
      <c r="Q178" s="154" t="str">
        <f t="shared" si="24"/>
        <v>-</v>
      </c>
      <c r="R178" s="76">
        <f t="shared" si="25"/>
        <v>0</v>
      </c>
    </row>
    <row r="179" spans="1:18" ht="47.25" x14ac:dyDescent="0.25">
      <c r="A179" s="44" t="s">
        <v>250</v>
      </c>
      <c r="B179" s="51" t="s">
        <v>251</v>
      </c>
      <c r="C179" s="46" t="s">
        <v>665</v>
      </c>
      <c r="D179" s="75">
        <v>0</v>
      </c>
      <c r="E179" s="75">
        <v>0</v>
      </c>
      <c r="F179" s="75">
        <v>0</v>
      </c>
      <c r="G179" s="137" t="s">
        <v>222</v>
      </c>
      <c r="H179" s="75">
        <v>0</v>
      </c>
      <c r="I179" s="137" t="s">
        <v>222</v>
      </c>
      <c r="J179" s="75">
        <v>0</v>
      </c>
      <c r="K179" s="137" t="s">
        <v>222</v>
      </c>
      <c r="L179" s="75">
        <v>0</v>
      </c>
      <c r="M179" s="137" t="s">
        <v>222</v>
      </c>
      <c r="N179" s="75">
        <v>0</v>
      </c>
      <c r="O179" s="75">
        <v>0</v>
      </c>
      <c r="P179" s="161" t="s">
        <v>222</v>
      </c>
      <c r="Q179" s="154" t="str">
        <f t="shared" si="24"/>
        <v>-</v>
      </c>
      <c r="R179" s="76">
        <f t="shared" si="25"/>
        <v>0</v>
      </c>
    </row>
    <row r="180" spans="1:18" x14ac:dyDescent="0.25">
      <c r="A180" s="44" t="s">
        <v>252</v>
      </c>
      <c r="B180" s="50" t="s">
        <v>253</v>
      </c>
      <c r="C180" s="46" t="s">
        <v>665</v>
      </c>
      <c r="D180" s="75">
        <v>0</v>
      </c>
      <c r="E180" s="75">
        <v>0</v>
      </c>
      <c r="F180" s="75">
        <v>0</v>
      </c>
      <c r="G180" s="137" t="s">
        <v>222</v>
      </c>
      <c r="H180" s="75">
        <v>0</v>
      </c>
      <c r="I180" s="137" t="s">
        <v>222</v>
      </c>
      <c r="J180" s="75">
        <v>0</v>
      </c>
      <c r="K180" s="137" t="s">
        <v>222</v>
      </c>
      <c r="L180" s="75">
        <v>0</v>
      </c>
      <c r="M180" s="137" t="s">
        <v>222</v>
      </c>
      <c r="N180" s="75">
        <v>0</v>
      </c>
      <c r="O180" s="75">
        <v>0</v>
      </c>
      <c r="P180" s="161" t="s">
        <v>222</v>
      </c>
      <c r="Q180" s="154" t="str">
        <f t="shared" si="24"/>
        <v>-</v>
      </c>
      <c r="R180" s="76">
        <f t="shared" si="25"/>
        <v>0</v>
      </c>
    </row>
    <row r="181" spans="1:18" ht="31.5" x14ac:dyDescent="0.25">
      <c r="A181" s="44" t="s">
        <v>254</v>
      </c>
      <c r="B181" s="50" t="s">
        <v>255</v>
      </c>
      <c r="C181" s="46" t="s">
        <v>665</v>
      </c>
      <c r="D181" s="75">
        <v>0</v>
      </c>
      <c r="E181" s="75">
        <v>0</v>
      </c>
      <c r="F181" s="75">
        <v>0</v>
      </c>
      <c r="G181" s="137" t="s">
        <v>222</v>
      </c>
      <c r="H181" s="75">
        <v>0</v>
      </c>
      <c r="I181" s="137" t="s">
        <v>222</v>
      </c>
      <c r="J181" s="75">
        <v>0</v>
      </c>
      <c r="K181" s="137" t="s">
        <v>222</v>
      </c>
      <c r="L181" s="75">
        <v>0</v>
      </c>
      <c r="M181" s="137" t="s">
        <v>222</v>
      </c>
      <c r="N181" s="75">
        <v>0</v>
      </c>
      <c r="O181" s="75">
        <v>0</v>
      </c>
      <c r="P181" s="161" t="s">
        <v>222</v>
      </c>
      <c r="Q181" s="154" t="str">
        <f t="shared" si="24"/>
        <v>-</v>
      </c>
      <c r="R181" s="76">
        <f t="shared" si="25"/>
        <v>0</v>
      </c>
    </row>
    <row r="182" spans="1:18" x14ac:dyDescent="0.25">
      <c r="A182" s="44" t="s">
        <v>256</v>
      </c>
      <c r="B182" s="45" t="s">
        <v>47</v>
      </c>
      <c r="C182" s="46" t="s">
        <v>665</v>
      </c>
      <c r="D182" s="75">
        <v>73.375299999999072</v>
      </c>
      <c r="E182" s="75">
        <v>109.58118139999965</v>
      </c>
      <c r="F182" s="75">
        <v>159.04333455199907</v>
      </c>
      <c r="G182" s="137">
        <v>63.877836123199614</v>
      </c>
      <c r="H182" s="75">
        <v>231.23024181199943</v>
      </c>
      <c r="I182" s="137">
        <v>75.435285228608691</v>
      </c>
      <c r="J182" s="75">
        <v>316.49695432400068</v>
      </c>
      <c r="K182" s="137">
        <v>86.903368298232522</v>
      </c>
      <c r="L182" s="75">
        <v>407.28600819200039</v>
      </c>
      <c r="M182" s="137">
        <v>94.076339347180351</v>
      </c>
      <c r="N182" s="75">
        <v>424.06226286799966</v>
      </c>
      <c r="O182" s="75">
        <v>210.93359670429959</v>
      </c>
      <c r="P182" s="161" t="s">
        <v>222</v>
      </c>
      <c r="Q182" s="154">
        <f t="shared" si="24"/>
        <v>320.29282899722119</v>
      </c>
      <c r="R182" s="76">
        <f t="shared" si="25"/>
        <v>1590.0090639002997</v>
      </c>
    </row>
    <row r="183" spans="1:18" x14ac:dyDescent="0.25">
      <c r="A183" s="44" t="s">
        <v>257</v>
      </c>
      <c r="B183" s="49" t="s">
        <v>258</v>
      </c>
      <c r="C183" s="46" t="s">
        <v>665</v>
      </c>
      <c r="D183" s="75">
        <v>6170.8113099999973</v>
      </c>
      <c r="E183" s="75">
        <v>6298.248322293447</v>
      </c>
      <c r="F183" s="75">
        <v>6874.947382741836</v>
      </c>
      <c r="G183" s="137">
        <v>6880.4382937434684</v>
      </c>
      <c r="H183" s="75">
        <v>7069.4986601002211</v>
      </c>
      <c r="I183" s="137">
        <v>7054.390448682645</v>
      </c>
      <c r="J183" s="75">
        <v>7373.15057333599</v>
      </c>
      <c r="K183" s="137">
        <v>7271.0958141998526</v>
      </c>
      <c r="L183" s="75">
        <v>7665.1240873892602</v>
      </c>
      <c r="M183" s="137">
        <v>7658.5167374329958</v>
      </c>
      <c r="N183" s="75">
        <v>7864.2099336786323</v>
      </c>
      <c r="O183" s="75">
        <v>8165.7790220280585</v>
      </c>
      <c r="P183" s="161" t="s">
        <v>222</v>
      </c>
      <c r="Q183" s="154">
        <f t="shared" si="24"/>
        <v>28864.441294058961</v>
      </c>
      <c r="R183" s="76">
        <f t="shared" si="25"/>
        <v>38137.762276532165</v>
      </c>
    </row>
    <row r="184" spans="1:18" x14ac:dyDescent="0.25">
      <c r="A184" s="44" t="s">
        <v>259</v>
      </c>
      <c r="B184" s="51" t="s">
        <v>260</v>
      </c>
      <c r="C184" s="46" t="s">
        <v>665</v>
      </c>
      <c r="D184" s="75">
        <v>0</v>
      </c>
      <c r="E184" s="75">
        <v>0</v>
      </c>
      <c r="F184" s="75">
        <v>0</v>
      </c>
      <c r="G184" s="137">
        <v>0</v>
      </c>
      <c r="H184" s="75">
        <v>0</v>
      </c>
      <c r="I184" s="137">
        <v>0</v>
      </c>
      <c r="J184" s="75">
        <v>0</v>
      </c>
      <c r="K184" s="137">
        <v>0</v>
      </c>
      <c r="L184" s="75">
        <v>0</v>
      </c>
      <c r="M184" s="137">
        <v>0</v>
      </c>
      <c r="N184" s="75">
        <v>0</v>
      </c>
      <c r="O184" s="75">
        <v>0</v>
      </c>
      <c r="P184" s="161" t="s">
        <v>222</v>
      </c>
      <c r="Q184" s="154">
        <f t="shared" si="24"/>
        <v>0</v>
      </c>
      <c r="R184" s="76">
        <f t="shared" si="25"/>
        <v>0</v>
      </c>
    </row>
    <row r="185" spans="1:18" x14ac:dyDescent="0.25">
      <c r="A185" s="44" t="s">
        <v>261</v>
      </c>
      <c r="B185" s="51" t="s">
        <v>262</v>
      </c>
      <c r="C185" s="46" t="s">
        <v>665</v>
      </c>
      <c r="D185" s="75">
        <v>412.81079999999997</v>
      </c>
      <c r="E185" s="75">
        <v>346.26403791826323</v>
      </c>
      <c r="F185" s="75">
        <v>475.483</v>
      </c>
      <c r="G185" s="137">
        <v>441.07417084697494</v>
      </c>
      <c r="H185" s="75">
        <v>446.04599999999999</v>
      </c>
      <c r="I185" s="137">
        <v>453.38077415418235</v>
      </c>
      <c r="J185" s="75">
        <v>460.53100000000001</v>
      </c>
      <c r="K185" s="137">
        <v>465.78348034863706</v>
      </c>
      <c r="L185" s="75">
        <v>474.66399999999999</v>
      </c>
      <c r="M185" s="137">
        <v>480.70066948048344</v>
      </c>
      <c r="N185" s="75">
        <v>489.30099999999999</v>
      </c>
      <c r="O185" s="75">
        <v>506.71800000000002</v>
      </c>
      <c r="P185" s="161" t="s">
        <v>222</v>
      </c>
      <c r="Q185" s="154">
        <f t="shared" si="24"/>
        <v>1840.9390948302778</v>
      </c>
      <c r="R185" s="76">
        <f t="shared" si="25"/>
        <v>2377.2599999999998</v>
      </c>
    </row>
    <row r="186" spans="1:18" x14ac:dyDescent="0.25">
      <c r="A186" s="44" t="s">
        <v>263</v>
      </c>
      <c r="B186" s="50" t="s">
        <v>264</v>
      </c>
      <c r="C186" s="46" t="s">
        <v>665</v>
      </c>
      <c r="D186" s="75">
        <v>0</v>
      </c>
      <c r="E186" s="75">
        <v>0</v>
      </c>
      <c r="F186" s="75">
        <v>0</v>
      </c>
      <c r="G186" s="137">
        <v>0</v>
      </c>
      <c r="H186" s="75">
        <v>0</v>
      </c>
      <c r="I186" s="137">
        <v>0</v>
      </c>
      <c r="J186" s="75">
        <v>0</v>
      </c>
      <c r="K186" s="137">
        <v>0</v>
      </c>
      <c r="L186" s="75">
        <v>0</v>
      </c>
      <c r="M186" s="137">
        <v>0</v>
      </c>
      <c r="N186" s="75">
        <v>0</v>
      </c>
      <c r="O186" s="75">
        <v>0</v>
      </c>
      <c r="P186" s="161" t="s">
        <v>222</v>
      </c>
      <c r="Q186" s="154">
        <f t="shared" si="24"/>
        <v>0</v>
      </c>
      <c r="R186" s="76">
        <f t="shared" si="25"/>
        <v>0</v>
      </c>
    </row>
    <row r="187" spans="1:18" x14ac:dyDescent="0.25">
      <c r="A187" s="44" t="s">
        <v>265</v>
      </c>
      <c r="B187" s="50" t="s">
        <v>266</v>
      </c>
      <c r="C187" s="46" t="s">
        <v>665</v>
      </c>
      <c r="D187" s="75">
        <v>0</v>
      </c>
      <c r="E187" s="75">
        <v>0</v>
      </c>
      <c r="F187" s="75">
        <v>0</v>
      </c>
      <c r="G187" s="137">
        <v>0</v>
      </c>
      <c r="H187" s="75">
        <v>0</v>
      </c>
      <c r="I187" s="137">
        <v>0</v>
      </c>
      <c r="J187" s="75">
        <v>0</v>
      </c>
      <c r="K187" s="137">
        <v>0</v>
      </c>
      <c r="L187" s="75">
        <v>0</v>
      </c>
      <c r="M187" s="137">
        <v>0</v>
      </c>
      <c r="N187" s="75">
        <v>0</v>
      </c>
      <c r="O187" s="75">
        <v>0</v>
      </c>
      <c r="P187" s="161" t="s">
        <v>222</v>
      </c>
      <c r="Q187" s="154">
        <f t="shared" si="24"/>
        <v>0</v>
      </c>
      <c r="R187" s="76">
        <f t="shared" si="25"/>
        <v>0</v>
      </c>
    </row>
    <row r="188" spans="1:18" x14ac:dyDescent="0.25">
      <c r="A188" s="44" t="s">
        <v>267</v>
      </c>
      <c r="B188" s="50" t="s">
        <v>268</v>
      </c>
      <c r="C188" s="46" t="s">
        <v>665</v>
      </c>
      <c r="D188" s="75">
        <v>412.81079999999997</v>
      </c>
      <c r="E188" s="75">
        <v>346.26403791826323</v>
      </c>
      <c r="F188" s="75">
        <v>475.483</v>
      </c>
      <c r="G188" s="137">
        <v>441.07417084697494</v>
      </c>
      <c r="H188" s="75">
        <v>446.04599999999999</v>
      </c>
      <c r="I188" s="137">
        <v>453.38077415418235</v>
      </c>
      <c r="J188" s="75">
        <v>460.53100000000001</v>
      </c>
      <c r="K188" s="137">
        <v>465.78348034863706</v>
      </c>
      <c r="L188" s="75">
        <v>474.66399999999999</v>
      </c>
      <c r="M188" s="137">
        <v>480.70066948048344</v>
      </c>
      <c r="N188" s="75">
        <v>489.30099999999999</v>
      </c>
      <c r="O188" s="75">
        <v>506.71800000000002</v>
      </c>
      <c r="P188" s="161" t="s">
        <v>222</v>
      </c>
      <c r="Q188" s="154">
        <f t="shared" si="24"/>
        <v>1840.9390948302778</v>
      </c>
      <c r="R188" s="76">
        <f t="shared" si="25"/>
        <v>2377.2599999999998</v>
      </c>
    </row>
    <row r="189" spans="1:18" ht="31.5" x14ac:dyDescent="0.25">
      <c r="A189" s="44" t="s">
        <v>269</v>
      </c>
      <c r="B189" s="51" t="s">
        <v>270</v>
      </c>
      <c r="C189" s="46" t="s">
        <v>665</v>
      </c>
      <c r="D189" s="75">
        <v>919.84870000000001</v>
      </c>
      <c r="E189" s="75">
        <v>847.02065214518393</v>
      </c>
      <c r="F189" s="75">
        <v>914.64269444276727</v>
      </c>
      <c r="G189" s="137">
        <v>1024.5285004936609</v>
      </c>
      <c r="H189" s="75">
        <v>951.10590110259352</v>
      </c>
      <c r="I189" s="137">
        <v>1074.3286696370901</v>
      </c>
      <c r="J189" s="75">
        <v>1000.4712221886807</v>
      </c>
      <c r="K189" s="137">
        <v>1127.8025993878571</v>
      </c>
      <c r="L189" s="75">
        <v>1051.0151438855175</v>
      </c>
      <c r="M189" s="137">
        <v>1182.8770587785309</v>
      </c>
      <c r="N189" s="75">
        <v>1107.1772976345999</v>
      </c>
      <c r="O189" s="75">
        <v>1177.1838186792961</v>
      </c>
      <c r="P189" s="161" t="s">
        <v>222</v>
      </c>
      <c r="Q189" s="154">
        <f t="shared" si="24"/>
        <v>4409.5368282971394</v>
      </c>
      <c r="R189" s="76">
        <f t="shared" si="25"/>
        <v>5286.9533834906888</v>
      </c>
    </row>
    <row r="190" spans="1:18" ht="31.5" x14ac:dyDescent="0.25">
      <c r="A190" s="44" t="s">
        <v>271</v>
      </c>
      <c r="B190" s="51" t="s">
        <v>272</v>
      </c>
      <c r="C190" s="46" t="s">
        <v>665</v>
      </c>
      <c r="D190" s="75">
        <v>2843.3458000000001</v>
      </c>
      <c r="E190" s="75">
        <v>2934.6378236300002</v>
      </c>
      <c r="F190" s="75">
        <v>3192.3068313716694</v>
      </c>
      <c r="G190" s="137">
        <v>3267.0891615176124</v>
      </c>
      <c r="H190" s="75">
        <v>3278.8769893436897</v>
      </c>
      <c r="I190" s="137">
        <v>3362.7216380222535</v>
      </c>
      <c r="J190" s="75">
        <v>3385.7699192016094</v>
      </c>
      <c r="K190" s="137">
        <v>3461.465475462865</v>
      </c>
      <c r="L190" s="75">
        <v>3496.1259881369742</v>
      </c>
      <c r="M190" s="137">
        <v>3563.4295184919688</v>
      </c>
      <c r="N190" s="75">
        <v>3610.0855435026215</v>
      </c>
      <c r="O190" s="75">
        <v>3773.7144000000008</v>
      </c>
      <c r="P190" s="161" t="s">
        <v>222</v>
      </c>
      <c r="Q190" s="154">
        <f t="shared" si="24"/>
        <v>13654.705793494699</v>
      </c>
      <c r="R190" s="76">
        <f t="shared" si="25"/>
        <v>17544.572840184894</v>
      </c>
    </row>
    <row r="191" spans="1:18" x14ac:dyDescent="0.25">
      <c r="A191" s="44" t="s">
        <v>273</v>
      </c>
      <c r="B191" s="51" t="s">
        <v>274</v>
      </c>
      <c r="C191" s="46" t="s">
        <v>665</v>
      </c>
      <c r="D191" s="75">
        <v>0</v>
      </c>
      <c r="E191" s="75">
        <v>0</v>
      </c>
      <c r="F191" s="75">
        <v>0</v>
      </c>
      <c r="G191" s="137">
        <v>0</v>
      </c>
      <c r="H191" s="75">
        <v>0</v>
      </c>
      <c r="I191" s="137">
        <v>0</v>
      </c>
      <c r="J191" s="75">
        <v>0</v>
      </c>
      <c r="K191" s="137">
        <v>0</v>
      </c>
      <c r="L191" s="75">
        <v>0</v>
      </c>
      <c r="M191" s="137">
        <v>0</v>
      </c>
      <c r="N191" s="75">
        <v>0</v>
      </c>
      <c r="O191" s="75">
        <v>0</v>
      </c>
      <c r="P191" s="161" t="s">
        <v>222</v>
      </c>
      <c r="Q191" s="154">
        <f t="shared" si="24"/>
        <v>0</v>
      </c>
      <c r="R191" s="76">
        <f t="shared" si="25"/>
        <v>0</v>
      </c>
    </row>
    <row r="192" spans="1:18" x14ac:dyDescent="0.25">
      <c r="A192" s="44" t="s">
        <v>275</v>
      </c>
      <c r="B192" s="51" t="s">
        <v>276</v>
      </c>
      <c r="C192" s="46" t="s">
        <v>665</v>
      </c>
      <c r="D192" s="75">
        <v>797.38496932515341</v>
      </c>
      <c r="E192" s="75">
        <v>879.83798050000007</v>
      </c>
      <c r="F192" s="75">
        <v>828.57048980000013</v>
      </c>
      <c r="G192" s="137">
        <v>794.04299002370522</v>
      </c>
      <c r="H192" s="75">
        <v>794.73612343444972</v>
      </c>
      <c r="I192" s="137">
        <v>801.98341992394228</v>
      </c>
      <c r="J192" s="75">
        <v>802.68348466879445</v>
      </c>
      <c r="K192" s="137">
        <v>810.0032541231817</v>
      </c>
      <c r="L192" s="75">
        <v>810.7103195154823</v>
      </c>
      <c r="M192" s="137">
        <v>819.3798963031096</v>
      </c>
      <c r="N192" s="75">
        <v>818.81742271063706</v>
      </c>
      <c r="O192" s="75">
        <v>828.91984268618478</v>
      </c>
      <c r="P192" s="161" t="s">
        <v>222</v>
      </c>
      <c r="Q192" s="154">
        <f t="shared" si="24"/>
        <v>3225.4095603739388</v>
      </c>
      <c r="R192" s="76">
        <f t="shared" si="25"/>
        <v>4055.8671930155483</v>
      </c>
    </row>
    <row r="193" spans="1:18" x14ac:dyDescent="0.25">
      <c r="A193" s="44" t="s">
        <v>277</v>
      </c>
      <c r="B193" s="51" t="s">
        <v>278</v>
      </c>
      <c r="C193" s="46" t="s">
        <v>665</v>
      </c>
      <c r="D193" s="75">
        <v>242.40503067484661</v>
      </c>
      <c r="E193" s="75">
        <v>227.02577950000003</v>
      </c>
      <c r="F193" s="75">
        <v>237.49755784914103</v>
      </c>
      <c r="G193" s="137">
        <v>241.36066235669176</v>
      </c>
      <c r="H193" s="75">
        <v>239.05090899309999</v>
      </c>
      <c r="I193" s="137">
        <v>243.77426898025871</v>
      </c>
      <c r="J193" s="75">
        <v>241.44141808303098</v>
      </c>
      <c r="K193" s="137">
        <v>246.21201167006123</v>
      </c>
      <c r="L193" s="75">
        <v>243.85583226386123</v>
      </c>
      <c r="M193" s="137">
        <v>249.09148847614532</v>
      </c>
      <c r="N193" s="75">
        <v>246.29439058649987</v>
      </c>
      <c r="O193" s="75">
        <v>251.99163217660018</v>
      </c>
      <c r="P193" s="161" t="s">
        <v>222</v>
      </c>
      <c r="Q193" s="154">
        <f t="shared" si="24"/>
        <v>980.43843148315693</v>
      </c>
      <c r="R193" s="76">
        <f t="shared" si="25"/>
        <v>1222.6341821030921</v>
      </c>
    </row>
    <row r="194" spans="1:18" x14ac:dyDescent="0.25">
      <c r="A194" s="44" t="s">
        <v>279</v>
      </c>
      <c r="B194" s="51" t="s">
        <v>280</v>
      </c>
      <c r="C194" s="46" t="s">
        <v>665</v>
      </c>
      <c r="D194" s="75">
        <v>459.06322694954952</v>
      </c>
      <c r="E194" s="75">
        <v>428.3132296053447</v>
      </c>
      <c r="F194" s="75">
        <v>391.61051535182156</v>
      </c>
      <c r="G194" s="137">
        <v>493.044055443719</v>
      </c>
      <c r="H194" s="75">
        <v>471.39877686866555</v>
      </c>
      <c r="I194" s="137">
        <v>494.3362525137689</v>
      </c>
      <c r="J194" s="75">
        <v>456.6036570356481</v>
      </c>
      <c r="K194" s="137">
        <v>531.19839684020951</v>
      </c>
      <c r="L194" s="75">
        <v>476.39955995836823</v>
      </c>
      <c r="M194" s="137">
        <v>582.17592052664611</v>
      </c>
      <c r="N194" s="75">
        <v>535.51417435457074</v>
      </c>
      <c r="O194" s="75">
        <v>549.95855560210134</v>
      </c>
      <c r="P194" s="161" t="s">
        <v>222</v>
      </c>
      <c r="Q194" s="154">
        <f t="shared" si="24"/>
        <v>2100.7546253243436</v>
      </c>
      <c r="R194" s="76">
        <f t="shared" si="25"/>
        <v>2489.8747238193537</v>
      </c>
    </row>
    <row r="195" spans="1:18" x14ac:dyDescent="0.25">
      <c r="A195" s="44" t="s">
        <v>281</v>
      </c>
      <c r="B195" s="50" t="s">
        <v>282</v>
      </c>
      <c r="C195" s="46" t="s">
        <v>665</v>
      </c>
      <c r="D195" s="75">
        <v>104.93424765770725</v>
      </c>
      <c r="E195" s="75">
        <v>74.568139179861276</v>
      </c>
      <c r="F195" s="75">
        <v>85.307547829812663</v>
      </c>
      <c r="G195" s="137">
        <v>114.30619049945132</v>
      </c>
      <c r="H195" s="75">
        <v>127.34893758660803</v>
      </c>
      <c r="I195" s="137">
        <v>138.50318704880564</v>
      </c>
      <c r="J195" s="75">
        <v>148.96205592800624</v>
      </c>
      <c r="K195" s="137">
        <v>154.61488724877231</v>
      </c>
      <c r="L195" s="75">
        <v>158.9029745943073</v>
      </c>
      <c r="M195" s="137">
        <v>164.74469208560686</v>
      </c>
      <c r="N195" s="75">
        <v>179.51238841921958</v>
      </c>
      <c r="O195" s="75">
        <v>184.77224998088695</v>
      </c>
      <c r="P195" s="161" t="s">
        <v>222</v>
      </c>
      <c r="Q195" s="154">
        <f t="shared" si="24"/>
        <v>572.16895688263617</v>
      </c>
      <c r="R195" s="76">
        <f t="shared" si="25"/>
        <v>799.49860650902815</v>
      </c>
    </row>
    <row r="196" spans="1:18" x14ac:dyDescent="0.25">
      <c r="A196" s="44" t="s">
        <v>283</v>
      </c>
      <c r="B196" s="51" t="s">
        <v>284</v>
      </c>
      <c r="C196" s="46" t="s">
        <v>665</v>
      </c>
      <c r="D196" s="75">
        <v>250.89840000000004</v>
      </c>
      <c r="E196" s="75">
        <v>163.0478076</v>
      </c>
      <c r="F196" s="75">
        <v>188.67546289979992</v>
      </c>
      <c r="G196" s="137">
        <v>210.90044629263372</v>
      </c>
      <c r="H196" s="75">
        <v>205.19019218642148</v>
      </c>
      <c r="I196" s="137">
        <v>209.07071814374109</v>
      </c>
      <c r="J196" s="75">
        <v>205.18912858353366</v>
      </c>
      <c r="K196" s="137">
        <v>207.27758455782617</v>
      </c>
      <c r="L196" s="75">
        <v>205.18830443559557</v>
      </c>
      <c r="M196" s="137">
        <v>213.49591209456099</v>
      </c>
      <c r="N196" s="75">
        <v>205.18811191991205</v>
      </c>
      <c r="O196" s="75">
        <v>205.17004830000013</v>
      </c>
      <c r="P196" s="161" t="s">
        <v>222</v>
      </c>
      <c r="Q196" s="154">
        <f t="shared" si="24"/>
        <v>840.74466108876186</v>
      </c>
      <c r="R196" s="76">
        <f t="shared" si="25"/>
        <v>1025.9257854254629</v>
      </c>
    </row>
    <row r="197" spans="1:18" x14ac:dyDescent="0.25">
      <c r="A197" s="44" t="s">
        <v>285</v>
      </c>
      <c r="B197" s="51" t="s">
        <v>286</v>
      </c>
      <c r="C197" s="46" t="s">
        <v>665</v>
      </c>
      <c r="D197" s="75">
        <v>58.021099999999933</v>
      </c>
      <c r="E197" s="75">
        <v>76.030806399999619</v>
      </c>
      <c r="F197" s="75">
        <v>73.988029822000954</v>
      </c>
      <c r="G197" s="137">
        <v>82.702692589563867</v>
      </c>
      <c r="H197" s="75">
        <v>141.34782672830306</v>
      </c>
      <c r="I197" s="137">
        <v>84.301450768628911</v>
      </c>
      <c r="J197" s="75">
        <v>215.60569270300948</v>
      </c>
      <c r="K197" s="137">
        <v>85.620332192599108</v>
      </c>
      <c r="L197" s="75">
        <v>294.68598559374095</v>
      </c>
      <c r="M197" s="137">
        <v>88.188942158376904</v>
      </c>
      <c r="N197" s="75">
        <v>309.09961473713611</v>
      </c>
      <c r="O197" s="75">
        <v>324.1979681695193</v>
      </c>
      <c r="P197" s="161" t="s">
        <v>222</v>
      </c>
      <c r="Q197" s="154">
        <f t="shared" si="24"/>
        <v>340.81341770916879</v>
      </c>
      <c r="R197" s="76">
        <f t="shared" si="25"/>
        <v>1284.9370879317089</v>
      </c>
    </row>
    <row r="198" spans="1:18" x14ac:dyDescent="0.25">
      <c r="A198" s="44" t="s">
        <v>287</v>
      </c>
      <c r="B198" s="51" t="s">
        <v>288</v>
      </c>
      <c r="C198" s="46" t="s">
        <v>665</v>
      </c>
      <c r="D198" s="75">
        <v>12.679761246593959</v>
      </c>
      <c r="E198" s="75">
        <v>12.71748221267945</v>
      </c>
      <c r="F198" s="75">
        <v>12.71709605661079</v>
      </c>
      <c r="G198" s="137">
        <v>12.716664089457456</v>
      </c>
      <c r="H198" s="75">
        <v>12.716664089457456</v>
      </c>
      <c r="I198" s="137">
        <v>12.716233061783692</v>
      </c>
      <c r="J198" s="75">
        <v>12.716233061783692</v>
      </c>
      <c r="K198" s="137">
        <v>12.716233061783692</v>
      </c>
      <c r="L198" s="75">
        <v>12.716233061783692</v>
      </c>
      <c r="M198" s="137">
        <v>12.716233061783692</v>
      </c>
      <c r="N198" s="75">
        <v>12.716233061783692</v>
      </c>
      <c r="O198" s="75">
        <v>12.716233061783692</v>
      </c>
      <c r="P198" s="161" t="s">
        <v>222</v>
      </c>
      <c r="Q198" s="154">
        <f t="shared" si="24"/>
        <v>50.86536327480853</v>
      </c>
      <c r="R198" s="76">
        <f t="shared" si="25"/>
        <v>63.58159633659222</v>
      </c>
    </row>
    <row r="199" spans="1:18" ht="47.25" x14ac:dyDescent="0.25">
      <c r="A199" s="44" t="s">
        <v>289</v>
      </c>
      <c r="B199" s="51" t="s">
        <v>290</v>
      </c>
      <c r="C199" s="46" t="s">
        <v>665</v>
      </c>
      <c r="D199" s="75">
        <v>114.696</v>
      </c>
      <c r="E199" s="75">
        <v>87.673766396451612</v>
      </c>
      <c r="F199" s="75">
        <v>83.871030289113492</v>
      </c>
      <c r="G199" s="137">
        <v>90.906191209645627</v>
      </c>
      <c r="H199" s="75">
        <v>86.870745375284955</v>
      </c>
      <c r="I199" s="137">
        <v>92.868838574240129</v>
      </c>
      <c r="J199" s="75">
        <v>111.69063242560155</v>
      </c>
      <c r="K199" s="137">
        <v>99.508399976712226</v>
      </c>
      <c r="L199" s="75">
        <v>135.97077999999999</v>
      </c>
      <c r="M199" s="137">
        <v>99.508399976712226</v>
      </c>
      <c r="N199" s="75">
        <v>149.11440999999999</v>
      </c>
      <c r="O199" s="75">
        <v>157.1979703460274</v>
      </c>
      <c r="P199" s="161" t="s">
        <v>222</v>
      </c>
      <c r="Q199" s="154">
        <f t="shared" si="24"/>
        <v>382.7918297373102</v>
      </c>
      <c r="R199" s="76">
        <f t="shared" si="25"/>
        <v>640.84453814691392</v>
      </c>
    </row>
    <row r="200" spans="1:18" x14ac:dyDescent="0.25">
      <c r="A200" s="44" t="s">
        <v>291</v>
      </c>
      <c r="B200" s="51" t="s">
        <v>292</v>
      </c>
      <c r="C200" s="46" t="s">
        <v>665</v>
      </c>
      <c r="D200" s="75">
        <v>59.657521803854536</v>
      </c>
      <c r="E200" s="75">
        <v>295.67895638552466</v>
      </c>
      <c r="F200" s="75">
        <v>475.58467485891106</v>
      </c>
      <c r="G200" s="137">
        <v>222.07275887980296</v>
      </c>
      <c r="H200" s="75">
        <v>442.15853197825504</v>
      </c>
      <c r="I200" s="137">
        <v>224.9081849027551</v>
      </c>
      <c r="J200" s="75">
        <v>480.4481853842978</v>
      </c>
      <c r="K200" s="137">
        <v>223.50804657812006</v>
      </c>
      <c r="L200" s="75">
        <v>463.79194053793708</v>
      </c>
      <c r="M200" s="137">
        <v>366.95269808467799</v>
      </c>
      <c r="N200" s="75">
        <v>380.90173517087089</v>
      </c>
      <c r="O200" s="75">
        <v>378.01055300654434</v>
      </c>
      <c r="P200" s="161" t="s">
        <v>222</v>
      </c>
      <c r="Q200" s="154">
        <f t="shared" si="24"/>
        <v>1037.4416884453562</v>
      </c>
      <c r="R200" s="76">
        <f t="shared" si="25"/>
        <v>2145.3109460779051</v>
      </c>
    </row>
    <row r="201" spans="1:18" ht="31.5" x14ac:dyDescent="0.25">
      <c r="A201" s="44" t="s">
        <v>293</v>
      </c>
      <c r="B201" s="49" t="s">
        <v>294</v>
      </c>
      <c r="C201" s="46" t="s">
        <v>665</v>
      </c>
      <c r="D201" s="75">
        <v>2.6849000000000003</v>
      </c>
      <c r="E201" s="75">
        <v>2.9225019999999997</v>
      </c>
      <c r="F201" s="75">
        <v>0.54139999999999999</v>
      </c>
      <c r="G201" s="137">
        <v>0</v>
      </c>
      <c r="H201" s="75">
        <v>2.3901300000000001</v>
      </c>
      <c r="I201" s="137">
        <v>0</v>
      </c>
      <c r="J201" s="75">
        <v>2.3901300000000001</v>
      </c>
      <c r="K201" s="137">
        <v>0</v>
      </c>
      <c r="L201" s="75">
        <v>2.3901300000000001</v>
      </c>
      <c r="M201" s="137">
        <v>1E-3</v>
      </c>
      <c r="N201" s="75">
        <v>2.3901300000000001</v>
      </c>
      <c r="O201" s="75">
        <v>2.9225019999999997</v>
      </c>
      <c r="P201" s="161" t="s">
        <v>222</v>
      </c>
      <c r="Q201" s="154">
        <f t="shared" si="24"/>
        <v>1E-3</v>
      </c>
      <c r="R201" s="76">
        <f t="shared" si="25"/>
        <v>12.483022</v>
      </c>
    </row>
    <row r="202" spans="1:18" ht="31.5" x14ac:dyDescent="0.25">
      <c r="A202" s="44" t="s">
        <v>295</v>
      </c>
      <c r="B202" s="51" t="s">
        <v>296</v>
      </c>
      <c r="C202" s="46" t="s">
        <v>665</v>
      </c>
      <c r="D202" s="75">
        <v>0</v>
      </c>
      <c r="E202" s="75">
        <v>0</v>
      </c>
      <c r="F202" s="75">
        <v>0</v>
      </c>
      <c r="G202" s="137">
        <v>0</v>
      </c>
      <c r="H202" s="75">
        <v>0</v>
      </c>
      <c r="I202" s="137">
        <v>0</v>
      </c>
      <c r="J202" s="75">
        <v>0</v>
      </c>
      <c r="K202" s="137">
        <v>0</v>
      </c>
      <c r="L202" s="75">
        <v>0</v>
      </c>
      <c r="M202" s="137">
        <v>0</v>
      </c>
      <c r="N202" s="75">
        <v>0</v>
      </c>
      <c r="O202" s="75">
        <v>0</v>
      </c>
      <c r="P202" s="161" t="s">
        <v>222</v>
      </c>
      <c r="Q202" s="154">
        <f t="shared" si="24"/>
        <v>0</v>
      </c>
      <c r="R202" s="76">
        <f t="shared" si="25"/>
        <v>0</v>
      </c>
    </row>
    <row r="203" spans="1:18" ht="31.5" x14ac:dyDescent="0.25">
      <c r="A203" s="44" t="s">
        <v>297</v>
      </c>
      <c r="B203" s="51" t="s">
        <v>671</v>
      </c>
      <c r="C203" s="46" t="s">
        <v>665</v>
      </c>
      <c r="D203" s="75">
        <v>0</v>
      </c>
      <c r="E203" s="75">
        <v>0</v>
      </c>
      <c r="F203" s="75">
        <v>0</v>
      </c>
      <c r="G203" s="137">
        <v>0</v>
      </c>
      <c r="H203" s="75">
        <v>0</v>
      </c>
      <c r="I203" s="137">
        <v>0</v>
      </c>
      <c r="J203" s="75">
        <v>0</v>
      </c>
      <c r="K203" s="137">
        <v>0</v>
      </c>
      <c r="L203" s="75">
        <v>0</v>
      </c>
      <c r="M203" s="137">
        <v>0</v>
      </c>
      <c r="N203" s="75">
        <v>0</v>
      </c>
      <c r="O203" s="75">
        <v>0</v>
      </c>
      <c r="P203" s="161" t="s">
        <v>222</v>
      </c>
      <c r="Q203" s="154">
        <f t="shared" si="24"/>
        <v>0</v>
      </c>
      <c r="R203" s="76">
        <f t="shared" si="25"/>
        <v>0</v>
      </c>
    </row>
    <row r="204" spans="1:18" ht="31.5" x14ac:dyDescent="0.25">
      <c r="A204" s="44" t="s">
        <v>298</v>
      </c>
      <c r="B204" s="50" t="s">
        <v>299</v>
      </c>
      <c r="C204" s="46" t="s">
        <v>665</v>
      </c>
      <c r="D204" s="75">
        <v>0</v>
      </c>
      <c r="E204" s="75">
        <v>0</v>
      </c>
      <c r="F204" s="75">
        <v>0</v>
      </c>
      <c r="G204" s="137">
        <v>0</v>
      </c>
      <c r="H204" s="75">
        <v>0</v>
      </c>
      <c r="I204" s="137">
        <v>0</v>
      </c>
      <c r="J204" s="75">
        <v>0</v>
      </c>
      <c r="K204" s="137">
        <v>0</v>
      </c>
      <c r="L204" s="75">
        <v>0</v>
      </c>
      <c r="M204" s="137">
        <v>0</v>
      </c>
      <c r="N204" s="75">
        <v>0</v>
      </c>
      <c r="O204" s="75">
        <v>0</v>
      </c>
      <c r="P204" s="161" t="s">
        <v>222</v>
      </c>
      <c r="Q204" s="154">
        <f t="shared" si="24"/>
        <v>0</v>
      </c>
      <c r="R204" s="76">
        <f t="shared" si="25"/>
        <v>0</v>
      </c>
    </row>
    <row r="205" spans="1:18" x14ac:dyDescent="0.25">
      <c r="A205" s="44" t="s">
        <v>300</v>
      </c>
      <c r="B205" s="52" t="s">
        <v>301</v>
      </c>
      <c r="C205" s="46" t="s">
        <v>665</v>
      </c>
      <c r="D205" s="75">
        <v>0</v>
      </c>
      <c r="E205" s="75">
        <v>0</v>
      </c>
      <c r="F205" s="75">
        <v>0</v>
      </c>
      <c r="G205" s="137">
        <v>0</v>
      </c>
      <c r="H205" s="75">
        <v>0</v>
      </c>
      <c r="I205" s="137">
        <v>0</v>
      </c>
      <c r="J205" s="75">
        <v>0</v>
      </c>
      <c r="K205" s="137">
        <v>0</v>
      </c>
      <c r="L205" s="75">
        <v>0</v>
      </c>
      <c r="M205" s="137">
        <v>0</v>
      </c>
      <c r="N205" s="75">
        <v>0</v>
      </c>
      <c r="O205" s="75">
        <v>0</v>
      </c>
      <c r="P205" s="161" t="s">
        <v>222</v>
      </c>
      <c r="Q205" s="154">
        <f t="shared" si="24"/>
        <v>0</v>
      </c>
      <c r="R205" s="76">
        <f t="shared" si="25"/>
        <v>0</v>
      </c>
    </row>
    <row r="206" spans="1:18" ht="31.5" x14ac:dyDescent="0.25">
      <c r="A206" s="44" t="s">
        <v>302</v>
      </c>
      <c r="B206" s="52" t="s">
        <v>303</v>
      </c>
      <c r="C206" s="46" t="s">
        <v>665</v>
      </c>
      <c r="D206" s="75">
        <v>0</v>
      </c>
      <c r="E206" s="75">
        <v>0</v>
      </c>
      <c r="F206" s="75">
        <v>0</v>
      </c>
      <c r="G206" s="137">
        <v>0</v>
      </c>
      <c r="H206" s="75">
        <v>0</v>
      </c>
      <c r="I206" s="137">
        <v>0</v>
      </c>
      <c r="J206" s="75">
        <v>0</v>
      </c>
      <c r="K206" s="137">
        <v>0</v>
      </c>
      <c r="L206" s="75">
        <v>0</v>
      </c>
      <c r="M206" s="137">
        <v>0</v>
      </c>
      <c r="N206" s="75">
        <v>0</v>
      </c>
      <c r="O206" s="75">
        <v>0</v>
      </c>
      <c r="P206" s="161" t="s">
        <v>222</v>
      </c>
      <c r="Q206" s="154">
        <f t="shared" si="24"/>
        <v>0</v>
      </c>
      <c r="R206" s="76">
        <f t="shared" si="25"/>
        <v>0</v>
      </c>
    </row>
    <row r="207" spans="1:18" x14ac:dyDescent="0.25">
      <c r="A207" s="44" t="s">
        <v>304</v>
      </c>
      <c r="B207" s="51" t="s">
        <v>305</v>
      </c>
      <c r="C207" s="46" t="s">
        <v>665</v>
      </c>
      <c r="D207" s="75">
        <v>2.6849000000000003</v>
      </c>
      <c r="E207" s="75">
        <v>2.9225019999999997</v>
      </c>
      <c r="F207" s="75">
        <v>0.54139999999999999</v>
      </c>
      <c r="G207" s="137">
        <v>0</v>
      </c>
      <c r="H207" s="75">
        <v>2.3901300000000001</v>
      </c>
      <c r="I207" s="137">
        <v>0</v>
      </c>
      <c r="J207" s="75">
        <v>2.3901300000000001</v>
      </c>
      <c r="K207" s="137">
        <v>0</v>
      </c>
      <c r="L207" s="75">
        <v>2.3901300000000001</v>
      </c>
      <c r="M207" s="137">
        <v>1E-3</v>
      </c>
      <c r="N207" s="75">
        <v>2.3901300000000001</v>
      </c>
      <c r="O207" s="75">
        <v>2.9225019999999997</v>
      </c>
      <c r="P207" s="161" t="s">
        <v>222</v>
      </c>
      <c r="Q207" s="154">
        <f t="shared" si="24"/>
        <v>1E-3</v>
      </c>
      <c r="R207" s="126">
        <f t="shared" si="25"/>
        <v>12.483022</v>
      </c>
    </row>
    <row r="208" spans="1:18" x14ac:dyDescent="0.25">
      <c r="A208" s="44" t="s">
        <v>306</v>
      </c>
      <c r="B208" s="49" t="s">
        <v>307</v>
      </c>
      <c r="C208" s="46" t="s">
        <v>665</v>
      </c>
      <c r="D208" s="75">
        <v>337.90692799999999</v>
      </c>
      <c r="E208" s="75">
        <v>227.838549</v>
      </c>
      <c r="F208" s="75">
        <v>314.55810900000006</v>
      </c>
      <c r="G208" s="137">
        <v>302.63462599999997</v>
      </c>
      <c r="H208" s="75">
        <v>302.63462700000002</v>
      </c>
      <c r="I208" s="137">
        <v>608.00995899999998</v>
      </c>
      <c r="J208" s="75">
        <v>608.00995900000009</v>
      </c>
      <c r="K208" s="137">
        <v>638.12946299999999</v>
      </c>
      <c r="L208" s="75">
        <v>638.12946999999997</v>
      </c>
      <c r="M208" s="137">
        <v>529.978701</v>
      </c>
      <c r="N208" s="75">
        <v>529.97870799999998</v>
      </c>
      <c r="O208" s="75">
        <v>529.778774</v>
      </c>
      <c r="P208" s="161" t="s">
        <v>222</v>
      </c>
      <c r="Q208" s="117">
        <f t="shared" si="24"/>
        <v>2078.7527490000002</v>
      </c>
      <c r="R208" s="126">
        <f t="shared" si="25"/>
        <v>2608.5315380000002</v>
      </c>
    </row>
    <row r="209" spans="1:18" x14ac:dyDescent="0.25">
      <c r="A209" s="44" t="s">
        <v>308</v>
      </c>
      <c r="B209" s="51" t="s">
        <v>309</v>
      </c>
      <c r="C209" s="46" t="s">
        <v>665</v>
      </c>
      <c r="D209" s="75">
        <v>337.90692799999999</v>
      </c>
      <c r="E209" s="75">
        <v>227.838549</v>
      </c>
      <c r="F209" s="75">
        <v>314.55810900000006</v>
      </c>
      <c r="G209" s="137">
        <v>302.63462599999997</v>
      </c>
      <c r="H209" s="75">
        <v>302.63462700000002</v>
      </c>
      <c r="I209" s="137">
        <v>608.00995899999998</v>
      </c>
      <c r="J209" s="75">
        <v>608.00995900000009</v>
      </c>
      <c r="K209" s="137">
        <v>638.12946299999999</v>
      </c>
      <c r="L209" s="75">
        <v>638.12946999999997</v>
      </c>
      <c r="M209" s="137">
        <v>529.978701</v>
      </c>
      <c r="N209" s="75">
        <v>529.97870799999998</v>
      </c>
      <c r="O209" s="75">
        <v>529.778774</v>
      </c>
      <c r="P209" s="161" t="s">
        <v>222</v>
      </c>
      <c r="Q209" s="117">
        <f t="shared" si="24"/>
        <v>2078.7527490000002</v>
      </c>
      <c r="R209" s="126">
        <f t="shared" si="25"/>
        <v>2608.5315380000002</v>
      </c>
    </row>
    <row r="210" spans="1:18" x14ac:dyDescent="0.25">
      <c r="A210" s="44" t="s">
        <v>310</v>
      </c>
      <c r="B210" s="50" t="s">
        <v>311</v>
      </c>
      <c r="C210" s="46" t="s">
        <v>665</v>
      </c>
      <c r="D210" s="75">
        <v>273.90908000000002</v>
      </c>
      <c r="E210" s="75">
        <v>194.92318599999999</v>
      </c>
      <c r="F210" s="75">
        <v>260.59313000000003</v>
      </c>
      <c r="G210" s="137">
        <v>284.71984999999995</v>
      </c>
      <c r="H210" s="75">
        <v>244.10330199999999</v>
      </c>
      <c r="I210" s="137">
        <v>588.27347099999997</v>
      </c>
      <c r="J210" s="75">
        <v>564.66549600000008</v>
      </c>
      <c r="K210" s="137">
        <v>616.72980099999995</v>
      </c>
      <c r="L210" s="75">
        <v>609.16986999999995</v>
      </c>
      <c r="M210" s="137">
        <v>496.09113000000002</v>
      </c>
      <c r="N210" s="75">
        <v>488.243923</v>
      </c>
      <c r="O210" s="75">
        <v>502.21389699999997</v>
      </c>
      <c r="P210" s="161" t="s">
        <v>222</v>
      </c>
      <c r="Q210" s="117">
        <f t="shared" si="24"/>
        <v>1985.8142519999999</v>
      </c>
      <c r="R210" s="126">
        <f t="shared" si="25"/>
        <v>2408.3964879999999</v>
      </c>
    </row>
    <row r="211" spans="1:18" x14ac:dyDescent="0.25">
      <c r="A211" s="44" t="s">
        <v>312</v>
      </c>
      <c r="B211" s="50" t="s">
        <v>313</v>
      </c>
      <c r="C211" s="46" t="s">
        <v>665</v>
      </c>
      <c r="D211" s="75">
        <v>63.205441999999998</v>
      </c>
      <c r="E211" s="75">
        <v>27.2134</v>
      </c>
      <c r="F211" s="75">
        <v>53.788977000000003</v>
      </c>
      <c r="G211" s="137">
        <v>17.914776000000003</v>
      </c>
      <c r="H211" s="75">
        <v>58.195324999999997</v>
      </c>
      <c r="I211" s="137">
        <v>19.736488000000001</v>
      </c>
      <c r="J211" s="75">
        <v>43.344463000000005</v>
      </c>
      <c r="K211" s="137">
        <v>21.399661999999999</v>
      </c>
      <c r="L211" s="75">
        <v>28.959599999999998</v>
      </c>
      <c r="M211" s="137">
        <v>33.887571000000001</v>
      </c>
      <c r="N211" s="75">
        <v>41.734785000000002</v>
      </c>
      <c r="O211" s="75">
        <v>27.564876999999999</v>
      </c>
      <c r="P211" s="161" t="s">
        <v>222</v>
      </c>
      <c r="Q211" s="117">
        <f t="shared" si="24"/>
        <v>92.938497000000012</v>
      </c>
      <c r="R211" s="126">
        <f t="shared" si="25"/>
        <v>199.79904999999999</v>
      </c>
    </row>
    <row r="212" spans="1:18" ht="31.5" x14ac:dyDescent="0.25">
      <c r="A212" s="44" t="s">
        <v>314</v>
      </c>
      <c r="B212" s="50" t="s">
        <v>315</v>
      </c>
      <c r="C212" s="46" t="s">
        <v>665</v>
      </c>
      <c r="D212" s="75">
        <v>0.65703900000000004</v>
      </c>
      <c r="E212" s="75">
        <v>5.3452479999999998</v>
      </c>
      <c r="F212" s="75">
        <v>7.8569999999999987E-2</v>
      </c>
      <c r="G212" s="137">
        <v>0</v>
      </c>
      <c r="H212" s="75">
        <v>0.33600000000000002</v>
      </c>
      <c r="I212" s="137">
        <v>0</v>
      </c>
      <c r="J212" s="75">
        <v>0</v>
      </c>
      <c r="K212" s="137">
        <v>0</v>
      </c>
      <c r="L212" s="75">
        <v>0</v>
      </c>
      <c r="M212" s="137">
        <v>0</v>
      </c>
      <c r="N212" s="75">
        <v>0</v>
      </c>
      <c r="O212" s="75">
        <v>0</v>
      </c>
      <c r="P212" s="161" t="s">
        <v>222</v>
      </c>
      <c r="Q212" s="117">
        <f t="shared" si="24"/>
        <v>0</v>
      </c>
      <c r="R212" s="126">
        <f t="shared" si="25"/>
        <v>0.33600000000000002</v>
      </c>
    </row>
    <row r="213" spans="1:18" ht="31.5" x14ac:dyDescent="0.25">
      <c r="A213" s="44" t="s">
        <v>316</v>
      </c>
      <c r="B213" s="50" t="s">
        <v>317</v>
      </c>
      <c r="C213" s="46" t="s">
        <v>665</v>
      </c>
      <c r="D213" s="75">
        <v>0</v>
      </c>
      <c r="E213" s="75">
        <v>0</v>
      </c>
      <c r="F213" s="75">
        <v>0</v>
      </c>
      <c r="G213" s="137">
        <v>0</v>
      </c>
      <c r="H213" s="75">
        <v>0</v>
      </c>
      <c r="I213" s="137">
        <v>0</v>
      </c>
      <c r="J213" s="75">
        <v>0</v>
      </c>
      <c r="K213" s="137">
        <v>0</v>
      </c>
      <c r="L213" s="75">
        <v>0</v>
      </c>
      <c r="M213" s="137">
        <v>0</v>
      </c>
      <c r="N213" s="75">
        <v>0</v>
      </c>
      <c r="O213" s="75">
        <v>0</v>
      </c>
      <c r="P213" s="161" t="s">
        <v>222</v>
      </c>
      <c r="Q213" s="117">
        <f t="shared" si="24"/>
        <v>0</v>
      </c>
      <c r="R213" s="126">
        <f t="shared" si="25"/>
        <v>0</v>
      </c>
    </row>
    <row r="214" spans="1:18" ht="31.5" x14ac:dyDescent="0.25">
      <c r="A214" s="44" t="s">
        <v>318</v>
      </c>
      <c r="B214" s="50" t="s">
        <v>319</v>
      </c>
      <c r="C214" s="46" t="s">
        <v>665</v>
      </c>
      <c r="D214" s="75">
        <v>0.13536699999999999</v>
      </c>
      <c r="E214" s="75">
        <v>0.35671499999999995</v>
      </c>
      <c r="F214" s="75">
        <v>9.7432000000000005E-2</v>
      </c>
      <c r="G214" s="137">
        <v>0</v>
      </c>
      <c r="H214" s="75">
        <v>0</v>
      </c>
      <c r="I214" s="137">
        <v>0</v>
      </c>
      <c r="J214" s="75">
        <v>0</v>
      </c>
      <c r="K214" s="137">
        <v>0</v>
      </c>
      <c r="L214" s="75">
        <v>0</v>
      </c>
      <c r="M214" s="137">
        <v>0</v>
      </c>
      <c r="N214" s="75">
        <v>0</v>
      </c>
      <c r="O214" s="75">
        <v>0</v>
      </c>
      <c r="P214" s="161" t="s">
        <v>222</v>
      </c>
      <c r="Q214" s="117">
        <f t="shared" si="24"/>
        <v>0</v>
      </c>
      <c r="R214" s="126">
        <f t="shared" si="25"/>
        <v>0</v>
      </c>
    </row>
    <row r="215" spans="1:18" ht="31.5" x14ac:dyDescent="0.25">
      <c r="A215" s="44" t="s">
        <v>320</v>
      </c>
      <c r="B215" s="50" t="s">
        <v>321</v>
      </c>
      <c r="C215" s="46" t="s">
        <v>665</v>
      </c>
      <c r="D215" s="75">
        <v>0</v>
      </c>
      <c r="E215" s="75">
        <v>0</v>
      </c>
      <c r="F215" s="75">
        <v>0</v>
      </c>
      <c r="G215" s="137">
        <v>0</v>
      </c>
      <c r="H215" s="75">
        <v>0</v>
      </c>
      <c r="I215" s="137">
        <v>0</v>
      </c>
      <c r="J215" s="75">
        <v>0</v>
      </c>
      <c r="K215" s="137">
        <v>0</v>
      </c>
      <c r="L215" s="75">
        <v>0</v>
      </c>
      <c r="M215" s="137">
        <v>0</v>
      </c>
      <c r="N215" s="75">
        <v>0</v>
      </c>
      <c r="O215" s="75">
        <v>0</v>
      </c>
      <c r="P215" s="161" t="s">
        <v>222</v>
      </c>
      <c r="Q215" s="117">
        <f t="shared" si="24"/>
        <v>0</v>
      </c>
      <c r="R215" s="126">
        <f t="shared" si="25"/>
        <v>0</v>
      </c>
    </row>
    <row r="216" spans="1:18" x14ac:dyDescent="0.25">
      <c r="A216" s="44" t="s">
        <v>322</v>
      </c>
      <c r="B216" s="51" t="s">
        <v>323</v>
      </c>
      <c r="C216" s="46" t="s">
        <v>665</v>
      </c>
      <c r="D216" s="75">
        <v>0</v>
      </c>
      <c r="E216" s="75">
        <v>0</v>
      </c>
      <c r="F216" s="75">
        <v>0</v>
      </c>
      <c r="G216" s="137">
        <v>0</v>
      </c>
      <c r="H216" s="75">
        <v>0</v>
      </c>
      <c r="I216" s="137">
        <v>0</v>
      </c>
      <c r="J216" s="75">
        <v>0</v>
      </c>
      <c r="K216" s="137">
        <v>0</v>
      </c>
      <c r="L216" s="75">
        <v>0</v>
      </c>
      <c r="M216" s="137">
        <v>0</v>
      </c>
      <c r="N216" s="75">
        <v>0</v>
      </c>
      <c r="O216" s="75">
        <v>0</v>
      </c>
      <c r="P216" s="161" t="s">
        <v>222</v>
      </c>
      <c r="Q216" s="117">
        <f t="shared" si="24"/>
        <v>0</v>
      </c>
      <c r="R216" s="126">
        <f t="shared" si="25"/>
        <v>0</v>
      </c>
    </row>
    <row r="217" spans="1:18" ht="31.5" x14ac:dyDescent="0.25">
      <c r="A217" s="44" t="s">
        <v>324</v>
      </c>
      <c r="B217" s="51" t="s">
        <v>325</v>
      </c>
      <c r="C217" s="46" t="s">
        <v>665</v>
      </c>
      <c r="D217" s="75">
        <v>0</v>
      </c>
      <c r="E217" s="75">
        <v>0</v>
      </c>
      <c r="F217" s="75">
        <v>0</v>
      </c>
      <c r="G217" s="137">
        <v>0</v>
      </c>
      <c r="H217" s="75">
        <v>0</v>
      </c>
      <c r="I217" s="137">
        <v>0</v>
      </c>
      <c r="J217" s="75">
        <v>0</v>
      </c>
      <c r="K217" s="137">
        <v>0</v>
      </c>
      <c r="L217" s="75">
        <v>0</v>
      </c>
      <c r="M217" s="137">
        <v>0</v>
      </c>
      <c r="N217" s="75">
        <v>0</v>
      </c>
      <c r="O217" s="75">
        <v>0</v>
      </c>
      <c r="P217" s="161" t="s">
        <v>222</v>
      </c>
      <c r="Q217" s="117">
        <f t="shared" si="24"/>
        <v>0</v>
      </c>
      <c r="R217" s="126">
        <f t="shared" si="25"/>
        <v>0</v>
      </c>
    </row>
    <row r="218" spans="1:18" x14ac:dyDescent="0.25">
      <c r="A218" s="44" t="s">
        <v>326</v>
      </c>
      <c r="B218" s="51" t="s">
        <v>109</v>
      </c>
      <c r="C218" s="46" t="s">
        <v>222</v>
      </c>
      <c r="D218" s="75">
        <v>0</v>
      </c>
      <c r="E218" s="75" t="s">
        <v>222</v>
      </c>
      <c r="F218" s="75" t="s">
        <v>222</v>
      </c>
      <c r="G218" s="137">
        <v>0</v>
      </c>
      <c r="H218" s="75" t="s">
        <v>222</v>
      </c>
      <c r="I218" s="137">
        <v>0</v>
      </c>
      <c r="J218" s="75" t="s">
        <v>222</v>
      </c>
      <c r="K218" s="137">
        <v>0</v>
      </c>
      <c r="L218" s="75" t="s">
        <v>222</v>
      </c>
      <c r="M218" s="137">
        <v>0</v>
      </c>
      <c r="N218" s="75" t="s">
        <v>222</v>
      </c>
      <c r="O218" s="75" t="s">
        <v>222</v>
      </c>
      <c r="P218" s="161" t="s">
        <v>222</v>
      </c>
      <c r="Q218" s="117">
        <f t="shared" si="24"/>
        <v>0</v>
      </c>
      <c r="R218" s="126" t="str">
        <f t="shared" si="25"/>
        <v>-</v>
      </c>
    </row>
    <row r="219" spans="1:18" ht="31.5" x14ac:dyDescent="0.25">
      <c r="A219" s="44" t="s">
        <v>327</v>
      </c>
      <c r="B219" s="51" t="s">
        <v>328</v>
      </c>
      <c r="C219" s="46" t="s">
        <v>665</v>
      </c>
      <c r="D219" s="75">
        <v>0</v>
      </c>
      <c r="E219" s="75">
        <v>2.6687759999999998</v>
      </c>
      <c r="F219" s="75">
        <v>0.53575400000000006</v>
      </c>
      <c r="G219" s="138">
        <v>2.7769200000000001</v>
      </c>
      <c r="H219" s="75">
        <v>0.86448500000000006</v>
      </c>
      <c r="I219" s="138">
        <v>0.56960100000000002</v>
      </c>
      <c r="J219" s="75">
        <v>0.56960100000000002</v>
      </c>
      <c r="K219" s="138">
        <v>0.58072000000000001</v>
      </c>
      <c r="L219" s="75">
        <v>0.58072000000000001</v>
      </c>
      <c r="M219" s="138">
        <v>0.641262</v>
      </c>
      <c r="N219" s="75">
        <v>0.641262</v>
      </c>
      <c r="O219" s="75">
        <v>0</v>
      </c>
      <c r="P219" s="161" t="s">
        <v>222</v>
      </c>
      <c r="Q219" s="117">
        <f t="shared" si="24"/>
        <v>4.5685029999999998</v>
      </c>
      <c r="R219" s="126">
        <f t="shared" si="25"/>
        <v>2.6560680000000003</v>
      </c>
    </row>
    <row r="220" spans="1:18" x14ac:dyDescent="0.25">
      <c r="A220" s="44" t="s">
        <v>329</v>
      </c>
      <c r="B220" s="49" t="s">
        <v>330</v>
      </c>
      <c r="C220" s="46" t="s">
        <v>665</v>
      </c>
      <c r="D220" s="75">
        <v>413.9033514300001</v>
      </c>
      <c r="E220" s="75">
        <v>2257.3226757699999</v>
      </c>
      <c r="F220" s="75">
        <v>183.87900094166875</v>
      </c>
      <c r="G220" s="137">
        <v>3.7044785858254667</v>
      </c>
      <c r="H220" s="75">
        <v>236.55178676763941</v>
      </c>
      <c r="I220" s="137">
        <v>983.76039675905656</v>
      </c>
      <c r="J220" s="75">
        <v>1236.3870157076867</v>
      </c>
      <c r="K220" s="137">
        <v>351.50546389169892</v>
      </c>
      <c r="L220" s="75">
        <v>440.65782162169387</v>
      </c>
      <c r="M220" s="137">
        <v>173.09973703507322</v>
      </c>
      <c r="N220" s="75">
        <v>345.14751343585561</v>
      </c>
      <c r="O220" s="75">
        <v>134.72536246585562</v>
      </c>
      <c r="P220" s="161" t="s">
        <v>222</v>
      </c>
      <c r="Q220" s="154">
        <f t="shared" si="24"/>
        <v>1512.0700762716542</v>
      </c>
      <c r="R220" s="76">
        <f t="shared" si="25"/>
        <v>2393.4694999987314</v>
      </c>
    </row>
    <row r="221" spans="1:18" x14ac:dyDescent="0.25">
      <c r="A221" s="44" t="s">
        <v>331</v>
      </c>
      <c r="B221" s="51" t="s">
        <v>332</v>
      </c>
      <c r="C221" s="46" t="s">
        <v>665</v>
      </c>
      <c r="D221" s="75">
        <v>12.610271059999999</v>
      </c>
      <c r="E221" s="75">
        <v>4.1861342500000003</v>
      </c>
      <c r="F221" s="75">
        <v>2.7942900016687631</v>
      </c>
      <c r="G221" s="137">
        <v>2.5776565937131868</v>
      </c>
      <c r="H221" s="75">
        <v>2.5977017948804368</v>
      </c>
      <c r="I221" s="137">
        <v>2.5030599001505904</v>
      </c>
      <c r="J221" s="75">
        <v>2.5081540676867196</v>
      </c>
      <c r="K221" s="137">
        <v>2.4895800350732245</v>
      </c>
      <c r="L221" s="75">
        <v>2.4950709116938223</v>
      </c>
      <c r="M221" s="137">
        <v>2.4895800350732245</v>
      </c>
      <c r="N221" s="75">
        <v>2.5411414658556559</v>
      </c>
      <c r="O221" s="75">
        <v>2.5411414658556559</v>
      </c>
      <c r="P221" s="161" t="s">
        <v>222</v>
      </c>
      <c r="Q221" s="154">
        <f t="shared" si="24"/>
        <v>10.059876564010226</v>
      </c>
      <c r="R221" s="76">
        <f t="shared" si="25"/>
        <v>12.68320970597229</v>
      </c>
    </row>
    <row r="222" spans="1:18" x14ac:dyDescent="0.25">
      <c r="A222" s="44" t="s">
        <v>333</v>
      </c>
      <c r="B222" s="51" t="s">
        <v>672</v>
      </c>
      <c r="C222" s="46" t="s">
        <v>665</v>
      </c>
      <c r="D222" s="75">
        <v>401.2930803700001</v>
      </c>
      <c r="E222" s="75">
        <v>2253.1365415199998</v>
      </c>
      <c r="F222" s="75">
        <v>181.08471093999998</v>
      </c>
      <c r="G222" s="137">
        <v>1.12682199211228</v>
      </c>
      <c r="H222" s="75">
        <v>233.95408497275898</v>
      </c>
      <c r="I222" s="137">
        <v>981.257336858906</v>
      </c>
      <c r="J222" s="75">
        <v>1233.87886164</v>
      </c>
      <c r="K222" s="137">
        <v>349.01588385662569</v>
      </c>
      <c r="L222" s="75">
        <v>438.16275071000007</v>
      </c>
      <c r="M222" s="137">
        <v>170.61015700000002</v>
      </c>
      <c r="N222" s="75">
        <v>342.60637197</v>
      </c>
      <c r="O222" s="75">
        <v>132.18422099999998</v>
      </c>
      <c r="P222" s="161" t="s">
        <v>222</v>
      </c>
      <c r="Q222" s="154">
        <f t="shared" si="24"/>
        <v>1502.010199707644</v>
      </c>
      <c r="R222" s="76">
        <f t="shared" si="25"/>
        <v>2380.7862902927591</v>
      </c>
    </row>
    <row r="223" spans="1:18" x14ac:dyDescent="0.25">
      <c r="A223" s="44" t="s">
        <v>334</v>
      </c>
      <c r="B223" s="50" t="s">
        <v>335</v>
      </c>
      <c r="C223" s="46" t="s">
        <v>665</v>
      </c>
      <c r="D223" s="75">
        <v>0</v>
      </c>
      <c r="E223" s="75">
        <v>0</v>
      </c>
      <c r="F223" s="75">
        <v>0</v>
      </c>
      <c r="G223" s="137">
        <v>0</v>
      </c>
      <c r="H223" s="75">
        <v>0</v>
      </c>
      <c r="I223" s="137">
        <v>0</v>
      </c>
      <c r="J223" s="75">
        <v>0</v>
      </c>
      <c r="K223" s="137">
        <v>0</v>
      </c>
      <c r="L223" s="75">
        <v>0</v>
      </c>
      <c r="M223" s="137">
        <v>0</v>
      </c>
      <c r="N223" s="75">
        <v>0</v>
      </c>
      <c r="O223" s="75">
        <v>0</v>
      </c>
      <c r="P223" s="161" t="s">
        <v>222</v>
      </c>
      <c r="Q223" s="154">
        <f t="shared" si="24"/>
        <v>0</v>
      </c>
      <c r="R223" s="76">
        <f t="shared" si="25"/>
        <v>0</v>
      </c>
    </row>
    <row r="224" spans="1:18" x14ac:dyDescent="0.25">
      <c r="A224" s="44" t="s">
        <v>336</v>
      </c>
      <c r="B224" s="50" t="s">
        <v>337</v>
      </c>
      <c r="C224" s="46" t="s">
        <v>665</v>
      </c>
      <c r="D224" s="75">
        <v>0</v>
      </c>
      <c r="E224" s="75">
        <v>0</v>
      </c>
      <c r="F224" s="75">
        <v>0</v>
      </c>
      <c r="G224" s="137">
        <v>0</v>
      </c>
      <c r="H224" s="75">
        <v>0</v>
      </c>
      <c r="I224" s="137">
        <v>249.881</v>
      </c>
      <c r="J224" s="75">
        <v>249.881</v>
      </c>
      <c r="K224" s="137">
        <v>267.43099999999998</v>
      </c>
      <c r="L224" s="75">
        <v>267.43099999999998</v>
      </c>
      <c r="M224" s="137">
        <v>170.61015700000002</v>
      </c>
      <c r="N224" s="75">
        <v>170.61015700000002</v>
      </c>
      <c r="O224" s="75">
        <v>132.18422099999998</v>
      </c>
      <c r="P224" s="161" t="s">
        <v>222</v>
      </c>
      <c r="Q224" s="154">
        <f t="shared" si="24"/>
        <v>687.92215699999997</v>
      </c>
      <c r="R224" s="76">
        <f t="shared" si="25"/>
        <v>820.10637799999995</v>
      </c>
    </row>
    <row r="225" spans="1:18" x14ac:dyDescent="0.25">
      <c r="A225" s="44" t="s">
        <v>338</v>
      </c>
      <c r="B225" s="50" t="s">
        <v>339</v>
      </c>
      <c r="C225" s="46" t="s">
        <v>665</v>
      </c>
      <c r="D225" s="75">
        <v>401.2930803700001</v>
      </c>
      <c r="E225" s="75">
        <v>2253.1365415199998</v>
      </c>
      <c r="F225" s="75">
        <v>181.08471093999998</v>
      </c>
      <c r="G225" s="137">
        <v>1.12682199211228</v>
      </c>
      <c r="H225" s="75">
        <v>233.95408497275898</v>
      </c>
      <c r="I225" s="137">
        <v>731.37633685890592</v>
      </c>
      <c r="J225" s="75">
        <v>983.99786164</v>
      </c>
      <c r="K225" s="137">
        <v>81.584883856625709</v>
      </c>
      <c r="L225" s="75">
        <v>170.73175071000003</v>
      </c>
      <c r="M225" s="137">
        <v>0</v>
      </c>
      <c r="N225" s="75">
        <v>171.99621497000001</v>
      </c>
      <c r="O225" s="75">
        <v>0</v>
      </c>
      <c r="P225" s="161" t="s">
        <v>222</v>
      </c>
      <c r="Q225" s="154">
        <f t="shared" si="24"/>
        <v>814.08804270764381</v>
      </c>
      <c r="R225" s="76">
        <f t="shared" si="25"/>
        <v>1560.6799122927591</v>
      </c>
    </row>
    <row r="226" spans="1:18" x14ac:dyDescent="0.25">
      <c r="A226" s="44" t="s">
        <v>340</v>
      </c>
      <c r="B226" s="51" t="s">
        <v>673</v>
      </c>
      <c r="C226" s="46" t="s">
        <v>665</v>
      </c>
      <c r="D226" s="75">
        <v>0</v>
      </c>
      <c r="E226" s="75">
        <v>0</v>
      </c>
      <c r="F226" s="75">
        <v>0</v>
      </c>
      <c r="G226" s="137">
        <v>0</v>
      </c>
      <c r="H226" s="75">
        <v>0</v>
      </c>
      <c r="I226" s="137">
        <v>0</v>
      </c>
      <c r="J226" s="75">
        <v>0</v>
      </c>
      <c r="K226" s="137">
        <v>0</v>
      </c>
      <c r="L226" s="75">
        <v>0</v>
      </c>
      <c r="M226" s="137">
        <v>0</v>
      </c>
      <c r="N226" s="75">
        <v>0</v>
      </c>
      <c r="O226" s="75">
        <v>0</v>
      </c>
      <c r="P226" s="161" t="s">
        <v>222</v>
      </c>
      <c r="Q226" s="154">
        <f t="shared" si="24"/>
        <v>0</v>
      </c>
      <c r="R226" s="76">
        <f t="shared" si="25"/>
        <v>0</v>
      </c>
    </row>
    <row r="227" spans="1:18" ht="31.5" x14ac:dyDescent="0.25">
      <c r="A227" s="44" t="s">
        <v>341</v>
      </c>
      <c r="B227" s="51" t="s">
        <v>342</v>
      </c>
      <c r="C227" s="46" t="s">
        <v>665</v>
      </c>
      <c r="D227" s="75">
        <v>0</v>
      </c>
      <c r="E227" s="75">
        <v>0</v>
      </c>
      <c r="F227" s="75">
        <v>0</v>
      </c>
      <c r="G227" s="137">
        <v>0</v>
      </c>
      <c r="H227" s="75">
        <v>0</v>
      </c>
      <c r="I227" s="137">
        <v>0</v>
      </c>
      <c r="J227" s="75">
        <v>0</v>
      </c>
      <c r="K227" s="137">
        <v>0</v>
      </c>
      <c r="L227" s="75">
        <v>0</v>
      </c>
      <c r="M227" s="137">
        <v>0</v>
      </c>
      <c r="N227" s="75">
        <v>0</v>
      </c>
      <c r="O227" s="75">
        <v>0</v>
      </c>
      <c r="P227" s="161" t="s">
        <v>222</v>
      </c>
      <c r="Q227" s="154">
        <f t="shared" si="24"/>
        <v>0</v>
      </c>
      <c r="R227" s="76">
        <f t="shared" si="25"/>
        <v>0</v>
      </c>
    </row>
    <row r="228" spans="1:18" x14ac:dyDescent="0.25">
      <c r="A228" s="44" t="s">
        <v>343</v>
      </c>
      <c r="B228" s="50" t="s">
        <v>344</v>
      </c>
      <c r="C228" s="46" t="s">
        <v>665</v>
      </c>
      <c r="D228" s="75">
        <v>0</v>
      </c>
      <c r="E228" s="75">
        <v>0</v>
      </c>
      <c r="F228" s="75">
        <v>0</v>
      </c>
      <c r="G228" s="137">
        <v>0</v>
      </c>
      <c r="H228" s="75">
        <v>0</v>
      </c>
      <c r="I228" s="137">
        <v>0</v>
      </c>
      <c r="J228" s="75">
        <v>0</v>
      </c>
      <c r="K228" s="137">
        <v>0</v>
      </c>
      <c r="L228" s="75">
        <v>0</v>
      </c>
      <c r="M228" s="137">
        <v>0</v>
      </c>
      <c r="N228" s="75">
        <v>0</v>
      </c>
      <c r="O228" s="75">
        <v>0</v>
      </c>
      <c r="P228" s="161" t="s">
        <v>222</v>
      </c>
      <c r="Q228" s="154">
        <f t="shared" si="24"/>
        <v>0</v>
      </c>
      <c r="R228" s="76">
        <f t="shared" si="25"/>
        <v>0</v>
      </c>
    </row>
    <row r="229" spans="1:18" x14ac:dyDescent="0.25">
      <c r="A229" s="44" t="s">
        <v>345</v>
      </c>
      <c r="B229" s="50" t="s">
        <v>674</v>
      </c>
      <c r="C229" s="46" t="s">
        <v>665</v>
      </c>
      <c r="D229" s="75">
        <v>0</v>
      </c>
      <c r="E229" s="75">
        <v>0</v>
      </c>
      <c r="F229" s="75">
        <v>0</v>
      </c>
      <c r="G229" s="137">
        <v>0</v>
      </c>
      <c r="H229" s="75">
        <v>0</v>
      </c>
      <c r="I229" s="137">
        <v>0</v>
      </c>
      <c r="J229" s="75">
        <v>0</v>
      </c>
      <c r="K229" s="137">
        <v>0</v>
      </c>
      <c r="L229" s="75">
        <v>0</v>
      </c>
      <c r="M229" s="137">
        <v>0</v>
      </c>
      <c r="N229" s="75">
        <v>0</v>
      </c>
      <c r="O229" s="75">
        <v>0</v>
      </c>
      <c r="P229" s="161" t="s">
        <v>222</v>
      </c>
      <c r="Q229" s="154">
        <f t="shared" ref="Q229:Q251" si="26">IFERROR(G229+I229+K229+M229,"-")</f>
        <v>0</v>
      </c>
      <c r="R229" s="76">
        <f t="shared" ref="R229:R251" si="27">IFERROR(H229+J229+L229+N229+O229,"-")</f>
        <v>0</v>
      </c>
    </row>
    <row r="230" spans="1:18" x14ac:dyDescent="0.25">
      <c r="A230" s="44" t="s">
        <v>346</v>
      </c>
      <c r="B230" s="51" t="s">
        <v>347</v>
      </c>
      <c r="C230" s="46" t="s">
        <v>665</v>
      </c>
      <c r="D230" s="75">
        <v>0</v>
      </c>
      <c r="E230" s="75">
        <v>0</v>
      </c>
      <c r="F230" s="75">
        <v>0</v>
      </c>
      <c r="G230" s="137">
        <v>0</v>
      </c>
      <c r="H230" s="75">
        <v>0</v>
      </c>
      <c r="I230" s="137">
        <v>0</v>
      </c>
      <c r="J230" s="75">
        <v>0</v>
      </c>
      <c r="K230" s="137">
        <v>0</v>
      </c>
      <c r="L230" s="75">
        <v>0</v>
      </c>
      <c r="M230" s="137">
        <v>0</v>
      </c>
      <c r="N230" s="75">
        <v>0</v>
      </c>
      <c r="O230" s="75">
        <v>0</v>
      </c>
      <c r="P230" s="161" t="s">
        <v>222</v>
      </c>
      <c r="Q230" s="154">
        <f t="shared" si="26"/>
        <v>0</v>
      </c>
      <c r="R230" s="76">
        <f t="shared" si="27"/>
        <v>0</v>
      </c>
    </row>
    <row r="231" spans="1:18" x14ac:dyDescent="0.25">
      <c r="A231" s="44" t="s">
        <v>348</v>
      </c>
      <c r="B231" s="51" t="s">
        <v>349</v>
      </c>
      <c r="C231" s="46" t="s">
        <v>665</v>
      </c>
      <c r="D231" s="75">
        <v>0</v>
      </c>
      <c r="E231" s="75">
        <v>0</v>
      </c>
      <c r="F231" s="75">
        <v>0</v>
      </c>
      <c r="G231" s="137">
        <v>0</v>
      </c>
      <c r="H231" s="75">
        <v>0</v>
      </c>
      <c r="I231" s="137">
        <v>0</v>
      </c>
      <c r="J231" s="75">
        <v>0</v>
      </c>
      <c r="K231" s="137">
        <v>0</v>
      </c>
      <c r="L231" s="75">
        <v>0</v>
      </c>
      <c r="M231" s="137">
        <v>0</v>
      </c>
      <c r="N231" s="75">
        <v>0</v>
      </c>
      <c r="O231" s="75">
        <v>0</v>
      </c>
      <c r="P231" s="161" t="s">
        <v>222</v>
      </c>
      <c r="Q231" s="154">
        <f t="shared" si="26"/>
        <v>0</v>
      </c>
      <c r="R231" s="76">
        <f t="shared" si="27"/>
        <v>0</v>
      </c>
    </row>
    <row r="232" spans="1:18" x14ac:dyDescent="0.25">
      <c r="A232" s="44" t="s">
        <v>350</v>
      </c>
      <c r="B232" s="51" t="s">
        <v>351</v>
      </c>
      <c r="C232" s="46" t="s">
        <v>665</v>
      </c>
      <c r="D232" s="75">
        <v>0</v>
      </c>
      <c r="E232" s="75">
        <v>0</v>
      </c>
      <c r="F232" s="75">
        <v>7.1054273576010019E-15</v>
      </c>
      <c r="G232" s="137">
        <v>0</v>
      </c>
      <c r="H232" s="75">
        <v>0</v>
      </c>
      <c r="I232" s="137">
        <v>-2.9753977059954195E-14</v>
      </c>
      <c r="J232" s="75">
        <v>2.6645352591003757E-14</v>
      </c>
      <c r="K232" s="137">
        <v>7.1054273576010019E-15</v>
      </c>
      <c r="L232" s="75">
        <v>-2.0872192862952943E-14</v>
      </c>
      <c r="M232" s="137">
        <v>-2.1316282072803006E-14</v>
      </c>
      <c r="N232" s="75">
        <v>-3.907985046680551E-14</v>
      </c>
      <c r="O232" s="75">
        <v>-1.0658141036401503E-14</v>
      </c>
      <c r="P232" s="161" t="s">
        <v>222</v>
      </c>
      <c r="Q232" s="154">
        <f t="shared" si="26"/>
        <v>-4.3964831775156199E-14</v>
      </c>
      <c r="R232" s="76">
        <f t="shared" si="27"/>
        <v>-4.3964831775156199E-14</v>
      </c>
    </row>
    <row r="233" spans="1:18" x14ac:dyDescent="0.25">
      <c r="A233" s="44" t="s">
        <v>352</v>
      </c>
      <c r="B233" s="49" t="s">
        <v>353</v>
      </c>
      <c r="C233" s="46" t="s">
        <v>665</v>
      </c>
      <c r="D233" s="75">
        <v>476.82523888000003</v>
      </c>
      <c r="E233" s="75">
        <v>2352.0239138699999</v>
      </c>
      <c r="F233" s="75">
        <v>181.08471093999998</v>
      </c>
      <c r="G233" s="137">
        <v>227.84838553915472</v>
      </c>
      <c r="H233" s="75">
        <v>233.95408497275898</v>
      </c>
      <c r="I233" s="137">
        <v>1045.6718544283058</v>
      </c>
      <c r="J233" s="75">
        <v>1019.3520829003902</v>
      </c>
      <c r="K233" s="137">
        <v>468.46111325300041</v>
      </c>
      <c r="L233" s="75">
        <v>239.66540194958986</v>
      </c>
      <c r="M233" s="137">
        <v>424.79031319160936</v>
      </c>
      <c r="N233" s="75">
        <v>259.58582766795087</v>
      </c>
      <c r="O233" s="75">
        <v>35.498563375603432</v>
      </c>
      <c r="P233" s="161" t="s">
        <v>222</v>
      </c>
      <c r="Q233" s="154">
        <f t="shared" si="26"/>
        <v>2166.7716664120699</v>
      </c>
      <c r="R233" s="76">
        <f t="shared" si="27"/>
        <v>1788.0559608662936</v>
      </c>
    </row>
    <row r="234" spans="1:18" x14ac:dyDescent="0.25">
      <c r="A234" s="44">
        <v>15.1</v>
      </c>
      <c r="B234" s="51" t="s">
        <v>354</v>
      </c>
      <c r="C234" s="46" t="s">
        <v>665</v>
      </c>
      <c r="D234" s="75">
        <v>476.82523888000003</v>
      </c>
      <c r="E234" s="75">
        <v>2253.1365415199998</v>
      </c>
      <c r="F234" s="75">
        <v>181.08471093999998</v>
      </c>
      <c r="G234" s="137">
        <v>126.80273697000001</v>
      </c>
      <c r="H234" s="75">
        <v>233.95408497275898</v>
      </c>
      <c r="I234" s="137">
        <v>900.03747618347836</v>
      </c>
      <c r="J234" s="75">
        <v>1009.88795164</v>
      </c>
      <c r="K234" s="137">
        <v>273.46296054089345</v>
      </c>
      <c r="L234" s="75">
        <v>218.60439071483671</v>
      </c>
      <c r="M234" s="137">
        <v>188.99261156336328</v>
      </c>
      <c r="N234" s="75">
        <v>233.95408497275898</v>
      </c>
      <c r="O234" s="75">
        <v>0</v>
      </c>
      <c r="P234" s="161" t="s">
        <v>222</v>
      </c>
      <c r="Q234" s="154">
        <f t="shared" si="26"/>
        <v>1489.2957852577349</v>
      </c>
      <c r="R234" s="76">
        <f t="shared" si="27"/>
        <v>1696.4005123003544</v>
      </c>
    </row>
    <row r="235" spans="1:18" x14ac:dyDescent="0.25">
      <c r="A235" s="44" t="s">
        <v>355</v>
      </c>
      <c r="B235" s="50" t="s">
        <v>335</v>
      </c>
      <c r="C235" s="46" t="s">
        <v>665</v>
      </c>
      <c r="D235" s="75">
        <v>75.532158509999931</v>
      </c>
      <c r="E235" s="75">
        <v>0</v>
      </c>
      <c r="F235" s="75">
        <v>0</v>
      </c>
      <c r="G235" s="137">
        <v>125.67591497788773</v>
      </c>
      <c r="H235" s="75">
        <v>0</v>
      </c>
      <c r="I235" s="137">
        <v>168.66113932457245</v>
      </c>
      <c r="J235" s="75">
        <v>25.890089999999987</v>
      </c>
      <c r="K235" s="137">
        <v>191.87807668426774</v>
      </c>
      <c r="L235" s="75">
        <v>47.872640004836683</v>
      </c>
      <c r="M235" s="137">
        <v>188.99261156336328</v>
      </c>
      <c r="N235" s="75">
        <v>61.957870002758966</v>
      </c>
      <c r="O235" s="75">
        <v>0</v>
      </c>
      <c r="P235" s="161" t="s">
        <v>222</v>
      </c>
      <c r="Q235" s="154">
        <f t="shared" si="26"/>
        <v>675.20774255009121</v>
      </c>
      <c r="R235" s="76">
        <f t="shared" si="27"/>
        <v>135.72060000759564</v>
      </c>
    </row>
    <row r="236" spans="1:18" x14ac:dyDescent="0.25">
      <c r="A236" s="44" t="s">
        <v>356</v>
      </c>
      <c r="B236" s="50" t="s">
        <v>337</v>
      </c>
      <c r="C236" s="46" t="s">
        <v>665</v>
      </c>
      <c r="D236" s="75">
        <v>0</v>
      </c>
      <c r="E236" s="75">
        <v>0</v>
      </c>
      <c r="F236" s="75">
        <v>0</v>
      </c>
      <c r="G236" s="137">
        <v>0</v>
      </c>
      <c r="H236" s="75">
        <v>0</v>
      </c>
      <c r="I236" s="137">
        <v>0</v>
      </c>
      <c r="J236" s="75">
        <v>0</v>
      </c>
      <c r="K236" s="137">
        <v>0</v>
      </c>
      <c r="L236" s="75">
        <v>0</v>
      </c>
      <c r="M236" s="137">
        <v>0</v>
      </c>
      <c r="N236" s="75">
        <v>0</v>
      </c>
      <c r="O236" s="75">
        <v>0</v>
      </c>
      <c r="P236" s="161" t="s">
        <v>222</v>
      </c>
      <c r="Q236" s="154">
        <f t="shared" si="26"/>
        <v>0</v>
      </c>
      <c r="R236" s="76">
        <f t="shared" si="27"/>
        <v>0</v>
      </c>
    </row>
    <row r="237" spans="1:18" x14ac:dyDescent="0.25">
      <c r="A237" s="44" t="s">
        <v>357</v>
      </c>
      <c r="B237" s="50" t="s">
        <v>339</v>
      </c>
      <c r="C237" s="46" t="s">
        <v>665</v>
      </c>
      <c r="D237" s="75">
        <v>401.2930803700001</v>
      </c>
      <c r="E237" s="75">
        <v>2253.1365415199998</v>
      </c>
      <c r="F237" s="75">
        <v>181.08471093999998</v>
      </c>
      <c r="G237" s="137">
        <v>1.12682199211228</v>
      </c>
      <c r="H237" s="75">
        <v>233.95408497275898</v>
      </c>
      <c r="I237" s="137">
        <v>731.37633685890592</v>
      </c>
      <c r="J237" s="75">
        <v>983.99786164</v>
      </c>
      <c r="K237" s="137">
        <v>81.584883856625709</v>
      </c>
      <c r="L237" s="75">
        <v>170.73175071000003</v>
      </c>
      <c r="M237" s="137">
        <v>0</v>
      </c>
      <c r="N237" s="75">
        <v>171.99621497000001</v>
      </c>
      <c r="O237" s="75">
        <v>0</v>
      </c>
      <c r="P237" s="161" t="s">
        <v>222</v>
      </c>
      <c r="Q237" s="154">
        <f t="shared" si="26"/>
        <v>814.08804270764381</v>
      </c>
      <c r="R237" s="76">
        <f t="shared" si="27"/>
        <v>1560.6799122927591</v>
      </c>
    </row>
    <row r="238" spans="1:18" x14ac:dyDescent="0.25">
      <c r="A238" s="44" t="s">
        <v>358</v>
      </c>
      <c r="B238" s="51" t="s">
        <v>218</v>
      </c>
      <c r="C238" s="46" t="s">
        <v>665</v>
      </c>
      <c r="D238" s="75">
        <v>0</v>
      </c>
      <c r="E238" s="75">
        <v>98.887372350000021</v>
      </c>
      <c r="F238" s="75">
        <v>0</v>
      </c>
      <c r="G238" s="137">
        <v>101.04564856915471</v>
      </c>
      <c r="H238" s="75">
        <v>0</v>
      </c>
      <c r="I238" s="137">
        <v>145.63437824482733</v>
      </c>
      <c r="J238" s="75">
        <v>9.4641312603901913</v>
      </c>
      <c r="K238" s="137">
        <v>194.99815271210696</v>
      </c>
      <c r="L238" s="75">
        <v>21.06101123475316</v>
      </c>
      <c r="M238" s="137">
        <v>235.7977016282461</v>
      </c>
      <c r="N238" s="75">
        <v>25.631742695191861</v>
      </c>
      <c r="O238" s="75">
        <v>35.498563375603432</v>
      </c>
      <c r="P238" s="161" t="s">
        <v>222</v>
      </c>
      <c r="Q238" s="154">
        <f t="shared" si="26"/>
        <v>677.47588115433518</v>
      </c>
      <c r="R238" s="76">
        <f t="shared" si="27"/>
        <v>91.655448565938642</v>
      </c>
    </row>
    <row r="239" spans="1:18" x14ac:dyDescent="0.25">
      <c r="A239" s="44" t="s">
        <v>359</v>
      </c>
      <c r="B239" s="51" t="s">
        <v>360</v>
      </c>
      <c r="C239" s="46" t="s">
        <v>665</v>
      </c>
      <c r="D239" s="75">
        <v>0</v>
      </c>
      <c r="E239" s="75">
        <v>0</v>
      </c>
      <c r="F239" s="75">
        <v>0</v>
      </c>
      <c r="G239" s="137">
        <v>0</v>
      </c>
      <c r="H239" s="75">
        <v>0</v>
      </c>
      <c r="I239" s="137">
        <v>0</v>
      </c>
      <c r="J239" s="75">
        <v>2.6645352591003757E-14</v>
      </c>
      <c r="K239" s="137">
        <v>0</v>
      </c>
      <c r="L239" s="75">
        <v>0</v>
      </c>
      <c r="M239" s="137">
        <v>0</v>
      </c>
      <c r="N239" s="75">
        <v>-2.8421709430404007E-14</v>
      </c>
      <c r="O239" s="75">
        <v>0</v>
      </c>
      <c r="P239" s="161" t="s">
        <v>222</v>
      </c>
      <c r="Q239" s="154">
        <f t="shared" si="26"/>
        <v>0</v>
      </c>
      <c r="R239" s="76">
        <f t="shared" si="27"/>
        <v>-1.7763568394002505E-15</v>
      </c>
    </row>
    <row r="240" spans="1:18" ht="31.5" x14ac:dyDescent="0.25">
      <c r="A240" s="44" t="s">
        <v>361</v>
      </c>
      <c r="B240" s="49" t="s">
        <v>675</v>
      </c>
      <c r="C240" s="46" t="s">
        <v>665</v>
      </c>
      <c r="D240" s="75">
        <v>386.02859000000171</v>
      </c>
      <c r="E240" s="75">
        <v>312.96754964655065</v>
      </c>
      <c r="F240" s="75">
        <v>62.109142320168758</v>
      </c>
      <c r="G240" s="137">
        <v>605.2542637845745</v>
      </c>
      <c r="H240" s="75">
        <v>288.06224361496061</v>
      </c>
      <c r="I240" s="137">
        <v>729.83020169821339</v>
      </c>
      <c r="J240" s="75">
        <v>328.66459295377535</v>
      </c>
      <c r="K240" s="137">
        <v>832.0311851059887</v>
      </c>
      <c r="L240" s="75">
        <v>384.33264122122364</v>
      </c>
      <c r="M240" s="137">
        <v>779.76310483111229</v>
      </c>
      <c r="N240" s="75">
        <v>486.4874013725148</v>
      </c>
      <c r="O240" s="75">
        <v>196.77247081983296</v>
      </c>
      <c r="P240" s="161" t="s">
        <v>222</v>
      </c>
      <c r="Q240" s="154">
        <f t="shared" si="26"/>
        <v>2946.8787554198889</v>
      </c>
      <c r="R240" s="76">
        <f t="shared" si="27"/>
        <v>1684.3193499823074</v>
      </c>
    </row>
    <row r="241" spans="1:18" ht="31.5" x14ac:dyDescent="0.25">
      <c r="A241" s="44" t="s">
        <v>362</v>
      </c>
      <c r="B241" s="49" t="s">
        <v>676</v>
      </c>
      <c r="C241" s="46" t="s">
        <v>665</v>
      </c>
      <c r="D241" s="75">
        <v>-335.22202799999997</v>
      </c>
      <c r="E241" s="75">
        <v>-224.91604699999999</v>
      </c>
      <c r="F241" s="75">
        <v>-314.01670900000005</v>
      </c>
      <c r="G241" s="137">
        <v>-302.63462599999997</v>
      </c>
      <c r="H241" s="75">
        <v>-300.24449700000002</v>
      </c>
      <c r="I241" s="137">
        <v>-608.00995899999998</v>
      </c>
      <c r="J241" s="75">
        <v>-605.6198290000001</v>
      </c>
      <c r="K241" s="137">
        <v>-638.12946299999999</v>
      </c>
      <c r="L241" s="75">
        <v>-635.73933999999997</v>
      </c>
      <c r="M241" s="137">
        <v>-529.97770100000002</v>
      </c>
      <c r="N241" s="75">
        <v>-527.58857799999998</v>
      </c>
      <c r="O241" s="75">
        <v>-526.85627199999999</v>
      </c>
      <c r="P241" s="161" t="s">
        <v>222</v>
      </c>
      <c r="Q241" s="154">
        <f t="shared" si="26"/>
        <v>-2078.751749</v>
      </c>
      <c r="R241" s="76">
        <f t="shared" si="27"/>
        <v>-2596.0485159999998</v>
      </c>
    </row>
    <row r="242" spans="1:18" x14ac:dyDescent="0.25">
      <c r="A242" s="44" t="s">
        <v>363</v>
      </c>
      <c r="B242" s="51" t="s">
        <v>364</v>
      </c>
      <c r="C242" s="46" t="s">
        <v>665</v>
      </c>
      <c r="D242" s="75">
        <v>-335.22202799999997</v>
      </c>
      <c r="E242" s="75">
        <v>-224.91604699999999</v>
      </c>
      <c r="F242" s="75">
        <v>-314.01670900000005</v>
      </c>
      <c r="G242" s="137">
        <v>-302.63462599999997</v>
      </c>
      <c r="H242" s="75">
        <v>-300.24449700000002</v>
      </c>
      <c r="I242" s="137">
        <v>-608.00995899999998</v>
      </c>
      <c r="J242" s="75">
        <v>-605.6198290000001</v>
      </c>
      <c r="K242" s="137">
        <v>-638.12946299999999</v>
      </c>
      <c r="L242" s="75">
        <v>-635.73933999999997</v>
      </c>
      <c r="M242" s="137">
        <v>-529.97770100000002</v>
      </c>
      <c r="N242" s="75">
        <v>-527.58857799999998</v>
      </c>
      <c r="O242" s="75">
        <v>-526.85627199999999</v>
      </c>
      <c r="P242" s="161" t="s">
        <v>222</v>
      </c>
      <c r="Q242" s="154">
        <f t="shared" si="26"/>
        <v>-2078.751749</v>
      </c>
      <c r="R242" s="76">
        <f t="shared" si="27"/>
        <v>-2596.0485159999998</v>
      </c>
    </row>
    <row r="243" spans="1:18" x14ac:dyDescent="0.25">
      <c r="A243" s="44" t="s">
        <v>365</v>
      </c>
      <c r="B243" s="51" t="s">
        <v>366</v>
      </c>
      <c r="C243" s="46" t="s">
        <v>665</v>
      </c>
      <c r="D243" s="75">
        <v>0</v>
      </c>
      <c r="E243" s="75">
        <v>0</v>
      </c>
      <c r="F243" s="75">
        <v>0</v>
      </c>
      <c r="G243" s="137">
        <v>0</v>
      </c>
      <c r="H243" s="75">
        <v>0</v>
      </c>
      <c r="I243" s="137">
        <v>0</v>
      </c>
      <c r="J243" s="75">
        <v>0</v>
      </c>
      <c r="K243" s="137">
        <v>0</v>
      </c>
      <c r="L243" s="75">
        <v>0</v>
      </c>
      <c r="M243" s="137">
        <v>0</v>
      </c>
      <c r="N243" s="75">
        <v>0</v>
      </c>
      <c r="O243" s="75">
        <v>0</v>
      </c>
      <c r="P243" s="161" t="s">
        <v>222</v>
      </c>
      <c r="Q243" s="154">
        <f t="shared" si="26"/>
        <v>0</v>
      </c>
      <c r="R243" s="76">
        <f t="shared" si="27"/>
        <v>0</v>
      </c>
    </row>
    <row r="244" spans="1:18" ht="31.5" x14ac:dyDescent="0.25">
      <c r="A244" s="44" t="s">
        <v>367</v>
      </c>
      <c r="B244" s="49" t="s">
        <v>677</v>
      </c>
      <c r="C244" s="46" t="s">
        <v>665</v>
      </c>
      <c r="D244" s="75">
        <v>-62.921887449999929</v>
      </c>
      <c r="E244" s="75">
        <v>-94.701238099999955</v>
      </c>
      <c r="F244" s="75">
        <v>2.7942900016687702</v>
      </c>
      <c r="G244" s="137">
        <v>-224.14390695332926</v>
      </c>
      <c r="H244" s="75">
        <v>2.597701794880436</v>
      </c>
      <c r="I244" s="137">
        <v>-61.911457669249216</v>
      </c>
      <c r="J244" s="75">
        <v>217.03493280729651</v>
      </c>
      <c r="K244" s="137">
        <v>-116.95564936130148</v>
      </c>
      <c r="L244" s="75">
        <v>200.99241967210401</v>
      </c>
      <c r="M244" s="137">
        <v>-251.69057615653614</v>
      </c>
      <c r="N244" s="75">
        <v>85.561685767904748</v>
      </c>
      <c r="O244" s="75">
        <v>99.2267990902522</v>
      </c>
      <c r="P244" s="161" t="s">
        <v>222</v>
      </c>
      <c r="Q244" s="154">
        <f t="shared" si="26"/>
        <v>-654.7015901404161</v>
      </c>
      <c r="R244" s="76">
        <f t="shared" si="27"/>
        <v>605.4135391324379</v>
      </c>
    </row>
    <row r="245" spans="1:18" ht="31.5" x14ac:dyDescent="0.25">
      <c r="A245" s="44" t="s">
        <v>368</v>
      </c>
      <c r="B245" s="51" t="s">
        <v>369</v>
      </c>
      <c r="C245" s="46" t="s">
        <v>665</v>
      </c>
      <c r="D245" s="75">
        <v>-75.532158509999931</v>
      </c>
      <c r="E245" s="75">
        <v>0</v>
      </c>
      <c r="F245" s="75">
        <v>0</v>
      </c>
      <c r="G245" s="137">
        <v>-125.67591497788773</v>
      </c>
      <c r="H245" s="75">
        <v>0</v>
      </c>
      <c r="I245" s="137">
        <v>81.21986067542764</v>
      </c>
      <c r="J245" s="75">
        <v>223.99090999999999</v>
      </c>
      <c r="K245" s="137">
        <v>75.552923315732244</v>
      </c>
      <c r="L245" s="75">
        <v>219.55835999516336</v>
      </c>
      <c r="M245" s="137">
        <v>-18.382454563363268</v>
      </c>
      <c r="N245" s="75">
        <v>108.65228699724102</v>
      </c>
      <c r="O245" s="75">
        <v>132.18422099999998</v>
      </c>
      <c r="P245" s="161" t="s">
        <v>222</v>
      </c>
      <c r="Q245" s="154">
        <f t="shared" si="26"/>
        <v>12.714414449908887</v>
      </c>
      <c r="R245" s="76">
        <f t="shared" si="27"/>
        <v>684.38577799240431</v>
      </c>
    </row>
    <row r="246" spans="1:18" ht="31.5" x14ac:dyDescent="0.25">
      <c r="A246" s="44" t="s">
        <v>370</v>
      </c>
      <c r="B246" s="51" t="s">
        <v>371</v>
      </c>
      <c r="C246" s="46" t="s">
        <v>665</v>
      </c>
      <c r="D246" s="75">
        <v>12.610271060000002</v>
      </c>
      <c r="E246" s="75">
        <v>-94.701238100000026</v>
      </c>
      <c r="F246" s="75">
        <v>2.7942900016687702</v>
      </c>
      <c r="G246" s="137">
        <v>-98.467991975441521</v>
      </c>
      <c r="H246" s="75">
        <v>2.5977017948804368</v>
      </c>
      <c r="I246" s="137">
        <v>-143.13131834467677</v>
      </c>
      <c r="J246" s="75">
        <v>-6.9559771927034717</v>
      </c>
      <c r="K246" s="137">
        <v>-192.50857267703373</v>
      </c>
      <c r="L246" s="75">
        <v>-18.565940323059358</v>
      </c>
      <c r="M246" s="137">
        <v>-233.3081215931729</v>
      </c>
      <c r="N246" s="75">
        <v>-23.090601229336215</v>
      </c>
      <c r="O246" s="75">
        <v>-32.957421909747787</v>
      </c>
      <c r="P246" s="161" t="s">
        <v>222</v>
      </c>
      <c r="Q246" s="154">
        <f t="shared" si="26"/>
        <v>-667.41600459032497</v>
      </c>
      <c r="R246" s="76">
        <f t="shared" si="27"/>
        <v>-78.972238859966396</v>
      </c>
    </row>
    <row r="247" spans="1:18" x14ac:dyDescent="0.25">
      <c r="A247" s="44" t="s">
        <v>372</v>
      </c>
      <c r="B247" s="49" t="s">
        <v>373</v>
      </c>
      <c r="C247" s="46" t="s">
        <v>665</v>
      </c>
      <c r="D247" s="75">
        <v>0</v>
      </c>
      <c r="E247" s="75">
        <v>0</v>
      </c>
      <c r="F247" s="75">
        <v>181</v>
      </c>
      <c r="G247" s="137">
        <v>-78.489999999999995</v>
      </c>
      <c r="H247" s="75">
        <v>9.61</v>
      </c>
      <c r="I247" s="137">
        <v>-59.6</v>
      </c>
      <c r="J247" s="75">
        <v>60.3</v>
      </c>
      <c r="K247" s="137">
        <v>-77</v>
      </c>
      <c r="L247" s="75">
        <v>50</v>
      </c>
      <c r="M247" s="137">
        <v>1.6999999999999997</v>
      </c>
      <c r="N247" s="75">
        <v>-44.199999999999996</v>
      </c>
      <c r="O247" s="75">
        <v>230.49999999999997</v>
      </c>
      <c r="P247" s="161" t="s">
        <v>222</v>
      </c>
      <c r="Q247" s="154">
        <f t="shared" si="26"/>
        <v>-213.39000000000001</v>
      </c>
      <c r="R247" s="76">
        <f t="shared" si="27"/>
        <v>306.20999999999998</v>
      </c>
    </row>
    <row r="248" spans="1:18" ht="31.5" x14ac:dyDescent="0.25">
      <c r="A248" s="44" t="s">
        <v>374</v>
      </c>
      <c r="B248" s="49" t="s">
        <v>678</v>
      </c>
      <c r="C248" s="46" t="s">
        <v>665</v>
      </c>
      <c r="D248" s="75">
        <v>-12.115325449998181</v>
      </c>
      <c r="E248" s="75">
        <v>-6.6497354534492956</v>
      </c>
      <c r="F248" s="75">
        <v>-68.113276678162521</v>
      </c>
      <c r="G248" s="137">
        <v>-1.4269168754722727E-2</v>
      </c>
      <c r="H248" s="75">
        <v>2.5448409841018815E-2</v>
      </c>
      <c r="I248" s="137">
        <v>0.3087850289641878</v>
      </c>
      <c r="J248" s="75">
        <v>0.37969676107177008</v>
      </c>
      <c r="K248" s="137">
        <v>-5.3927255312771649E-2</v>
      </c>
      <c r="L248" s="75">
        <v>-0.41427910667232482</v>
      </c>
      <c r="M248" s="137">
        <v>-0.20517232542387687</v>
      </c>
      <c r="N248" s="75">
        <v>0.26050914041956474</v>
      </c>
      <c r="O248" s="75">
        <v>-0.35700208991485738</v>
      </c>
      <c r="P248" s="161" t="s">
        <v>222</v>
      </c>
      <c r="Q248" s="154">
        <f t="shared" si="26"/>
        <v>3.5416279472816559E-2</v>
      </c>
      <c r="R248" s="76">
        <f t="shared" si="27"/>
        <v>-0.10562688525482855</v>
      </c>
    </row>
    <row r="249" spans="1:18" x14ac:dyDescent="0.25">
      <c r="A249" s="44" t="s">
        <v>375</v>
      </c>
      <c r="B249" s="49" t="s">
        <v>376</v>
      </c>
      <c r="C249" s="46" t="s">
        <v>665</v>
      </c>
      <c r="D249" s="75">
        <v>92.650340938531315</v>
      </c>
      <c r="E249" s="75">
        <v>80.535015488533134</v>
      </c>
      <c r="F249" s="75">
        <v>73.885280035083838</v>
      </c>
      <c r="G249" s="137">
        <v>1.7722922425448928E-2</v>
      </c>
      <c r="H249" s="75">
        <v>5.7720033569213172</v>
      </c>
      <c r="I249" s="137">
        <v>3.4537536707262007E-3</v>
      </c>
      <c r="J249" s="75">
        <v>5.797451766762336</v>
      </c>
      <c r="K249" s="137">
        <v>0.312238782634914</v>
      </c>
      <c r="L249" s="75">
        <v>6.1771485278341061</v>
      </c>
      <c r="M249" s="137">
        <v>0.25831152732214235</v>
      </c>
      <c r="N249" s="75">
        <v>5.7628694211617812</v>
      </c>
      <c r="O249" s="75">
        <v>6.023378561581346</v>
      </c>
      <c r="P249" s="161" t="s">
        <v>222</v>
      </c>
      <c r="Q249" s="154">
        <f t="shared" ref="Q249:Q250" si="28">M249</f>
        <v>0.25831152732214235</v>
      </c>
      <c r="R249" s="76">
        <f t="shared" ref="R249:R250" si="29">O249</f>
        <v>6.023378561581346</v>
      </c>
    </row>
    <row r="250" spans="1:18" ht="16.5" thickBot="1" x14ac:dyDescent="0.3">
      <c r="A250" s="54" t="s">
        <v>377</v>
      </c>
      <c r="B250" s="64" t="s">
        <v>378</v>
      </c>
      <c r="C250" s="56" t="s">
        <v>665</v>
      </c>
      <c r="D250" s="75">
        <v>80.535015488533134</v>
      </c>
      <c r="E250" s="75">
        <v>73.885280035083838</v>
      </c>
      <c r="F250" s="75">
        <v>5.7720033569213172</v>
      </c>
      <c r="G250" s="127">
        <v>3.4537536707262007E-3</v>
      </c>
      <c r="H250" s="75">
        <v>5.797451766762336</v>
      </c>
      <c r="I250" s="127">
        <v>0.312238782634914</v>
      </c>
      <c r="J250" s="75">
        <v>6.1771485278341061</v>
      </c>
      <c r="K250" s="127">
        <v>0.25831152732214235</v>
      </c>
      <c r="L250" s="75">
        <v>5.7628694211617812</v>
      </c>
      <c r="M250" s="127">
        <v>5.3139201898265487E-2</v>
      </c>
      <c r="N250" s="75">
        <v>6.023378561581346</v>
      </c>
      <c r="O250" s="75">
        <v>5.6663764716664886</v>
      </c>
      <c r="P250" s="163" t="s">
        <v>222</v>
      </c>
      <c r="Q250" s="155">
        <f t="shared" si="28"/>
        <v>5.3139201898265487E-2</v>
      </c>
      <c r="R250" s="78">
        <f t="shared" si="29"/>
        <v>5.6663764716664886</v>
      </c>
    </row>
    <row r="251" spans="1:18" x14ac:dyDescent="0.25">
      <c r="A251" s="41" t="s">
        <v>379</v>
      </c>
      <c r="B251" s="42" t="s">
        <v>109</v>
      </c>
      <c r="C251" s="43" t="s">
        <v>222</v>
      </c>
      <c r="D251" s="72">
        <v>0</v>
      </c>
      <c r="E251" s="72">
        <v>0</v>
      </c>
      <c r="F251" s="72">
        <v>0</v>
      </c>
      <c r="G251" s="72" t="s">
        <v>222</v>
      </c>
      <c r="H251" s="72">
        <v>0</v>
      </c>
      <c r="I251" s="72" t="s">
        <v>222</v>
      </c>
      <c r="J251" s="72">
        <v>0</v>
      </c>
      <c r="K251" s="72" t="s">
        <v>222</v>
      </c>
      <c r="L251" s="72">
        <v>0</v>
      </c>
      <c r="M251" s="72" t="s">
        <v>222</v>
      </c>
      <c r="N251" s="72">
        <v>0</v>
      </c>
      <c r="O251" s="72">
        <v>0</v>
      </c>
      <c r="P251" s="73" t="s">
        <v>222</v>
      </c>
      <c r="Q251" s="153" t="str">
        <f t="shared" si="26"/>
        <v>-</v>
      </c>
      <c r="R251" s="73">
        <f t="shared" si="27"/>
        <v>0</v>
      </c>
    </row>
    <row r="252" spans="1:18" ht="31.5" x14ac:dyDescent="0.25">
      <c r="A252" s="44" t="s">
        <v>380</v>
      </c>
      <c r="B252" s="51" t="s">
        <v>381</v>
      </c>
      <c r="C252" s="46" t="s">
        <v>665</v>
      </c>
      <c r="D252" s="74">
        <v>579.850908</v>
      </c>
      <c r="E252" s="74">
        <v>728.68872799999997</v>
      </c>
      <c r="F252" s="74">
        <v>617.53345675754986</v>
      </c>
      <c r="G252" s="131">
        <v>776.34133224978791</v>
      </c>
      <c r="H252" s="74">
        <v>651.15366879379246</v>
      </c>
      <c r="I252" s="131">
        <v>807.14154843929066</v>
      </c>
      <c r="J252" s="74">
        <v>669.98163700644261</v>
      </c>
      <c r="K252" s="131">
        <v>831.18915190613848</v>
      </c>
      <c r="L252" s="74">
        <v>690.04163700644267</v>
      </c>
      <c r="M252" s="131">
        <v>856.18915190613848</v>
      </c>
      <c r="N252" s="74">
        <v>711.23463700644254</v>
      </c>
      <c r="O252" s="74">
        <v>724.83563700644254</v>
      </c>
      <c r="P252" s="76" t="s">
        <v>222</v>
      </c>
      <c r="Q252" s="154">
        <f t="shared" ref="Q252:Q302" si="30">M252</f>
        <v>856.18915190613848</v>
      </c>
      <c r="R252" s="76">
        <f t="shared" ref="R252:R302" si="31">O252</f>
        <v>724.83563700644254</v>
      </c>
    </row>
    <row r="253" spans="1:18" ht="31.5" x14ac:dyDescent="0.25">
      <c r="A253" s="44" t="s">
        <v>382</v>
      </c>
      <c r="B253" s="50" t="s">
        <v>679</v>
      </c>
      <c r="C253" s="46" t="s">
        <v>665</v>
      </c>
      <c r="D253" s="74" t="s">
        <v>222</v>
      </c>
      <c r="E253" s="74" t="s">
        <v>222</v>
      </c>
      <c r="F253" s="74" t="s">
        <v>222</v>
      </c>
      <c r="G253" s="131" t="s">
        <v>222</v>
      </c>
      <c r="H253" s="74" t="s">
        <v>222</v>
      </c>
      <c r="I253" s="131" t="s">
        <v>222</v>
      </c>
      <c r="J253" s="74" t="s">
        <v>222</v>
      </c>
      <c r="K253" s="131" t="s">
        <v>222</v>
      </c>
      <c r="L253" s="74" t="s">
        <v>222</v>
      </c>
      <c r="M253" s="131" t="s">
        <v>222</v>
      </c>
      <c r="N253" s="74" t="s">
        <v>222</v>
      </c>
      <c r="O253" s="74" t="s">
        <v>222</v>
      </c>
      <c r="P253" s="76" t="s">
        <v>222</v>
      </c>
      <c r="Q253" s="154" t="str">
        <f t="shared" si="30"/>
        <v>-</v>
      </c>
      <c r="R253" s="76" t="str">
        <f t="shared" si="31"/>
        <v>-</v>
      </c>
    </row>
    <row r="254" spans="1:18" x14ac:dyDescent="0.25">
      <c r="A254" s="44" t="s">
        <v>383</v>
      </c>
      <c r="B254" s="52" t="s">
        <v>384</v>
      </c>
      <c r="C254" s="46" t="s">
        <v>665</v>
      </c>
      <c r="D254" s="74" t="s">
        <v>222</v>
      </c>
      <c r="E254" s="74" t="s">
        <v>222</v>
      </c>
      <c r="F254" s="74" t="s">
        <v>222</v>
      </c>
      <c r="G254" s="131" t="s">
        <v>222</v>
      </c>
      <c r="H254" s="74" t="s">
        <v>222</v>
      </c>
      <c r="I254" s="131" t="s">
        <v>222</v>
      </c>
      <c r="J254" s="74" t="s">
        <v>222</v>
      </c>
      <c r="K254" s="131" t="s">
        <v>222</v>
      </c>
      <c r="L254" s="74" t="s">
        <v>222</v>
      </c>
      <c r="M254" s="131" t="s">
        <v>222</v>
      </c>
      <c r="N254" s="74" t="s">
        <v>222</v>
      </c>
      <c r="O254" s="74" t="s">
        <v>222</v>
      </c>
      <c r="P254" s="76" t="s">
        <v>222</v>
      </c>
      <c r="Q254" s="154" t="str">
        <f t="shared" si="30"/>
        <v>-</v>
      </c>
      <c r="R254" s="76" t="str">
        <f t="shared" si="31"/>
        <v>-</v>
      </c>
    </row>
    <row r="255" spans="1:18" ht="31.5" x14ac:dyDescent="0.25">
      <c r="A255" s="44" t="s">
        <v>385</v>
      </c>
      <c r="B255" s="52" t="s">
        <v>680</v>
      </c>
      <c r="C255" s="46" t="s">
        <v>665</v>
      </c>
      <c r="D255" s="74" t="s">
        <v>222</v>
      </c>
      <c r="E255" s="74" t="s">
        <v>222</v>
      </c>
      <c r="F255" s="74" t="s">
        <v>222</v>
      </c>
      <c r="G255" s="131" t="s">
        <v>222</v>
      </c>
      <c r="H255" s="74" t="s">
        <v>222</v>
      </c>
      <c r="I255" s="131" t="s">
        <v>222</v>
      </c>
      <c r="J255" s="74" t="s">
        <v>222</v>
      </c>
      <c r="K255" s="131" t="s">
        <v>222</v>
      </c>
      <c r="L255" s="74" t="s">
        <v>222</v>
      </c>
      <c r="M255" s="131" t="s">
        <v>222</v>
      </c>
      <c r="N255" s="74" t="s">
        <v>222</v>
      </c>
      <c r="O255" s="74" t="s">
        <v>222</v>
      </c>
      <c r="P255" s="76" t="s">
        <v>222</v>
      </c>
      <c r="Q255" s="154" t="str">
        <f t="shared" si="30"/>
        <v>-</v>
      </c>
      <c r="R255" s="76" t="str">
        <f t="shared" si="31"/>
        <v>-</v>
      </c>
    </row>
    <row r="256" spans="1:18" x14ac:dyDescent="0.25">
      <c r="A256" s="44" t="s">
        <v>386</v>
      </c>
      <c r="B256" s="53" t="s">
        <v>384</v>
      </c>
      <c r="C256" s="46" t="s">
        <v>665</v>
      </c>
      <c r="D256" s="74" t="s">
        <v>222</v>
      </c>
      <c r="E256" s="74" t="s">
        <v>222</v>
      </c>
      <c r="F256" s="74" t="s">
        <v>222</v>
      </c>
      <c r="G256" s="131" t="s">
        <v>222</v>
      </c>
      <c r="H256" s="74" t="s">
        <v>222</v>
      </c>
      <c r="I256" s="131" t="s">
        <v>222</v>
      </c>
      <c r="J256" s="74" t="s">
        <v>222</v>
      </c>
      <c r="K256" s="131" t="s">
        <v>222</v>
      </c>
      <c r="L256" s="74" t="s">
        <v>222</v>
      </c>
      <c r="M256" s="131" t="s">
        <v>222</v>
      </c>
      <c r="N256" s="74" t="s">
        <v>222</v>
      </c>
      <c r="O256" s="74" t="s">
        <v>222</v>
      </c>
      <c r="P256" s="76" t="s">
        <v>222</v>
      </c>
      <c r="Q256" s="154" t="str">
        <f t="shared" si="30"/>
        <v>-</v>
      </c>
      <c r="R256" s="76" t="str">
        <f t="shared" si="31"/>
        <v>-</v>
      </c>
    </row>
    <row r="257" spans="1:18" ht="31.5" x14ac:dyDescent="0.25">
      <c r="A257" s="44" t="s">
        <v>387</v>
      </c>
      <c r="B257" s="52" t="s">
        <v>25</v>
      </c>
      <c r="C257" s="46" t="s">
        <v>665</v>
      </c>
      <c r="D257" s="74" t="s">
        <v>222</v>
      </c>
      <c r="E257" s="74" t="s">
        <v>222</v>
      </c>
      <c r="F257" s="74" t="s">
        <v>222</v>
      </c>
      <c r="G257" s="131" t="s">
        <v>222</v>
      </c>
      <c r="H257" s="74" t="s">
        <v>222</v>
      </c>
      <c r="I257" s="131" t="s">
        <v>222</v>
      </c>
      <c r="J257" s="74" t="s">
        <v>222</v>
      </c>
      <c r="K257" s="131" t="s">
        <v>222</v>
      </c>
      <c r="L257" s="74" t="s">
        <v>222</v>
      </c>
      <c r="M257" s="131" t="s">
        <v>222</v>
      </c>
      <c r="N257" s="74" t="s">
        <v>222</v>
      </c>
      <c r="O257" s="74" t="s">
        <v>222</v>
      </c>
      <c r="P257" s="76" t="s">
        <v>222</v>
      </c>
      <c r="Q257" s="154" t="str">
        <f t="shared" si="30"/>
        <v>-</v>
      </c>
      <c r="R257" s="76" t="str">
        <f t="shared" si="31"/>
        <v>-</v>
      </c>
    </row>
    <row r="258" spans="1:18" x14ac:dyDescent="0.25">
      <c r="A258" s="44" t="s">
        <v>388</v>
      </c>
      <c r="B258" s="53" t="s">
        <v>384</v>
      </c>
      <c r="C258" s="46" t="s">
        <v>665</v>
      </c>
      <c r="D258" s="74" t="s">
        <v>222</v>
      </c>
      <c r="E258" s="74" t="s">
        <v>222</v>
      </c>
      <c r="F258" s="74" t="s">
        <v>222</v>
      </c>
      <c r="G258" s="131" t="s">
        <v>222</v>
      </c>
      <c r="H258" s="74" t="s">
        <v>222</v>
      </c>
      <c r="I258" s="131" t="s">
        <v>222</v>
      </c>
      <c r="J258" s="74" t="s">
        <v>222</v>
      </c>
      <c r="K258" s="131" t="s">
        <v>222</v>
      </c>
      <c r="L258" s="74" t="s">
        <v>222</v>
      </c>
      <c r="M258" s="131" t="s">
        <v>222</v>
      </c>
      <c r="N258" s="74" t="s">
        <v>222</v>
      </c>
      <c r="O258" s="74" t="s">
        <v>222</v>
      </c>
      <c r="P258" s="76" t="s">
        <v>222</v>
      </c>
      <c r="Q258" s="154" t="str">
        <f t="shared" si="30"/>
        <v>-</v>
      </c>
      <c r="R258" s="76" t="str">
        <f t="shared" si="31"/>
        <v>-</v>
      </c>
    </row>
    <row r="259" spans="1:18" ht="47.25" x14ac:dyDescent="0.25">
      <c r="A259" s="44" t="s">
        <v>389</v>
      </c>
      <c r="B259" s="52" t="s">
        <v>27</v>
      </c>
      <c r="C259" s="46" t="s">
        <v>665</v>
      </c>
      <c r="D259" s="74" t="s">
        <v>222</v>
      </c>
      <c r="E259" s="74" t="s">
        <v>222</v>
      </c>
      <c r="F259" s="74" t="s">
        <v>222</v>
      </c>
      <c r="G259" s="131" t="s">
        <v>222</v>
      </c>
      <c r="H259" s="74" t="s">
        <v>222</v>
      </c>
      <c r="I259" s="131" t="s">
        <v>222</v>
      </c>
      <c r="J259" s="74" t="s">
        <v>222</v>
      </c>
      <c r="K259" s="131" t="s">
        <v>222</v>
      </c>
      <c r="L259" s="74" t="s">
        <v>222</v>
      </c>
      <c r="M259" s="131" t="s">
        <v>222</v>
      </c>
      <c r="N259" s="74" t="s">
        <v>222</v>
      </c>
      <c r="O259" s="74" t="s">
        <v>222</v>
      </c>
      <c r="P259" s="76" t="s">
        <v>222</v>
      </c>
      <c r="Q259" s="154" t="str">
        <f t="shared" si="30"/>
        <v>-</v>
      </c>
      <c r="R259" s="76" t="str">
        <f t="shared" si="31"/>
        <v>-</v>
      </c>
    </row>
    <row r="260" spans="1:18" x14ac:dyDescent="0.25">
      <c r="A260" s="44" t="s">
        <v>390</v>
      </c>
      <c r="B260" s="53" t="s">
        <v>384</v>
      </c>
      <c r="C260" s="46" t="s">
        <v>665</v>
      </c>
      <c r="D260" s="74" t="s">
        <v>222</v>
      </c>
      <c r="E260" s="74" t="s">
        <v>222</v>
      </c>
      <c r="F260" s="74" t="s">
        <v>222</v>
      </c>
      <c r="G260" s="131" t="s">
        <v>222</v>
      </c>
      <c r="H260" s="74" t="s">
        <v>222</v>
      </c>
      <c r="I260" s="131" t="s">
        <v>222</v>
      </c>
      <c r="J260" s="74" t="s">
        <v>222</v>
      </c>
      <c r="K260" s="131" t="s">
        <v>222</v>
      </c>
      <c r="L260" s="74" t="s">
        <v>222</v>
      </c>
      <c r="M260" s="131" t="s">
        <v>222</v>
      </c>
      <c r="N260" s="74" t="s">
        <v>222</v>
      </c>
      <c r="O260" s="74" t="s">
        <v>222</v>
      </c>
      <c r="P260" s="76" t="s">
        <v>222</v>
      </c>
      <c r="Q260" s="154" t="str">
        <f t="shared" si="30"/>
        <v>-</v>
      </c>
      <c r="R260" s="76" t="str">
        <f t="shared" si="31"/>
        <v>-</v>
      </c>
    </row>
    <row r="261" spans="1:18" x14ac:dyDescent="0.25">
      <c r="A261" s="44" t="s">
        <v>391</v>
      </c>
      <c r="B261" s="50" t="s">
        <v>392</v>
      </c>
      <c r="C261" s="46" t="s">
        <v>665</v>
      </c>
      <c r="D261" s="74" t="s">
        <v>222</v>
      </c>
      <c r="E261" s="74" t="s">
        <v>222</v>
      </c>
      <c r="F261" s="74" t="s">
        <v>222</v>
      </c>
      <c r="G261" s="131" t="s">
        <v>222</v>
      </c>
      <c r="H261" s="74" t="s">
        <v>222</v>
      </c>
      <c r="I261" s="131" t="s">
        <v>222</v>
      </c>
      <c r="J261" s="74" t="s">
        <v>222</v>
      </c>
      <c r="K261" s="131" t="s">
        <v>222</v>
      </c>
      <c r="L261" s="74" t="s">
        <v>222</v>
      </c>
      <c r="M261" s="131" t="s">
        <v>222</v>
      </c>
      <c r="N261" s="74" t="s">
        <v>222</v>
      </c>
      <c r="O261" s="74" t="s">
        <v>222</v>
      </c>
      <c r="P261" s="76" t="s">
        <v>222</v>
      </c>
      <c r="Q261" s="154" t="str">
        <f t="shared" si="30"/>
        <v>-</v>
      </c>
      <c r="R261" s="76" t="str">
        <f t="shared" si="31"/>
        <v>-</v>
      </c>
    </row>
    <row r="262" spans="1:18" x14ac:dyDescent="0.25">
      <c r="A262" s="44" t="s">
        <v>393</v>
      </c>
      <c r="B262" s="52" t="s">
        <v>384</v>
      </c>
      <c r="C262" s="46" t="s">
        <v>665</v>
      </c>
      <c r="D262" s="74">
        <v>0</v>
      </c>
      <c r="E262" s="74">
        <v>0</v>
      </c>
      <c r="F262" s="74">
        <v>0</v>
      </c>
      <c r="G262" s="131" t="s">
        <v>222</v>
      </c>
      <c r="H262" s="74">
        <v>0</v>
      </c>
      <c r="I262" s="131" t="s">
        <v>222</v>
      </c>
      <c r="J262" s="74">
        <v>0</v>
      </c>
      <c r="K262" s="131" t="s">
        <v>222</v>
      </c>
      <c r="L262" s="74">
        <v>0</v>
      </c>
      <c r="M262" s="131" t="s">
        <v>222</v>
      </c>
      <c r="N262" s="74">
        <v>0</v>
      </c>
      <c r="O262" s="74">
        <v>0</v>
      </c>
      <c r="P262" s="76" t="s">
        <v>222</v>
      </c>
      <c r="Q262" s="154" t="str">
        <f t="shared" si="30"/>
        <v>-</v>
      </c>
      <c r="R262" s="76">
        <f t="shared" si="31"/>
        <v>0</v>
      </c>
    </row>
    <row r="263" spans="1:18" x14ac:dyDescent="0.25">
      <c r="A263" s="44" t="s">
        <v>394</v>
      </c>
      <c r="B263" s="48" t="s">
        <v>395</v>
      </c>
      <c r="C263" s="46" t="s">
        <v>665</v>
      </c>
      <c r="D263" s="74">
        <v>532.85599999999999</v>
      </c>
      <c r="E263" s="74">
        <v>606.29673146999937</v>
      </c>
      <c r="F263" s="74">
        <v>603.89400000000001</v>
      </c>
      <c r="G263" s="131">
        <v>740.35914029778473</v>
      </c>
      <c r="H263" s="74">
        <v>628.82600000000002</v>
      </c>
      <c r="I263" s="131">
        <v>771.15935648728748</v>
      </c>
      <c r="J263" s="74">
        <v>647.84299999999996</v>
      </c>
      <c r="K263" s="131">
        <v>795.2069599541353</v>
      </c>
      <c r="L263" s="74">
        <v>667.90300000000002</v>
      </c>
      <c r="M263" s="131">
        <v>820.2069599541353</v>
      </c>
      <c r="N263" s="74">
        <v>689.096</v>
      </c>
      <c r="O263" s="74">
        <v>702.697</v>
      </c>
      <c r="P263" s="76" t="s">
        <v>222</v>
      </c>
      <c r="Q263" s="154">
        <f t="shared" si="30"/>
        <v>820.2069599541353</v>
      </c>
      <c r="R263" s="76">
        <f t="shared" si="31"/>
        <v>702.697</v>
      </c>
    </row>
    <row r="264" spans="1:18" x14ac:dyDescent="0.25">
      <c r="A264" s="44" t="s">
        <v>396</v>
      </c>
      <c r="B264" s="52" t="s">
        <v>384</v>
      </c>
      <c r="C264" s="46" t="s">
        <v>665</v>
      </c>
      <c r="D264" s="74">
        <v>3.5590000000000002</v>
      </c>
      <c r="E264" s="74">
        <v>22.899073429999341</v>
      </c>
      <c r="F264" s="74">
        <v>9.9369999999999994</v>
      </c>
      <c r="G264" s="131">
        <v>11.507951794440858</v>
      </c>
      <c r="H264" s="74">
        <v>14.028</v>
      </c>
      <c r="I264" s="131">
        <v>4.7523965331520888</v>
      </c>
      <c r="J264" s="74">
        <v>11.413</v>
      </c>
      <c r="K264" s="131">
        <v>0</v>
      </c>
      <c r="L264" s="74">
        <v>9.0589999999999993</v>
      </c>
      <c r="M264" s="131">
        <v>0</v>
      </c>
      <c r="N264" s="74">
        <v>9.0589999999999993</v>
      </c>
      <c r="O264" s="74">
        <v>9.0589999999999993</v>
      </c>
      <c r="P264" s="76" t="s">
        <v>222</v>
      </c>
      <c r="Q264" s="154">
        <f t="shared" si="30"/>
        <v>0</v>
      </c>
      <c r="R264" s="76">
        <f t="shared" si="31"/>
        <v>9.0589999999999993</v>
      </c>
    </row>
    <row r="265" spans="1:18" x14ac:dyDescent="0.25">
      <c r="A265" s="44" t="s">
        <v>397</v>
      </c>
      <c r="B265" s="48" t="s">
        <v>398</v>
      </c>
      <c r="C265" s="46" t="s">
        <v>665</v>
      </c>
      <c r="D265" s="74" t="s">
        <v>222</v>
      </c>
      <c r="E265" s="74" t="s">
        <v>222</v>
      </c>
      <c r="F265" s="74" t="s">
        <v>222</v>
      </c>
      <c r="G265" s="131" t="s">
        <v>222</v>
      </c>
      <c r="H265" s="74" t="s">
        <v>222</v>
      </c>
      <c r="I265" s="131" t="s">
        <v>222</v>
      </c>
      <c r="J265" s="74" t="s">
        <v>222</v>
      </c>
      <c r="K265" s="131" t="s">
        <v>222</v>
      </c>
      <c r="L265" s="74" t="s">
        <v>222</v>
      </c>
      <c r="M265" s="131" t="s">
        <v>222</v>
      </c>
      <c r="N265" s="74" t="s">
        <v>222</v>
      </c>
      <c r="O265" s="74" t="s">
        <v>222</v>
      </c>
      <c r="P265" s="76" t="s">
        <v>222</v>
      </c>
      <c r="Q265" s="154" t="str">
        <f t="shared" si="30"/>
        <v>-</v>
      </c>
      <c r="R265" s="76" t="str">
        <f t="shared" si="31"/>
        <v>-</v>
      </c>
    </row>
    <row r="266" spans="1:18" x14ac:dyDescent="0.25">
      <c r="A266" s="44" t="s">
        <v>399</v>
      </c>
      <c r="B266" s="52" t="s">
        <v>384</v>
      </c>
      <c r="C266" s="46" t="s">
        <v>665</v>
      </c>
      <c r="D266" s="74">
        <v>0</v>
      </c>
      <c r="E266" s="74">
        <v>0</v>
      </c>
      <c r="F266" s="74">
        <v>0</v>
      </c>
      <c r="G266" s="131" t="s">
        <v>222</v>
      </c>
      <c r="H266" s="74">
        <v>0</v>
      </c>
      <c r="I266" s="131" t="s">
        <v>222</v>
      </c>
      <c r="J266" s="74">
        <v>0</v>
      </c>
      <c r="K266" s="131" t="s">
        <v>222</v>
      </c>
      <c r="L266" s="74">
        <v>0</v>
      </c>
      <c r="M266" s="131" t="s">
        <v>222</v>
      </c>
      <c r="N266" s="74">
        <v>0</v>
      </c>
      <c r="O266" s="74">
        <v>0</v>
      </c>
      <c r="P266" s="76" t="s">
        <v>222</v>
      </c>
      <c r="Q266" s="154" t="str">
        <f t="shared" si="30"/>
        <v>-</v>
      </c>
      <c r="R266" s="76">
        <f t="shared" si="31"/>
        <v>0</v>
      </c>
    </row>
    <row r="267" spans="1:18" x14ac:dyDescent="0.25">
      <c r="A267" s="44" t="s">
        <v>400</v>
      </c>
      <c r="B267" s="48" t="s">
        <v>401</v>
      </c>
      <c r="C267" s="46" t="s">
        <v>665</v>
      </c>
      <c r="D267" s="74">
        <v>3.0741949999999996</v>
      </c>
      <c r="E267" s="74">
        <v>2.52346483</v>
      </c>
      <c r="F267" s="74">
        <v>2.327512779550001</v>
      </c>
      <c r="G267" s="131">
        <v>0.41715005127117549</v>
      </c>
      <c r="H267" s="74">
        <v>2.0937248157925987</v>
      </c>
      <c r="I267" s="131">
        <v>0.2971500512711755</v>
      </c>
      <c r="J267" s="74">
        <v>1.9046930284425945</v>
      </c>
      <c r="K267" s="131">
        <v>0.2971500512711755</v>
      </c>
      <c r="L267" s="74">
        <v>1.9046930284425945</v>
      </c>
      <c r="M267" s="131">
        <v>0.2971500512711755</v>
      </c>
      <c r="N267" s="74">
        <v>1.9046930284425945</v>
      </c>
      <c r="O267" s="74">
        <v>1.9046930284425945</v>
      </c>
      <c r="P267" s="76" t="s">
        <v>222</v>
      </c>
      <c r="Q267" s="154">
        <f t="shared" si="30"/>
        <v>0.2971500512711755</v>
      </c>
      <c r="R267" s="76">
        <f t="shared" si="31"/>
        <v>1.9046930284425945</v>
      </c>
    </row>
    <row r="268" spans="1:18" x14ac:dyDescent="0.25">
      <c r="A268" s="44" t="s">
        <v>402</v>
      </c>
      <c r="B268" s="52" t="s">
        <v>384</v>
      </c>
      <c r="C268" s="46" t="s">
        <v>665</v>
      </c>
      <c r="D268" s="74">
        <v>0</v>
      </c>
      <c r="E268" s="74">
        <v>0</v>
      </c>
      <c r="F268" s="74">
        <v>0</v>
      </c>
      <c r="G268" s="131">
        <v>0</v>
      </c>
      <c r="H268" s="74">
        <v>0</v>
      </c>
      <c r="I268" s="131">
        <v>0</v>
      </c>
      <c r="J268" s="74">
        <v>0</v>
      </c>
      <c r="K268" s="131">
        <v>0</v>
      </c>
      <c r="L268" s="74">
        <v>0</v>
      </c>
      <c r="M268" s="131">
        <v>0</v>
      </c>
      <c r="N268" s="74">
        <v>0</v>
      </c>
      <c r="O268" s="74">
        <v>0</v>
      </c>
      <c r="P268" s="76" t="s">
        <v>222</v>
      </c>
      <c r="Q268" s="154">
        <f t="shared" si="30"/>
        <v>0</v>
      </c>
      <c r="R268" s="76">
        <f t="shared" si="31"/>
        <v>0</v>
      </c>
    </row>
    <row r="269" spans="1:18" x14ac:dyDescent="0.25">
      <c r="A269" s="44" t="s">
        <v>405</v>
      </c>
      <c r="B269" s="48" t="s">
        <v>403</v>
      </c>
      <c r="C269" s="46" t="s">
        <v>665</v>
      </c>
      <c r="D269" s="74">
        <v>0</v>
      </c>
      <c r="E269" s="74">
        <v>0</v>
      </c>
      <c r="F269" s="74">
        <v>0</v>
      </c>
      <c r="G269" s="131">
        <v>0</v>
      </c>
      <c r="H269" s="74">
        <v>0</v>
      </c>
      <c r="I269" s="131">
        <v>0</v>
      </c>
      <c r="J269" s="74">
        <v>0</v>
      </c>
      <c r="K269" s="131">
        <v>0</v>
      </c>
      <c r="L269" s="74">
        <v>0</v>
      </c>
      <c r="M269" s="131">
        <v>0</v>
      </c>
      <c r="N269" s="74">
        <v>0</v>
      </c>
      <c r="O269" s="74">
        <v>0</v>
      </c>
      <c r="P269" s="76" t="s">
        <v>222</v>
      </c>
      <c r="Q269" s="154">
        <f t="shared" si="30"/>
        <v>0</v>
      </c>
      <c r="R269" s="76">
        <f t="shared" si="31"/>
        <v>0</v>
      </c>
    </row>
    <row r="270" spans="1:18" x14ac:dyDescent="0.25">
      <c r="A270" s="44" t="s">
        <v>404</v>
      </c>
      <c r="B270" s="52" t="s">
        <v>384</v>
      </c>
      <c r="C270" s="46" t="s">
        <v>665</v>
      </c>
      <c r="D270" s="74">
        <v>0</v>
      </c>
      <c r="E270" s="74">
        <v>0</v>
      </c>
      <c r="F270" s="74">
        <v>0</v>
      </c>
      <c r="G270" s="131">
        <v>0</v>
      </c>
      <c r="H270" s="74">
        <v>0</v>
      </c>
      <c r="I270" s="131">
        <v>0</v>
      </c>
      <c r="J270" s="74">
        <v>0</v>
      </c>
      <c r="K270" s="131">
        <v>0</v>
      </c>
      <c r="L270" s="74">
        <v>0</v>
      </c>
      <c r="M270" s="131">
        <v>0</v>
      </c>
      <c r="N270" s="74">
        <v>0</v>
      </c>
      <c r="O270" s="74">
        <v>0</v>
      </c>
      <c r="P270" s="76" t="s">
        <v>222</v>
      </c>
      <c r="Q270" s="154">
        <f t="shared" si="30"/>
        <v>0</v>
      </c>
      <c r="R270" s="76">
        <f t="shared" si="31"/>
        <v>0</v>
      </c>
    </row>
    <row r="271" spans="1:18" x14ac:dyDescent="0.25">
      <c r="A271" s="44" t="s">
        <v>405</v>
      </c>
      <c r="B271" s="48" t="s">
        <v>406</v>
      </c>
      <c r="C271" s="46" t="s">
        <v>665</v>
      </c>
      <c r="D271" s="74" t="s">
        <v>222</v>
      </c>
      <c r="E271" s="74" t="s">
        <v>222</v>
      </c>
      <c r="F271" s="74" t="s">
        <v>222</v>
      </c>
      <c r="G271" s="131" t="s">
        <v>222</v>
      </c>
      <c r="H271" s="74" t="s">
        <v>222</v>
      </c>
      <c r="I271" s="131" t="s">
        <v>222</v>
      </c>
      <c r="J271" s="74" t="s">
        <v>222</v>
      </c>
      <c r="K271" s="131" t="s">
        <v>222</v>
      </c>
      <c r="L271" s="74" t="s">
        <v>222</v>
      </c>
      <c r="M271" s="131" t="s">
        <v>222</v>
      </c>
      <c r="N271" s="74" t="s">
        <v>222</v>
      </c>
      <c r="O271" s="74" t="s">
        <v>222</v>
      </c>
      <c r="P271" s="76" t="s">
        <v>222</v>
      </c>
      <c r="Q271" s="154" t="str">
        <f t="shared" si="30"/>
        <v>-</v>
      </c>
      <c r="R271" s="76" t="str">
        <f t="shared" si="31"/>
        <v>-</v>
      </c>
    </row>
    <row r="272" spans="1:18" x14ac:dyDescent="0.25">
      <c r="A272" s="44" t="s">
        <v>407</v>
      </c>
      <c r="B272" s="52" t="s">
        <v>384</v>
      </c>
      <c r="C272" s="46" t="s">
        <v>665</v>
      </c>
      <c r="D272" s="74" t="s">
        <v>222</v>
      </c>
      <c r="E272" s="74" t="s">
        <v>222</v>
      </c>
      <c r="F272" s="74" t="s">
        <v>222</v>
      </c>
      <c r="G272" s="131" t="s">
        <v>222</v>
      </c>
      <c r="H272" s="74" t="s">
        <v>222</v>
      </c>
      <c r="I272" s="131" t="s">
        <v>222</v>
      </c>
      <c r="J272" s="74" t="s">
        <v>222</v>
      </c>
      <c r="K272" s="131" t="s">
        <v>222</v>
      </c>
      <c r="L272" s="74" t="s">
        <v>222</v>
      </c>
      <c r="M272" s="131" t="s">
        <v>222</v>
      </c>
      <c r="N272" s="74" t="s">
        <v>222</v>
      </c>
      <c r="O272" s="74" t="s">
        <v>222</v>
      </c>
      <c r="P272" s="76" t="s">
        <v>222</v>
      </c>
      <c r="Q272" s="154" t="str">
        <f t="shared" si="30"/>
        <v>-</v>
      </c>
      <c r="R272" s="76" t="str">
        <f t="shared" si="31"/>
        <v>-</v>
      </c>
    </row>
    <row r="273" spans="1:18" ht="31.5" x14ac:dyDescent="0.25">
      <c r="A273" s="44" t="s">
        <v>408</v>
      </c>
      <c r="B273" s="50" t="s">
        <v>409</v>
      </c>
      <c r="C273" s="46" t="s">
        <v>665</v>
      </c>
      <c r="D273" s="74" t="s">
        <v>222</v>
      </c>
      <c r="E273" s="74" t="s">
        <v>222</v>
      </c>
      <c r="F273" s="74" t="s">
        <v>222</v>
      </c>
      <c r="G273" s="131" t="s">
        <v>222</v>
      </c>
      <c r="H273" s="74" t="s">
        <v>222</v>
      </c>
      <c r="I273" s="131" t="s">
        <v>222</v>
      </c>
      <c r="J273" s="74" t="s">
        <v>222</v>
      </c>
      <c r="K273" s="131" t="s">
        <v>222</v>
      </c>
      <c r="L273" s="74" t="s">
        <v>222</v>
      </c>
      <c r="M273" s="131" t="s">
        <v>222</v>
      </c>
      <c r="N273" s="74" t="s">
        <v>222</v>
      </c>
      <c r="O273" s="74" t="s">
        <v>222</v>
      </c>
      <c r="P273" s="76" t="s">
        <v>222</v>
      </c>
      <c r="Q273" s="154" t="str">
        <f t="shared" si="30"/>
        <v>-</v>
      </c>
      <c r="R273" s="76" t="str">
        <f t="shared" si="31"/>
        <v>-</v>
      </c>
    </row>
    <row r="274" spans="1:18" x14ac:dyDescent="0.25">
      <c r="A274" s="44" t="s">
        <v>410</v>
      </c>
      <c r="B274" s="52" t="s">
        <v>384</v>
      </c>
      <c r="C274" s="46" t="s">
        <v>665</v>
      </c>
      <c r="D274" s="74" t="s">
        <v>222</v>
      </c>
      <c r="E274" s="74" t="s">
        <v>222</v>
      </c>
      <c r="F274" s="74" t="s">
        <v>222</v>
      </c>
      <c r="G274" s="131" t="s">
        <v>222</v>
      </c>
      <c r="H274" s="74" t="s">
        <v>222</v>
      </c>
      <c r="I274" s="131" t="s">
        <v>222</v>
      </c>
      <c r="J274" s="74" t="s">
        <v>222</v>
      </c>
      <c r="K274" s="131" t="s">
        <v>222</v>
      </c>
      <c r="L274" s="74" t="s">
        <v>222</v>
      </c>
      <c r="M274" s="131" t="s">
        <v>222</v>
      </c>
      <c r="N274" s="74" t="s">
        <v>222</v>
      </c>
      <c r="O274" s="74" t="s">
        <v>222</v>
      </c>
      <c r="P274" s="76" t="s">
        <v>222</v>
      </c>
      <c r="Q274" s="154" t="str">
        <f t="shared" si="30"/>
        <v>-</v>
      </c>
      <c r="R274" s="76" t="str">
        <f t="shared" si="31"/>
        <v>-</v>
      </c>
    </row>
    <row r="275" spans="1:18" x14ac:dyDescent="0.25">
      <c r="A275" s="44" t="s">
        <v>411</v>
      </c>
      <c r="B275" s="52" t="s">
        <v>594</v>
      </c>
      <c r="C275" s="46" t="s">
        <v>665</v>
      </c>
      <c r="D275" s="74" t="s">
        <v>222</v>
      </c>
      <c r="E275" s="74" t="s">
        <v>222</v>
      </c>
      <c r="F275" s="74" t="s">
        <v>222</v>
      </c>
      <c r="G275" s="131" t="s">
        <v>222</v>
      </c>
      <c r="H275" s="74" t="s">
        <v>222</v>
      </c>
      <c r="I275" s="131" t="s">
        <v>222</v>
      </c>
      <c r="J275" s="74" t="s">
        <v>222</v>
      </c>
      <c r="K275" s="131" t="s">
        <v>222</v>
      </c>
      <c r="L275" s="74" t="s">
        <v>222</v>
      </c>
      <c r="M275" s="131" t="s">
        <v>222</v>
      </c>
      <c r="N275" s="74" t="s">
        <v>222</v>
      </c>
      <c r="O275" s="74" t="s">
        <v>222</v>
      </c>
      <c r="P275" s="76" t="s">
        <v>222</v>
      </c>
      <c r="Q275" s="154" t="str">
        <f t="shared" si="30"/>
        <v>-</v>
      </c>
      <c r="R275" s="76" t="str">
        <f t="shared" si="31"/>
        <v>-</v>
      </c>
    </row>
    <row r="276" spans="1:18" x14ac:dyDescent="0.25">
      <c r="A276" s="44" t="s">
        <v>412</v>
      </c>
      <c r="B276" s="53" t="s">
        <v>384</v>
      </c>
      <c r="C276" s="46" t="s">
        <v>665</v>
      </c>
      <c r="D276" s="74" t="s">
        <v>222</v>
      </c>
      <c r="E276" s="74" t="s">
        <v>222</v>
      </c>
      <c r="F276" s="74" t="s">
        <v>222</v>
      </c>
      <c r="G276" s="131" t="s">
        <v>222</v>
      </c>
      <c r="H276" s="74" t="s">
        <v>222</v>
      </c>
      <c r="I276" s="131" t="s">
        <v>222</v>
      </c>
      <c r="J276" s="74" t="s">
        <v>222</v>
      </c>
      <c r="K276" s="131" t="s">
        <v>222</v>
      </c>
      <c r="L276" s="74" t="s">
        <v>222</v>
      </c>
      <c r="M276" s="131" t="s">
        <v>222</v>
      </c>
      <c r="N276" s="74" t="s">
        <v>222</v>
      </c>
      <c r="O276" s="74" t="s">
        <v>222</v>
      </c>
      <c r="P276" s="76" t="s">
        <v>222</v>
      </c>
      <c r="Q276" s="154" t="str">
        <f t="shared" si="30"/>
        <v>-</v>
      </c>
      <c r="R276" s="76" t="str">
        <f t="shared" si="31"/>
        <v>-</v>
      </c>
    </row>
    <row r="277" spans="1:18" x14ac:dyDescent="0.25">
      <c r="A277" s="44" t="s">
        <v>413</v>
      </c>
      <c r="B277" s="52" t="s">
        <v>45</v>
      </c>
      <c r="C277" s="46" t="s">
        <v>665</v>
      </c>
      <c r="D277" s="74" t="s">
        <v>222</v>
      </c>
      <c r="E277" s="74" t="s">
        <v>222</v>
      </c>
      <c r="F277" s="74" t="s">
        <v>222</v>
      </c>
      <c r="G277" s="131" t="s">
        <v>222</v>
      </c>
      <c r="H277" s="74" t="s">
        <v>222</v>
      </c>
      <c r="I277" s="131" t="s">
        <v>222</v>
      </c>
      <c r="J277" s="74" t="s">
        <v>222</v>
      </c>
      <c r="K277" s="131" t="s">
        <v>222</v>
      </c>
      <c r="L277" s="74" t="s">
        <v>222</v>
      </c>
      <c r="M277" s="131" t="s">
        <v>222</v>
      </c>
      <c r="N277" s="74" t="s">
        <v>222</v>
      </c>
      <c r="O277" s="74" t="s">
        <v>222</v>
      </c>
      <c r="P277" s="76" t="s">
        <v>222</v>
      </c>
      <c r="Q277" s="154" t="str">
        <f t="shared" si="30"/>
        <v>-</v>
      </c>
      <c r="R277" s="76" t="str">
        <f t="shared" si="31"/>
        <v>-</v>
      </c>
    </row>
    <row r="278" spans="1:18" x14ac:dyDescent="0.25">
      <c r="A278" s="44" t="s">
        <v>414</v>
      </c>
      <c r="B278" s="53" t="s">
        <v>384</v>
      </c>
      <c r="C278" s="46" t="s">
        <v>665</v>
      </c>
      <c r="D278" s="74" t="s">
        <v>222</v>
      </c>
      <c r="E278" s="74" t="s">
        <v>222</v>
      </c>
      <c r="F278" s="74" t="s">
        <v>222</v>
      </c>
      <c r="G278" s="131" t="s">
        <v>222</v>
      </c>
      <c r="H278" s="74" t="s">
        <v>222</v>
      </c>
      <c r="I278" s="131" t="s">
        <v>222</v>
      </c>
      <c r="J278" s="74" t="s">
        <v>222</v>
      </c>
      <c r="K278" s="131" t="s">
        <v>222</v>
      </c>
      <c r="L278" s="74" t="s">
        <v>222</v>
      </c>
      <c r="M278" s="131" t="s">
        <v>222</v>
      </c>
      <c r="N278" s="74" t="s">
        <v>222</v>
      </c>
      <c r="O278" s="74" t="s">
        <v>222</v>
      </c>
      <c r="P278" s="76" t="s">
        <v>222</v>
      </c>
      <c r="Q278" s="154" t="str">
        <f t="shared" si="30"/>
        <v>-</v>
      </c>
      <c r="R278" s="76" t="str">
        <f t="shared" si="31"/>
        <v>-</v>
      </c>
    </row>
    <row r="279" spans="1:18" x14ac:dyDescent="0.25">
      <c r="A279" s="44" t="s">
        <v>415</v>
      </c>
      <c r="B279" s="50" t="s">
        <v>416</v>
      </c>
      <c r="C279" s="46" t="s">
        <v>665</v>
      </c>
      <c r="D279" s="74">
        <v>43.920713000000006</v>
      </c>
      <c r="E279" s="74">
        <v>119.8685317000006</v>
      </c>
      <c r="F279" s="74">
        <v>11.311943977999849</v>
      </c>
      <c r="G279" s="131">
        <v>35.565041900731998</v>
      </c>
      <c r="H279" s="74">
        <v>20.233943977999843</v>
      </c>
      <c r="I279" s="131">
        <v>35.685041900732003</v>
      </c>
      <c r="J279" s="74">
        <v>20.233943978000056</v>
      </c>
      <c r="K279" s="131">
        <v>35.685041900732003</v>
      </c>
      <c r="L279" s="74">
        <v>20.233943978000056</v>
      </c>
      <c r="M279" s="131">
        <v>35.685041900732003</v>
      </c>
      <c r="N279" s="74">
        <v>20.233943977999942</v>
      </c>
      <c r="O279" s="74">
        <v>20.233943977999942</v>
      </c>
      <c r="P279" s="76" t="s">
        <v>222</v>
      </c>
      <c r="Q279" s="154">
        <f t="shared" si="30"/>
        <v>35.685041900732003</v>
      </c>
      <c r="R279" s="76">
        <f t="shared" si="31"/>
        <v>20.233943977999942</v>
      </c>
    </row>
    <row r="280" spans="1:18" x14ac:dyDescent="0.25">
      <c r="A280" s="44" t="s">
        <v>417</v>
      </c>
      <c r="B280" s="52" t="s">
        <v>384</v>
      </c>
      <c r="C280" s="46" t="s">
        <v>665</v>
      </c>
      <c r="D280" s="74">
        <v>0</v>
      </c>
      <c r="E280" s="74">
        <v>0</v>
      </c>
      <c r="F280" s="74">
        <v>0</v>
      </c>
      <c r="G280" s="131">
        <v>0</v>
      </c>
      <c r="H280" s="74">
        <v>0</v>
      </c>
      <c r="I280" s="131">
        <v>0</v>
      </c>
      <c r="J280" s="74">
        <v>0</v>
      </c>
      <c r="K280" s="131">
        <v>0</v>
      </c>
      <c r="L280" s="74">
        <v>0</v>
      </c>
      <c r="M280" s="131">
        <v>0</v>
      </c>
      <c r="N280" s="74">
        <v>0</v>
      </c>
      <c r="O280" s="74">
        <v>0</v>
      </c>
      <c r="P280" s="76" t="s">
        <v>222</v>
      </c>
      <c r="Q280" s="154">
        <f t="shared" si="30"/>
        <v>0</v>
      </c>
      <c r="R280" s="76">
        <f t="shared" si="31"/>
        <v>0</v>
      </c>
    </row>
    <row r="281" spans="1:18" ht="31.5" x14ac:dyDescent="0.25">
      <c r="A281" s="44" t="s">
        <v>418</v>
      </c>
      <c r="B281" s="51" t="s">
        <v>419</v>
      </c>
      <c r="C281" s="46" t="s">
        <v>665</v>
      </c>
      <c r="D281" s="74">
        <v>558.49688800000001</v>
      </c>
      <c r="E281" s="74">
        <v>658.50243050000006</v>
      </c>
      <c r="F281" s="74">
        <v>622.22126125438228</v>
      </c>
      <c r="G281" s="131">
        <v>726.05332793333309</v>
      </c>
      <c r="H281" s="74">
        <v>672.49319837263454</v>
      </c>
      <c r="I281" s="131">
        <v>738.29768714732859</v>
      </c>
      <c r="J281" s="74">
        <v>729.12011052103253</v>
      </c>
      <c r="K281" s="131">
        <v>749.9855230684152</v>
      </c>
      <c r="L281" s="74">
        <v>785.00606022270063</v>
      </c>
      <c r="M281" s="131">
        <v>762.10124117058501</v>
      </c>
      <c r="N281" s="74">
        <v>844.71510731447131</v>
      </c>
      <c r="O281" s="74">
        <v>849.80514107047122</v>
      </c>
      <c r="P281" s="76" t="s">
        <v>222</v>
      </c>
      <c r="Q281" s="154">
        <f t="shared" si="30"/>
        <v>762.10124117058501</v>
      </c>
      <c r="R281" s="76">
        <f t="shared" si="31"/>
        <v>849.80514107047122</v>
      </c>
    </row>
    <row r="282" spans="1:18" x14ac:dyDescent="0.25">
      <c r="A282" s="44" t="s">
        <v>420</v>
      </c>
      <c r="B282" s="50" t="s">
        <v>421</v>
      </c>
      <c r="C282" s="46" t="s">
        <v>665</v>
      </c>
      <c r="D282" s="74">
        <v>0</v>
      </c>
      <c r="E282" s="74">
        <v>0</v>
      </c>
      <c r="F282" s="74">
        <v>0</v>
      </c>
      <c r="G282" s="131">
        <v>0</v>
      </c>
      <c r="H282" s="74">
        <v>0</v>
      </c>
      <c r="I282" s="131">
        <v>0</v>
      </c>
      <c r="J282" s="74">
        <v>0</v>
      </c>
      <c r="K282" s="131">
        <v>0</v>
      </c>
      <c r="L282" s="74">
        <v>0</v>
      </c>
      <c r="M282" s="131">
        <v>0</v>
      </c>
      <c r="N282" s="74">
        <v>0</v>
      </c>
      <c r="O282" s="74">
        <v>0</v>
      </c>
      <c r="P282" s="76" t="s">
        <v>222</v>
      </c>
      <c r="Q282" s="154">
        <f t="shared" si="30"/>
        <v>0</v>
      </c>
      <c r="R282" s="76">
        <f t="shared" si="31"/>
        <v>0</v>
      </c>
    </row>
    <row r="283" spans="1:18" x14ac:dyDescent="0.25">
      <c r="A283" s="44" t="s">
        <v>422</v>
      </c>
      <c r="B283" s="52" t="s">
        <v>384</v>
      </c>
      <c r="C283" s="46" t="s">
        <v>665</v>
      </c>
      <c r="D283" s="74">
        <v>0</v>
      </c>
      <c r="E283" s="74">
        <v>0</v>
      </c>
      <c r="F283" s="74">
        <v>0</v>
      </c>
      <c r="G283" s="131">
        <v>0</v>
      </c>
      <c r="H283" s="74">
        <v>0</v>
      </c>
      <c r="I283" s="131">
        <v>0</v>
      </c>
      <c r="J283" s="74">
        <v>0</v>
      </c>
      <c r="K283" s="131">
        <v>0</v>
      </c>
      <c r="L283" s="74">
        <v>0</v>
      </c>
      <c r="M283" s="131">
        <v>0</v>
      </c>
      <c r="N283" s="74">
        <v>0</v>
      </c>
      <c r="O283" s="74">
        <v>0</v>
      </c>
      <c r="P283" s="76" t="s">
        <v>222</v>
      </c>
      <c r="Q283" s="154">
        <f t="shared" si="30"/>
        <v>0</v>
      </c>
      <c r="R283" s="76">
        <f t="shared" si="31"/>
        <v>0</v>
      </c>
    </row>
    <row r="284" spans="1:18" x14ac:dyDescent="0.25">
      <c r="A284" s="44" t="s">
        <v>423</v>
      </c>
      <c r="B284" s="50" t="s">
        <v>424</v>
      </c>
      <c r="C284" s="46" t="s">
        <v>665</v>
      </c>
      <c r="D284" s="74">
        <v>7.9000000000000001E-2</v>
      </c>
      <c r="E284" s="74">
        <v>51.346114371796055</v>
      </c>
      <c r="F284" s="74">
        <v>47.233980000000003</v>
      </c>
      <c r="G284" s="131">
        <v>49.070326045843672</v>
      </c>
      <c r="H284" s="74">
        <v>51.867852695999957</v>
      </c>
      <c r="I284" s="131">
        <v>53.63402656366128</v>
      </c>
      <c r="J284" s="74">
        <v>56.614566871999941</v>
      </c>
      <c r="K284" s="131">
        <v>58.465487515024108</v>
      </c>
      <c r="L284" s="74">
        <v>61.561403715999916</v>
      </c>
      <c r="M284" s="131">
        <v>63.454899998540611</v>
      </c>
      <c r="N284" s="74">
        <v>66.657998591999871</v>
      </c>
      <c r="O284" s="74">
        <v>71.960172347999872</v>
      </c>
      <c r="P284" s="76" t="s">
        <v>222</v>
      </c>
      <c r="Q284" s="154">
        <f t="shared" si="30"/>
        <v>63.454899998540611</v>
      </c>
      <c r="R284" s="76">
        <f t="shared" si="31"/>
        <v>71.960172347999872</v>
      </c>
    </row>
    <row r="285" spans="1:18" x14ac:dyDescent="0.25">
      <c r="A285" s="44" t="s">
        <v>425</v>
      </c>
      <c r="B285" s="52" t="s">
        <v>264</v>
      </c>
      <c r="C285" s="46" t="s">
        <v>665</v>
      </c>
      <c r="D285" s="74">
        <v>0</v>
      </c>
      <c r="E285" s="74">
        <v>0</v>
      </c>
      <c r="F285" s="74">
        <v>0</v>
      </c>
      <c r="G285" s="131">
        <v>0</v>
      </c>
      <c r="H285" s="74">
        <v>0</v>
      </c>
      <c r="I285" s="131">
        <v>0</v>
      </c>
      <c r="J285" s="74">
        <v>0</v>
      </c>
      <c r="K285" s="131">
        <v>0</v>
      </c>
      <c r="L285" s="74">
        <v>0</v>
      </c>
      <c r="M285" s="131">
        <v>0</v>
      </c>
      <c r="N285" s="74">
        <v>0</v>
      </c>
      <c r="O285" s="74">
        <v>0</v>
      </c>
      <c r="P285" s="76" t="s">
        <v>222</v>
      </c>
      <c r="Q285" s="154">
        <f t="shared" si="30"/>
        <v>0</v>
      </c>
      <c r="R285" s="76">
        <f t="shared" si="31"/>
        <v>0</v>
      </c>
    </row>
    <row r="286" spans="1:18" x14ac:dyDescent="0.25">
      <c r="A286" s="44" t="s">
        <v>426</v>
      </c>
      <c r="B286" s="53" t="s">
        <v>384</v>
      </c>
      <c r="C286" s="46" t="s">
        <v>665</v>
      </c>
      <c r="D286" s="74">
        <v>0</v>
      </c>
      <c r="E286" s="74">
        <v>0</v>
      </c>
      <c r="F286" s="74">
        <v>0</v>
      </c>
      <c r="G286" s="131">
        <v>0</v>
      </c>
      <c r="H286" s="74">
        <v>0</v>
      </c>
      <c r="I286" s="131">
        <v>0</v>
      </c>
      <c r="J286" s="74">
        <v>0</v>
      </c>
      <c r="K286" s="131">
        <v>0</v>
      </c>
      <c r="L286" s="74">
        <v>0</v>
      </c>
      <c r="M286" s="131">
        <v>0</v>
      </c>
      <c r="N286" s="74">
        <v>0</v>
      </c>
      <c r="O286" s="74">
        <v>0</v>
      </c>
      <c r="P286" s="76" t="s">
        <v>222</v>
      </c>
      <c r="Q286" s="154">
        <f t="shared" si="30"/>
        <v>0</v>
      </c>
      <c r="R286" s="76">
        <f t="shared" si="31"/>
        <v>0</v>
      </c>
    </row>
    <row r="287" spans="1:18" x14ac:dyDescent="0.25">
      <c r="A287" s="44" t="s">
        <v>427</v>
      </c>
      <c r="B287" s="52" t="s">
        <v>428</v>
      </c>
      <c r="C287" s="46" t="s">
        <v>665</v>
      </c>
      <c r="D287" s="74">
        <v>7.9000000000000001E-2</v>
      </c>
      <c r="E287" s="74">
        <v>51.346114371796055</v>
      </c>
      <c r="F287" s="74">
        <v>47.233980000000003</v>
      </c>
      <c r="G287" s="131">
        <v>49.070326045843672</v>
      </c>
      <c r="H287" s="74">
        <v>51.867852695999957</v>
      </c>
      <c r="I287" s="131">
        <v>53.63402656366128</v>
      </c>
      <c r="J287" s="74">
        <v>56.614566871999941</v>
      </c>
      <c r="K287" s="131">
        <v>58.465487515024108</v>
      </c>
      <c r="L287" s="74">
        <v>61.561403715999916</v>
      </c>
      <c r="M287" s="131">
        <v>63.454899998540611</v>
      </c>
      <c r="N287" s="74">
        <v>66.657998591999871</v>
      </c>
      <c r="O287" s="74">
        <v>71.960172347999872</v>
      </c>
      <c r="P287" s="76" t="s">
        <v>222</v>
      </c>
      <c r="Q287" s="154">
        <f t="shared" si="30"/>
        <v>63.454899998540611</v>
      </c>
      <c r="R287" s="76">
        <f t="shared" si="31"/>
        <v>71.960172347999872</v>
      </c>
    </row>
    <row r="288" spans="1:18" x14ac:dyDescent="0.25">
      <c r="A288" s="44" t="s">
        <v>429</v>
      </c>
      <c r="B288" s="53" t="s">
        <v>384</v>
      </c>
      <c r="C288" s="46" t="s">
        <v>665</v>
      </c>
      <c r="D288" s="74">
        <v>0</v>
      </c>
      <c r="E288" s="74">
        <v>0</v>
      </c>
      <c r="F288" s="74">
        <v>0</v>
      </c>
      <c r="G288" s="131">
        <v>0</v>
      </c>
      <c r="H288" s="74">
        <v>0</v>
      </c>
      <c r="I288" s="131">
        <v>0</v>
      </c>
      <c r="J288" s="74">
        <v>0</v>
      </c>
      <c r="K288" s="131">
        <v>0</v>
      </c>
      <c r="L288" s="74">
        <v>0</v>
      </c>
      <c r="M288" s="131">
        <v>0</v>
      </c>
      <c r="N288" s="74">
        <v>0</v>
      </c>
      <c r="O288" s="74">
        <v>0</v>
      </c>
      <c r="P288" s="76" t="s">
        <v>222</v>
      </c>
      <c r="Q288" s="154">
        <f t="shared" si="30"/>
        <v>0</v>
      </c>
      <c r="R288" s="76">
        <f t="shared" si="31"/>
        <v>0</v>
      </c>
    </row>
    <row r="289" spans="1:18" ht="47.25" x14ac:dyDescent="0.25">
      <c r="A289" s="44" t="s">
        <v>430</v>
      </c>
      <c r="B289" s="50" t="s">
        <v>431</v>
      </c>
      <c r="C289" s="46" t="s">
        <v>665</v>
      </c>
      <c r="D289" s="74">
        <v>27.419</v>
      </c>
      <c r="E289" s="74">
        <v>33.455242804059992</v>
      </c>
      <c r="F289" s="74">
        <v>36.19646585619671</v>
      </c>
      <c r="G289" s="131">
        <v>46.381306536985903</v>
      </c>
      <c r="H289" s="74">
        <v>46.310521110147121</v>
      </c>
      <c r="I289" s="131">
        <v>50.695879507415839</v>
      </c>
      <c r="J289" s="74">
        <v>56.941839284154355</v>
      </c>
      <c r="K289" s="131">
        <v>54.089468071270858</v>
      </c>
      <c r="L289" s="74">
        <v>68.112289278796879</v>
      </c>
      <c r="M289" s="131">
        <v>57.648777174917541</v>
      </c>
      <c r="N289" s="74">
        <v>79.883079997188872</v>
      </c>
      <c r="O289" s="74">
        <v>79.883079997188872</v>
      </c>
      <c r="P289" s="76" t="s">
        <v>222</v>
      </c>
      <c r="Q289" s="154">
        <f t="shared" si="30"/>
        <v>57.648777174917541</v>
      </c>
      <c r="R289" s="76">
        <f t="shared" si="31"/>
        <v>79.883079997188872</v>
      </c>
    </row>
    <row r="290" spans="1:18" x14ac:dyDescent="0.25">
      <c r="A290" s="44" t="s">
        <v>432</v>
      </c>
      <c r="B290" s="52" t="s">
        <v>384</v>
      </c>
      <c r="C290" s="46" t="s">
        <v>665</v>
      </c>
      <c r="D290" s="74">
        <v>0</v>
      </c>
      <c r="E290" s="74">
        <v>0</v>
      </c>
      <c r="F290" s="74">
        <v>0</v>
      </c>
      <c r="G290" s="131">
        <v>0</v>
      </c>
      <c r="H290" s="74">
        <v>0</v>
      </c>
      <c r="I290" s="131">
        <v>0</v>
      </c>
      <c r="J290" s="74">
        <v>0</v>
      </c>
      <c r="K290" s="131">
        <v>0</v>
      </c>
      <c r="L290" s="74">
        <v>0</v>
      </c>
      <c r="M290" s="131">
        <v>0</v>
      </c>
      <c r="N290" s="74">
        <v>0</v>
      </c>
      <c r="O290" s="74">
        <v>0</v>
      </c>
      <c r="P290" s="76" t="s">
        <v>222</v>
      </c>
      <c r="Q290" s="154">
        <f t="shared" si="30"/>
        <v>0</v>
      </c>
      <c r="R290" s="76">
        <f t="shared" si="31"/>
        <v>0</v>
      </c>
    </row>
    <row r="291" spans="1:18" x14ac:dyDescent="0.25">
      <c r="A291" s="44" t="s">
        <v>433</v>
      </c>
      <c r="B291" s="50" t="s">
        <v>434</v>
      </c>
      <c r="C291" s="46" t="s">
        <v>665</v>
      </c>
      <c r="D291" s="74">
        <v>211.83799999999999</v>
      </c>
      <c r="E291" s="74">
        <v>228.80888353</v>
      </c>
      <c r="F291" s="74">
        <v>233.03920545432996</v>
      </c>
      <c r="G291" s="131">
        <v>188.33089777270743</v>
      </c>
      <c r="H291" s="74">
        <v>273.62981611064032</v>
      </c>
      <c r="I291" s="131">
        <v>191.69698549845543</v>
      </c>
      <c r="J291" s="74">
        <v>315.47869690903087</v>
      </c>
      <c r="K291" s="131">
        <v>195.16191590432391</v>
      </c>
      <c r="L291" s="74">
        <v>358.64950877205655</v>
      </c>
      <c r="M291" s="131">
        <v>198.72891241933075</v>
      </c>
      <c r="N291" s="74">
        <v>403.1855652694353</v>
      </c>
      <c r="O291" s="74">
        <v>403.1855652694353</v>
      </c>
      <c r="P291" s="76" t="s">
        <v>222</v>
      </c>
      <c r="Q291" s="154">
        <f t="shared" si="30"/>
        <v>198.72891241933075</v>
      </c>
      <c r="R291" s="76">
        <f t="shared" si="31"/>
        <v>403.1855652694353</v>
      </c>
    </row>
    <row r="292" spans="1:18" x14ac:dyDescent="0.25">
      <c r="A292" s="44" t="s">
        <v>435</v>
      </c>
      <c r="B292" s="52" t="s">
        <v>384</v>
      </c>
      <c r="C292" s="46" t="s">
        <v>665</v>
      </c>
      <c r="D292" s="74">
        <v>0</v>
      </c>
      <c r="E292" s="74">
        <v>0</v>
      </c>
      <c r="F292" s="74">
        <v>0</v>
      </c>
      <c r="G292" s="131">
        <v>0</v>
      </c>
      <c r="H292" s="74">
        <v>0</v>
      </c>
      <c r="I292" s="131">
        <v>0</v>
      </c>
      <c r="J292" s="74">
        <v>0</v>
      </c>
      <c r="K292" s="131">
        <v>0</v>
      </c>
      <c r="L292" s="74">
        <v>0</v>
      </c>
      <c r="M292" s="131">
        <v>0</v>
      </c>
      <c r="N292" s="74">
        <v>0</v>
      </c>
      <c r="O292" s="74">
        <v>0</v>
      </c>
      <c r="P292" s="76" t="s">
        <v>222</v>
      </c>
      <c r="Q292" s="154">
        <f t="shared" si="30"/>
        <v>0</v>
      </c>
      <c r="R292" s="76">
        <f t="shared" si="31"/>
        <v>0</v>
      </c>
    </row>
    <row r="293" spans="1:18" x14ac:dyDescent="0.25">
      <c r="A293" s="44" t="s">
        <v>436</v>
      </c>
      <c r="B293" s="50" t="s">
        <v>437</v>
      </c>
      <c r="C293" s="46" t="s">
        <v>665</v>
      </c>
      <c r="D293" s="74">
        <v>23.630957743734843</v>
      </c>
      <c r="E293" s="74">
        <v>23.630957743734843</v>
      </c>
      <c r="F293" s="74">
        <v>23.630957743734843</v>
      </c>
      <c r="G293" s="131">
        <v>23.630957743734843</v>
      </c>
      <c r="H293" s="74">
        <v>23.630957743734843</v>
      </c>
      <c r="I293" s="131">
        <v>23.630957743734843</v>
      </c>
      <c r="J293" s="74">
        <v>23.630957743734843</v>
      </c>
      <c r="K293" s="131">
        <v>23.630957743734843</v>
      </c>
      <c r="L293" s="74">
        <v>23.630957743734843</v>
      </c>
      <c r="M293" s="131">
        <v>23.630957743734843</v>
      </c>
      <c r="N293" s="74">
        <v>23.630957743734843</v>
      </c>
      <c r="O293" s="74">
        <v>23.630957743734843</v>
      </c>
      <c r="P293" s="76" t="s">
        <v>222</v>
      </c>
      <c r="Q293" s="154">
        <f t="shared" si="30"/>
        <v>23.630957743734843</v>
      </c>
      <c r="R293" s="76">
        <f t="shared" si="31"/>
        <v>23.630957743734843</v>
      </c>
    </row>
    <row r="294" spans="1:18" x14ac:dyDescent="0.25">
      <c r="A294" s="44" t="s">
        <v>438</v>
      </c>
      <c r="B294" s="52" t="s">
        <v>384</v>
      </c>
      <c r="C294" s="46" t="s">
        <v>665</v>
      </c>
      <c r="D294" s="74">
        <v>0</v>
      </c>
      <c r="E294" s="74">
        <v>0</v>
      </c>
      <c r="F294" s="74">
        <v>0</v>
      </c>
      <c r="G294" s="131">
        <v>0</v>
      </c>
      <c r="H294" s="74">
        <v>0</v>
      </c>
      <c r="I294" s="131">
        <v>0</v>
      </c>
      <c r="J294" s="74">
        <v>0</v>
      </c>
      <c r="K294" s="131">
        <v>0</v>
      </c>
      <c r="L294" s="74">
        <v>0</v>
      </c>
      <c r="M294" s="131">
        <v>0</v>
      </c>
      <c r="N294" s="74">
        <v>0</v>
      </c>
      <c r="O294" s="74">
        <v>0</v>
      </c>
      <c r="P294" s="76" t="s">
        <v>222</v>
      </c>
      <c r="Q294" s="154">
        <f t="shared" si="30"/>
        <v>0</v>
      </c>
      <c r="R294" s="76">
        <f t="shared" si="31"/>
        <v>0</v>
      </c>
    </row>
    <row r="295" spans="1:18" x14ac:dyDescent="0.25">
      <c r="A295" s="44" t="s">
        <v>439</v>
      </c>
      <c r="B295" s="50" t="s">
        <v>440</v>
      </c>
      <c r="C295" s="46" t="s">
        <v>665</v>
      </c>
      <c r="D295" s="74">
        <v>31.680907785731272</v>
      </c>
      <c r="E295" s="74">
        <v>31.680907785731272</v>
      </c>
      <c r="F295" s="74">
        <v>31.680907785731272</v>
      </c>
      <c r="G295" s="131">
        <v>31.680907785731272</v>
      </c>
      <c r="H295" s="74">
        <v>31.680907785731272</v>
      </c>
      <c r="I295" s="131">
        <v>31.680907785731272</v>
      </c>
      <c r="J295" s="74">
        <v>31.680907785731272</v>
      </c>
      <c r="K295" s="131">
        <v>31.680907785731272</v>
      </c>
      <c r="L295" s="74">
        <v>31.680907785731272</v>
      </c>
      <c r="M295" s="131">
        <v>31.680907785731272</v>
      </c>
      <c r="N295" s="74">
        <v>31.680907785731272</v>
      </c>
      <c r="O295" s="74">
        <v>31.680907785731272</v>
      </c>
      <c r="P295" s="76" t="s">
        <v>222</v>
      </c>
      <c r="Q295" s="154">
        <f t="shared" si="30"/>
        <v>31.680907785731272</v>
      </c>
      <c r="R295" s="76">
        <f t="shared" si="31"/>
        <v>31.680907785731272</v>
      </c>
    </row>
    <row r="296" spans="1:18" x14ac:dyDescent="0.25">
      <c r="A296" s="44" t="s">
        <v>441</v>
      </c>
      <c r="B296" s="52" t="s">
        <v>384</v>
      </c>
      <c r="C296" s="46" t="s">
        <v>665</v>
      </c>
      <c r="D296" s="74">
        <v>0</v>
      </c>
      <c r="E296" s="74">
        <v>0</v>
      </c>
      <c r="F296" s="74">
        <v>0</v>
      </c>
      <c r="G296" s="131">
        <v>0</v>
      </c>
      <c r="H296" s="74">
        <v>0</v>
      </c>
      <c r="I296" s="131">
        <v>0</v>
      </c>
      <c r="J296" s="74">
        <v>0</v>
      </c>
      <c r="K296" s="131">
        <v>0</v>
      </c>
      <c r="L296" s="74">
        <v>0</v>
      </c>
      <c r="M296" s="131">
        <v>0</v>
      </c>
      <c r="N296" s="74">
        <v>0</v>
      </c>
      <c r="O296" s="74">
        <v>0</v>
      </c>
      <c r="P296" s="76" t="s">
        <v>222</v>
      </c>
      <c r="Q296" s="154">
        <f t="shared" si="30"/>
        <v>0</v>
      </c>
      <c r="R296" s="76">
        <f t="shared" si="31"/>
        <v>0</v>
      </c>
    </row>
    <row r="297" spans="1:18" x14ac:dyDescent="0.25">
      <c r="A297" s="44" t="s">
        <v>442</v>
      </c>
      <c r="B297" s="50" t="s">
        <v>443</v>
      </c>
      <c r="C297" s="46" t="s">
        <v>665</v>
      </c>
      <c r="D297" s="74">
        <v>32.034999999999997</v>
      </c>
      <c r="E297" s="74">
        <v>21.166</v>
      </c>
      <c r="F297" s="74">
        <v>14.210859225847134</v>
      </c>
      <c r="G297" s="131">
        <v>3.4419115399997171</v>
      </c>
      <c r="H297" s="74">
        <v>8.3350723778471263</v>
      </c>
      <c r="I297" s="131">
        <v>3.4419115399997171</v>
      </c>
      <c r="J297" s="74">
        <v>7.7350723778471258</v>
      </c>
      <c r="K297" s="131">
        <v>3.4419115399997171</v>
      </c>
      <c r="L297" s="74">
        <v>7.7350723778471258</v>
      </c>
      <c r="M297" s="131">
        <v>3.4419115399997171</v>
      </c>
      <c r="N297" s="74">
        <v>6.5350723778471256</v>
      </c>
      <c r="O297" s="74">
        <v>6.5350723778471256</v>
      </c>
      <c r="P297" s="76" t="s">
        <v>222</v>
      </c>
      <c r="Q297" s="154">
        <f t="shared" si="30"/>
        <v>3.4419115399997171</v>
      </c>
      <c r="R297" s="76">
        <f t="shared" si="31"/>
        <v>6.5350723778471256</v>
      </c>
    </row>
    <row r="298" spans="1:18" x14ac:dyDescent="0.25">
      <c r="A298" s="44" t="s">
        <v>444</v>
      </c>
      <c r="B298" s="52" t="s">
        <v>384</v>
      </c>
      <c r="C298" s="46" t="s">
        <v>665</v>
      </c>
      <c r="D298" s="74">
        <v>0</v>
      </c>
      <c r="E298" s="74">
        <v>0</v>
      </c>
      <c r="F298" s="74">
        <v>0</v>
      </c>
      <c r="G298" s="131">
        <v>0</v>
      </c>
      <c r="H298" s="74">
        <v>0</v>
      </c>
      <c r="I298" s="131">
        <v>0</v>
      </c>
      <c r="J298" s="74">
        <v>0</v>
      </c>
      <c r="K298" s="131">
        <v>0</v>
      </c>
      <c r="L298" s="74">
        <v>0</v>
      </c>
      <c r="M298" s="131">
        <v>0</v>
      </c>
      <c r="N298" s="74">
        <v>0</v>
      </c>
      <c r="O298" s="74">
        <v>0</v>
      </c>
      <c r="P298" s="76" t="s">
        <v>222</v>
      </c>
      <c r="Q298" s="154">
        <f t="shared" si="30"/>
        <v>0</v>
      </c>
      <c r="R298" s="76">
        <f t="shared" si="31"/>
        <v>0</v>
      </c>
    </row>
    <row r="299" spans="1:18" ht="31.5" x14ac:dyDescent="0.25">
      <c r="A299" s="44" t="s">
        <v>445</v>
      </c>
      <c r="B299" s="50" t="s">
        <v>681</v>
      </c>
      <c r="C299" s="46" t="s">
        <v>665</v>
      </c>
      <c r="D299" s="74">
        <v>7.4740000000000002</v>
      </c>
      <c r="E299" s="74">
        <v>98.791945000000013</v>
      </c>
      <c r="F299" s="74">
        <v>90.643085999999997</v>
      </c>
      <c r="G299" s="131">
        <v>74.963560000000001</v>
      </c>
      <c r="H299" s="74">
        <v>90.986772999999999</v>
      </c>
      <c r="I299" s="131">
        <v>74.963558000000006</v>
      </c>
      <c r="J299" s="74">
        <v>90.986772000000002</v>
      </c>
      <c r="K299" s="131">
        <v>74.961414000000005</v>
      </c>
      <c r="L299" s="74">
        <v>90.984623000000013</v>
      </c>
      <c r="M299" s="131">
        <v>74.961414000000005</v>
      </c>
      <c r="N299" s="74">
        <v>90.490228000000002</v>
      </c>
      <c r="O299" s="74">
        <v>90.278087999999997</v>
      </c>
      <c r="P299" s="76" t="s">
        <v>222</v>
      </c>
      <c r="Q299" s="154">
        <f t="shared" si="30"/>
        <v>74.961414000000005</v>
      </c>
      <c r="R299" s="76">
        <f t="shared" si="31"/>
        <v>90.278087999999997</v>
      </c>
    </row>
    <row r="300" spans="1:18" x14ac:dyDescent="0.25">
      <c r="A300" s="44" t="s">
        <v>446</v>
      </c>
      <c r="B300" s="52" t="s">
        <v>384</v>
      </c>
      <c r="C300" s="46" t="s">
        <v>665</v>
      </c>
      <c r="D300" s="74">
        <v>0</v>
      </c>
      <c r="E300" s="74">
        <v>0</v>
      </c>
      <c r="F300" s="74">
        <v>0</v>
      </c>
      <c r="G300" s="131">
        <v>0</v>
      </c>
      <c r="H300" s="74">
        <v>0</v>
      </c>
      <c r="I300" s="131">
        <v>0</v>
      </c>
      <c r="J300" s="74">
        <v>0</v>
      </c>
      <c r="K300" s="131">
        <v>0</v>
      </c>
      <c r="L300" s="74">
        <v>0</v>
      </c>
      <c r="M300" s="131">
        <v>0</v>
      </c>
      <c r="N300" s="74">
        <v>0</v>
      </c>
      <c r="O300" s="74">
        <v>0</v>
      </c>
      <c r="P300" s="76" t="s">
        <v>222</v>
      </c>
      <c r="Q300" s="154">
        <f t="shared" si="30"/>
        <v>0</v>
      </c>
      <c r="R300" s="76">
        <f t="shared" si="31"/>
        <v>0</v>
      </c>
    </row>
    <row r="301" spans="1:18" x14ac:dyDescent="0.25">
      <c r="A301" s="44" t="s">
        <v>447</v>
      </c>
      <c r="B301" s="50" t="s">
        <v>448</v>
      </c>
      <c r="C301" s="46" t="s">
        <v>665</v>
      </c>
      <c r="D301" s="74">
        <v>224.34002247053402</v>
      </c>
      <c r="E301" s="74">
        <v>169.62237926467799</v>
      </c>
      <c r="F301" s="74">
        <v>145.58579918854241</v>
      </c>
      <c r="G301" s="131">
        <v>308.55346050833032</v>
      </c>
      <c r="H301" s="74">
        <v>146.05129754853391</v>
      </c>
      <c r="I301" s="131">
        <v>308.5534605083302</v>
      </c>
      <c r="J301" s="74">
        <v>146.05129754853417</v>
      </c>
      <c r="K301" s="131">
        <v>308.5534605083306</v>
      </c>
      <c r="L301" s="74">
        <v>142.6512975485341</v>
      </c>
      <c r="M301" s="131">
        <v>308.55346050833037</v>
      </c>
      <c r="N301" s="74">
        <v>142.65129754853407</v>
      </c>
      <c r="O301" s="74">
        <v>142.65129754853399</v>
      </c>
      <c r="P301" s="76" t="s">
        <v>222</v>
      </c>
      <c r="Q301" s="154">
        <f t="shared" si="30"/>
        <v>308.55346050833037</v>
      </c>
      <c r="R301" s="76">
        <f t="shared" si="31"/>
        <v>142.65129754853399</v>
      </c>
    </row>
    <row r="302" spans="1:18" x14ac:dyDescent="0.25">
      <c r="A302" s="44" t="s">
        <v>449</v>
      </c>
      <c r="B302" s="52" t="s">
        <v>384</v>
      </c>
      <c r="C302" s="46" t="s">
        <v>665</v>
      </c>
      <c r="D302" s="74">
        <v>0</v>
      </c>
      <c r="E302" s="74">
        <v>0</v>
      </c>
      <c r="F302" s="74">
        <v>0</v>
      </c>
      <c r="G302" s="131">
        <v>0</v>
      </c>
      <c r="H302" s="74">
        <v>0</v>
      </c>
      <c r="I302" s="131">
        <v>0</v>
      </c>
      <c r="J302" s="74">
        <v>0</v>
      </c>
      <c r="K302" s="131">
        <v>0</v>
      </c>
      <c r="L302" s="74">
        <v>0</v>
      </c>
      <c r="M302" s="131">
        <v>0</v>
      </c>
      <c r="N302" s="74">
        <v>0</v>
      </c>
      <c r="O302" s="74">
        <v>0</v>
      </c>
      <c r="P302" s="76" t="s">
        <v>222</v>
      </c>
      <c r="Q302" s="154">
        <f t="shared" si="30"/>
        <v>0</v>
      </c>
      <c r="R302" s="76">
        <f t="shared" si="31"/>
        <v>0</v>
      </c>
    </row>
    <row r="303" spans="1:18" ht="47.25" x14ac:dyDescent="0.25">
      <c r="A303" s="44" t="s">
        <v>450</v>
      </c>
      <c r="B303" s="51" t="s">
        <v>451</v>
      </c>
      <c r="C303" s="46" t="s">
        <v>452</v>
      </c>
      <c r="D303" s="83">
        <v>0.96425760463106669</v>
      </c>
      <c r="E303" s="83">
        <f>E165/((E21+E95-E98)*1.2)</f>
        <v>0.97644165454831411</v>
      </c>
      <c r="F303" s="83">
        <f>F165/((F21+F95-F98)*1.2)</f>
        <v>0.99536551621596503</v>
      </c>
      <c r="G303" s="134">
        <v>0.99487162657027273</v>
      </c>
      <c r="H303" s="83">
        <f>H165/((H21+H95-H98)*1.2)</f>
        <v>0.99506192838840046</v>
      </c>
      <c r="I303" s="134">
        <v>0.99492633400277175</v>
      </c>
      <c r="J303" s="83">
        <f>J165/((J21+J95-J98)*1.2)</f>
        <v>0.99663019669448583</v>
      </c>
      <c r="K303" s="134">
        <v>0.99595876841104169</v>
      </c>
      <c r="L303" s="83">
        <f>L165/((L21+L95-L98)*1.2)</f>
        <v>0.99659258913629867</v>
      </c>
      <c r="M303" s="134">
        <v>0.99654269972124898</v>
      </c>
      <c r="N303" s="83">
        <f>N165/((N21+N95-N98)*1.2)</f>
        <v>0.99876750878465748</v>
      </c>
      <c r="O303" s="83">
        <f>O165/((O21+O95-O98)*1.2)</f>
        <v>0.9695349056112158</v>
      </c>
      <c r="P303" s="84" t="s">
        <v>222</v>
      </c>
      <c r="Q303" s="158">
        <f t="shared" ref="Q303:R303" si="32">Q165/((Q21+Q95-Q98)*1.2)</f>
        <v>0.99560469806656959</v>
      </c>
      <c r="R303" s="83">
        <f t="shared" si="32"/>
        <v>0.99096306007890889</v>
      </c>
    </row>
    <row r="304" spans="1:18" ht="31.5" x14ac:dyDescent="0.25">
      <c r="A304" s="44" t="s">
        <v>453</v>
      </c>
      <c r="B304" s="50" t="s">
        <v>454</v>
      </c>
      <c r="C304" s="46" t="s">
        <v>452</v>
      </c>
      <c r="D304" s="85" t="s">
        <v>222</v>
      </c>
      <c r="E304" s="85" t="s">
        <v>222</v>
      </c>
      <c r="F304" s="85" t="s">
        <v>222</v>
      </c>
      <c r="G304" s="139" t="s">
        <v>222</v>
      </c>
      <c r="H304" s="85" t="s">
        <v>222</v>
      </c>
      <c r="I304" s="139" t="s">
        <v>222</v>
      </c>
      <c r="J304" s="85" t="s">
        <v>222</v>
      </c>
      <c r="K304" s="139" t="s">
        <v>222</v>
      </c>
      <c r="L304" s="85" t="s">
        <v>222</v>
      </c>
      <c r="M304" s="139" t="s">
        <v>222</v>
      </c>
      <c r="N304" s="85" t="s">
        <v>222</v>
      </c>
      <c r="O304" s="85" t="s">
        <v>222</v>
      </c>
      <c r="P304" s="86" t="s">
        <v>222</v>
      </c>
      <c r="Q304" s="159" t="s">
        <v>222</v>
      </c>
      <c r="R304" s="86" t="s">
        <v>222</v>
      </c>
    </row>
    <row r="305" spans="1:18" ht="31.5" x14ac:dyDescent="0.25">
      <c r="A305" s="44" t="s">
        <v>455</v>
      </c>
      <c r="B305" s="50" t="s">
        <v>456</v>
      </c>
      <c r="C305" s="46" t="s">
        <v>452</v>
      </c>
      <c r="D305" s="85" t="s">
        <v>222</v>
      </c>
      <c r="E305" s="85" t="s">
        <v>222</v>
      </c>
      <c r="F305" s="85" t="s">
        <v>222</v>
      </c>
      <c r="G305" s="139" t="s">
        <v>222</v>
      </c>
      <c r="H305" s="85" t="s">
        <v>222</v>
      </c>
      <c r="I305" s="139" t="s">
        <v>222</v>
      </c>
      <c r="J305" s="85" t="s">
        <v>222</v>
      </c>
      <c r="K305" s="139" t="s">
        <v>222</v>
      </c>
      <c r="L305" s="85" t="s">
        <v>222</v>
      </c>
      <c r="M305" s="139" t="s">
        <v>222</v>
      </c>
      <c r="N305" s="85" t="s">
        <v>222</v>
      </c>
      <c r="O305" s="85" t="s">
        <v>222</v>
      </c>
      <c r="P305" s="86" t="s">
        <v>222</v>
      </c>
      <c r="Q305" s="159" t="s">
        <v>222</v>
      </c>
      <c r="R305" s="86" t="s">
        <v>222</v>
      </c>
    </row>
    <row r="306" spans="1:18" ht="31.5" x14ac:dyDescent="0.25">
      <c r="A306" s="44" t="s">
        <v>457</v>
      </c>
      <c r="B306" s="50" t="s">
        <v>458</v>
      </c>
      <c r="C306" s="46" t="s">
        <v>452</v>
      </c>
      <c r="D306" s="85" t="s">
        <v>222</v>
      </c>
      <c r="E306" s="85" t="s">
        <v>222</v>
      </c>
      <c r="F306" s="85" t="s">
        <v>222</v>
      </c>
      <c r="G306" s="139" t="s">
        <v>222</v>
      </c>
      <c r="H306" s="85" t="s">
        <v>222</v>
      </c>
      <c r="I306" s="139" t="s">
        <v>222</v>
      </c>
      <c r="J306" s="85" t="s">
        <v>222</v>
      </c>
      <c r="K306" s="139" t="s">
        <v>222</v>
      </c>
      <c r="L306" s="85" t="s">
        <v>222</v>
      </c>
      <c r="M306" s="139" t="s">
        <v>222</v>
      </c>
      <c r="N306" s="85" t="s">
        <v>222</v>
      </c>
      <c r="O306" s="85" t="s">
        <v>222</v>
      </c>
      <c r="P306" s="86" t="s">
        <v>222</v>
      </c>
      <c r="Q306" s="159" t="s">
        <v>222</v>
      </c>
      <c r="R306" s="86" t="s">
        <v>222</v>
      </c>
    </row>
    <row r="307" spans="1:18" ht="31.5" x14ac:dyDescent="0.25">
      <c r="A307" s="44" t="s">
        <v>459</v>
      </c>
      <c r="B307" s="50" t="s">
        <v>460</v>
      </c>
      <c r="C307" s="46" t="s">
        <v>452</v>
      </c>
      <c r="D307" s="85" t="s">
        <v>222</v>
      </c>
      <c r="E307" s="85" t="s">
        <v>222</v>
      </c>
      <c r="F307" s="85" t="s">
        <v>222</v>
      </c>
      <c r="G307" s="139" t="s">
        <v>222</v>
      </c>
      <c r="H307" s="85" t="s">
        <v>222</v>
      </c>
      <c r="I307" s="139" t="s">
        <v>222</v>
      </c>
      <c r="J307" s="85" t="s">
        <v>222</v>
      </c>
      <c r="K307" s="139" t="s">
        <v>222</v>
      </c>
      <c r="L307" s="85" t="s">
        <v>222</v>
      </c>
      <c r="M307" s="139" t="s">
        <v>222</v>
      </c>
      <c r="N307" s="85" t="s">
        <v>222</v>
      </c>
      <c r="O307" s="85" t="s">
        <v>222</v>
      </c>
      <c r="P307" s="86" t="s">
        <v>222</v>
      </c>
      <c r="Q307" s="159" t="s">
        <v>222</v>
      </c>
      <c r="R307" s="86" t="s">
        <v>222</v>
      </c>
    </row>
    <row r="308" spans="1:18" x14ac:dyDescent="0.25">
      <c r="A308" s="44" t="s">
        <v>461</v>
      </c>
      <c r="B308" s="48" t="s">
        <v>462</v>
      </c>
      <c r="C308" s="46" t="s">
        <v>452</v>
      </c>
      <c r="D308" s="85" t="s">
        <v>222</v>
      </c>
      <c r="E308" s="85" t="s">
        <v>222</v>
      </c>
      <c r="F308" s="85" t="s">
        <v>222</v>
      </c>
      <c r="G308" s="139" t="s">
        <v>222</v>
      </c>
      <c r="H308" s="85" t="s">
        <v>222</v>
      </c>
      <c r="I308" s="139" t="s">
        <v>222</v>
      </c>
      <c r="J308" s="85" t="s">
        <v>222</v>
      </c>
      <c r="K308" s="139" t="s">
        <v>222</v>
      </c>
      <c r="L308" s="85" t="s">
        <v>222</v>
      </c>
      <c r="M308" s="139" t="s">
        <v>222</v>
      </c>
      <c r="N308" s="85" t="s">
        <v>222</v>
      </c>
      <c r="O308" s="85" t="s">
        <v>222</v>
      </c>
      <c r="P308" s="86" t="s">
        <v>222</v>
      </c>
      <c r="Q308" s="159" t="s">
        <v>222</v>
      </c>
      <c r="R308" s="86" t="s">
        <v>222</v>
      </c>
    </row>
    <row r="309" spans="1:18" x14ac:dyDescent="0.25">
      <c r="A309" s="44" t="s">
        <v>463</v>
      </c>
      <c r="B309" s="48" t="s">
        <v>464</v>
      </c>
      <c r="C309" s="46" t="s">
        <v>452</v>
      </c>
      <c r="D309" s="83">
        <v>0.97245647255820356</v>
      </c>
      <c r="E309" s="83">
        <f>E171/(E27*1.2)</f>
        <v>0.98792735886210403</v>
      </c>
      <c r="F309" s="83">
        <f>F171/(F27*1.2)</f>
        <v>0.99742731547793895</v>
      </c>
      <c r="G309" s="134">
        <v>0.996</v>
      </c>
      <c r="H309" s="83">
        <f>H171/(H27*1.2)</f>
        <v>0.99687170729111529</v>
      </c>
      <c r="I309" s="134">
        <v>0.996</v>
      </c>
      <c r="J309" s="83">
        <f>J171/(J27*1.2)</f>
        <v>0.99775422632827748</v>
      </c>
      <c r="K309" s="134">
        <v>0.99700000000000011</v>
      </c>
      <c r="L309" s="83">
        <f>L171/(L27*1.2)</f>
        <v>0.99765898907524375</v>
      </c>
      <c r="M309" s="134">
        <v>0.99699999999999989</v>
      </c>
      <c r="N309" s="83">
        <f>N171/(N27*1.2)</f>
        <v>0.99999999999999967</v>
      </c>
      <c r="O309" s="83">
        <f>O171/(O27*1.2)</f>
        <v>0.99800000000000011</v>
      </c>
      <c r="P309" s="84" t="s">
        <v>222</v>
      </c>
      <c r="Q309" s="158">
        <f t="shared" ref="Q309:R309" si="33">Q171/(Q27*1.2)</f>
        <v>0.99651933435785178</v>
      </c>
      <c r="R309" s="84">
        <f t="shared" si="33"/>
        <v>0.99808757038804885</v>
      </c>
    </row>
    <row r="310" spans="1:18" x14ac:dyDescent="0.25">
      <c r="A310" s="44" t="s">
        <v>465</v>
      </c>
      <c r="B310" s="48" t="s">
        <v>466</v>
      </c>
      <c r="C310" s="46" t="s">
        <v>452</v>
      </c>
      <c r="D310" s="85" t="s">
        <v>222</v>
      </c>
      <c r="E310" s="85" t="s">
        <v>222</v>
      </c>
      <c r="F310" s="85" t="s">
        <v>222</v>
      </c>
      <c r="G310" s="139" t="s">
        <v>222</v>
      </c>
      <c r="H310" s="85" t="s">
        <v>222</v>
      </c>
      <c r="I310" s="139" t="s">
        <v>222</v>
      </c>
      <c r="J310" s="85" t="s">
        <v>222</v>
      </c>
      <c r="K310" s="139" t="s">
        <v>222</v>
      </c>
      <c r="L310" s="85" t="s">
        <v>222</v>
      </c>
      <c r="M310" s="139" t="s">
        <v>222</v>
      </c>
      <c r="N310" s="85" t="s">
        <v>222</v>
      </c>
      <c r="O310" s="85" t="s">
        <v>222</v>
      </c>
      <c r="P310" s="86" t="s">
        <v>222</v>
      </c>
      <c r="Q310" s="159" t="s">
        <v>222</v>
      </c>
      <c r="R310" s="86" t="s">
        <v>222</v>
      </c>
    </row>
    <row r="311" spans="1:18" x14ac:dyDescent="0.25">
      <c r="A311" s="44" t="s">
        <v>467</v>
      </c>
      <c r="B311" s="48" t="s">
        <v>468</v>
      </c>
      <c r="C311" s="46" t="s">
        <v>452</v>
      </c>
      <c r="D311" s="85">
        <v>0</v>
      </c>
      <c r="E311" s="85">
        <f>IFERROR(E174/(E30*1.2),0)</f>
        <v>0</v>
      </c>
      <c r="F311" s="85">
        <f>IFERROR(F174/(F30*1.2),0)</f>
        <v>0</v>
      </c>
      <c r="G311" s="139">
        <v>0</v>
      </c>
      <c r="H311" s="85">
        <f>IFERROR(H174/(H30*1.2),0)</f>
        <v>0</v>
      </c>
      <c r="I311" s="139">
        <v>0</v>
      </c>
      <c r="J311" s="85">
        <f>IFERROR(J174/(J30*1.2),0)</f>
        <v>0</v>
      </c>
      <c r="K311" s="139">
        <v>0</v>
      </c>
      <c r="L311" s="85">
        <f>IFERROR(L174/(L30*1.2),0)</f>
        <v>0</v>
      </c>
      <c r="M311" s="139">
        <v>0</v>
      </c>
      <c r="N311" s="85">
        <f>IFERROR(N174/(N30*1.2),0)</f>
        <v>0</v>
      </c>
      <c r="O311" s="85">
        <f t="shared" ref="O311" si="34">IFERROR(O174/(O30*1.2),0)</f>
        <v>0</v>
      </c>
      <c r="P311" s="86" t="s">
        <v>222</v>
      </c>
      <c r="Q311" s="159">
        <f t="shared" ref="Q311:R311" si="35">IFERROR(Q174/(Q30*1.2),0)</f>
        <v>0</v>
      </c>
      <c r="R311" s="86">
        <f t="shared" si="35"/>
        <v>0</v>
      </c>
    </row>
    <row r="312" spans="1:18" x14ac:dyDescent="0.25">
      <c r="A312" s="44" t="s">
        <v>469</v>
      </c>
      <c r="B312" s="48" t="s">
        <v>470</v>
      </c>
      <c r="C312" s="46" t="s">
        <v>452</v>
      </c>
      <c r="D312" s="85" t="s">
        <v>222</v>
      </c>
      <c r="E312" s="85" t="s">
        <v>222</v>
      </c>
      <c r="F312" s="85" t="s">
        <v>222</v>
      </c>
      <c r="G312" s="139" t="s">
        <v>222</v>
      </c>
      <c r="H312" s="85" t="s">
        <v>222</v>
      </c>
      <c r="I312" s="139" t="s">
        <v>222</v>
      </c>
      <c r="J312" s="85" t="s">
        <v>222</v>
      </c>
      <c r="K312" s="139" t="s">
        <v>222</v>
      </c>
      <c r="L312" s="85" t="s">
        <v>222</v>
      </c>
      <c r="M312" s="139" t="s">
        <v>222</v>
      </c>
      <c r="N312" s="85" t="s">
        <v>222</v>
      </c>
      <c r="O312" s="85" t="s">
        <v>222</v>
      </c>
      <c r="P312" s="86" t="s">
        <v>222</v>
      </c>
      <c r="Q312" s="159" t="s">
        <v>222</v>
      </c>
      <c r="R312" s="86" t="s">
        <v>222</v>
      </c>
    </row>
    <row r="313" spans="1:18" ht="31.5" x14ac:dyDescent="0.25">
      <c r="A313" s="44" t="s">
        <v>471</v>
      </c>
      <c r="B313" s="50" t="s">
        <v>472</v>
      </c>
      <c r="C313" s="46" t="s">
        <v>452</v>
      </c>
      <c r="D313" s="85" t="s">
        <v>222</v>
      </c>
      <c r="E313" s="85" t="s">
        <v>222</v>
      </c>
      <c r="F313" s="85" t="s">
        <v>222</v>
      </c>
      <c r="G313" s="139" t="s">
        <v>222</v>
      </c>
      <c r="H313" s="85" t="s">
        <v>222</v>
      </c>
      <c r="I313" s="139" t="s">
        <v>222</v>
      </c>
      <c r="J313" s="85" t="s">
        <v>222</v>
      </c>
      <c r="K313" s="139" t="s">
        <v>222</v>
      </c>
      <c r="L313" s="85" t="s">
        <v>222</v>
      </c>
      <c r="M313" s="139" t="s">
        <v>222</v>
      </c>
      <c r="N313" s="85" t="s">
        <v>222</v>
      </c>
      <c r="O313" s="85" t="s">
        <v>222</v>
      </c>
      <c r="P313" s="86" t="s">
        <v>222</v>
      </c>
      <c r="Q313" s="159" t="s">
        <v>222</v>
      </c>
      <c r="R313" s="86" t="s">
        <v>222</v>
      </c>
    </row>
    <row r="314" spans="1:18" x14ac:dyDescent="0.25">
      <c r="A314" s="44" t="s">
        <v>473</v>
      </c>
      <c r="B314" s="65" t="s">
        <v>594</v>
      </c>
      <c r="C314" s="46" t="s">
        <v>452</v>
      </c>
      <c r="D314" s="85" t="s">
        <v>222</v>
      </c>
      <c r="E314" s="85" t="s">
        <v>222</v>
      </c>
      <c r="F314" s="85" t="s">
        <v>222</v>
      </c>
      <c r="G314" s="139" t="s">
        <v>222</v>
      </c>
      <c r="H314" s="85" t="s">
        <v>222</v>
      </c>
      <c r="I314" s="139" t="s">
        <v>222</v>
      </c>
      <c r="J314" s="85" t="s">
        <v>222</v>
      </c>
      <c r="K314" s="139" t="s">
        <v>222</v>
      </c>
      <c r="L314" s="85" t="s">
        <v>222</v>
      </c>
      <c r="M314" s="139" t="s">
        <v>222</v>
      </c>
      <c r="N314" s="85" t="s">
        <v>222</v>
      </c>
      <c r="O314" s="85" t="s">
        <v>222</v>
      </c>
      <c r="P314" s="86" t="s">
        <v>222</v>
      </c>
      <c r="Q314" s="159" t="s">
        <v>222</v>
      </c>
      <c r="R314" s="86" t="s">
        <v>222</v>
      </c>
    </row>
    <row r="315" spans="1:18" ht="16.5" thickBot="1" x14ac:dyDescent="0.3">
      <c r="A315" s="58" t="s">
        <v>474</v>
      </c>
      <c r="B315" s="66" t="s">
        <v>45</v>
      </c>
      <c r="C315" s="60" t="s">
        <v>452</v>
      </c>
      <c r="D315" s="87" t="s">
        <v>222</v>
      </c>
      <c r="E315" s="87" t="s">
        <v>222</v>
      </c>
      <c r="F315" s="87" t="s">
        <v>222</v>
      </c>
      <c r="G315" s="87" t="s">
        <v>222</v>
      </c>
      <c r="H315" s="87" t="s">
        <v>222</v>
      </c>
      <c r="I315" s="87" t="s">
        <v>222</v>
      </c>
      <c r="J315" s="87" t="s">
        <v>222</v>
      </c>
      <c r="K315" s="87" t="s">
        <v>222</v>
      </c>
      <c r="L315" s="87" t="s">
        <v>222</v>
      </c>
      <c r="M315" s="87" t="s">
        <v>222</v>
      </c>
      <c r="N315" s="87" t="s">
        <v>222</v>
      </c>
      <c r="O315" s="87" t="s">
        <v>222</v>
      </c>
      <c r="P315" s="88" t="s">
        <v>222</v>
      </c>
      <c r="Q315" s="160" t="s">
        <v>222</v>
      </c>
      <c r="R315" s="88" t="s">
        <v>222</v>
      </c>
    </row>
    <row r="316" spans="1:18" ht="16.5" thickBot="1" x14ac:dyDescent="0.3">
      <c r="A316" s="195" t="s">
        <v>475</v>
      </c>
      <c r="B316" s="196"/>
      <c r="C316" s="196"/>
      <c r="D316" s="197"/>
      <c r="E316" s="197"/>
      <c r="F316" s="197"/>
      <c r="G316" s="197"/>
      <c r="H316" s="197"/>
      <c r="I316" s="197"/>
      <c r="J316" s="197"/>
      <c r="K316" s="197"/>
      <c r="L316" s="197"/>
      <c r="M316" s="197"/>
      <c r="N316" s="197"/>
      <c r="O316" s="197"/>
      <c r="P316" s="197"/>
      <c r="Q316" s="197"/>
      <c r="R316" s="198"/>
    </row>
    <row r="317" spans="1:18" ht="31.5" x14ac:dyDescent="0.25">
      <c r="A317" s="41" t="s">
        <v>476</v>
      </c>
      <c r="B317" s="42" t="s">
        <v>477</v>
      </c>
      <c r="C317" s="43" t="s">
        <v>222</v>
      </c>
      <c r="D317" s="72" t="s">
        <v>222</v>
      </c>
      <c r="E317" s="72" t="s">
        <v>222</v>
      </c>
      <c r="F317" s="72" t="s">
        <v>222</v>
      </c>
      <c r="G317" s="72" t="s">
        <v>222</v>
      </c>
      <c r="H317" s="72" t="s">
        <v>222</v>
      </c>
      <c r="I317" s="72" t="s">
        <v>222</v>
      </c>
      <c r="J317" s="72" t="s">
        <v>222</v>
      </c>
      <c r="K317" s="72" t="s">
        <v>222</v>
      </c>
      <c r="L317" s="72" t="s">
        <v>222</v>
      </c>
      <c r="M317" s="72" t="s">
        <v>222</v>
      </c>
      <c r="N317" s="72" t="s">
        <v>222</v>
      </c>
      <c r="O317" s="72" t="s">
        <v>222</v>
      </c>
      <c r="P317" s="73" t="s">
        <v>222</v>
      </c>
      <c r="Q317" s="153" t="str">
        <f t="shared" ref="Q317:Q364" si="36">IFERROR(G317+I317+K317+M317,"-")</f>
        <v>-</v>
      </c>
      <c r="R317" s="73" t="str">
        <f t="shared" ref="R317:R364" si="37">IFERROR(H317+J317+L317+N317+O317,"-")</f>
        <v>-</v>
      </c>
    </row>
    <row r="318" spans="1:18" x14ac:dyDescent="0.25">
      <c r="A318" s="44" t="s">
        <v>478</v>
      </c>
      <c r="B318" s="51" t="s">
        <v>479</v>
      </c>
      <c r="C318" s="46" t="s">
        <v>480</v>
      </c>
      <c r="D318" s="74" t="s">
        <v>222</v>
      </c>
      <c r="E318" s="74" t="s">
        <v>222</v>
      </c>
      <c r="F318" s="74" t="s">
        <v>222</v>
      </c>
      <c r="G318" s="131" t="s">
        <v>222</v>
      </c>
      <c r="H318" s="74" t="s">
        <v>222</v>
      </c>
      <c r="I318" s="131" t="s">
        <v>222</v>
      </c>
      <c r="J318" s="74" t="s">
        <v>222</v>
      </c>
      <c r="K318" s="131" t="s">
        <v>222</v>
      </c>
      <c r="L318" s="74" t="s">
        <v>222</v>
      </c>
      <c r="M318" s="131" t="s">
        <v>222</v>
      </c>
      <c r="N318" s="74" t="s">
        <v>222</v>
      </c>
      <c r="O318" s="74" t="s">
        <v>222</v>
      </c>
      <c r="P318" s="76" t="s">
        <v>222</v>
      </c>
      <c r="Q318" s="154" t="str">
        <f t="shared" si="36"/>
        <v>-</v>
      </c>
      <c r="R318" s="76" t="str">
        <f t="shared" si="37"/>
        <v>-</v>
      </c>
    </row>
    <row r="319" spans="1:18" x14ac:dyDescent="0.25">
      <c r="A319" s="44" t="s">
        <v>481</v>
      </c>
      <c r="B319" s="51" t="s">
        <v>482</v>
      </c>
      <c r="C319" s="46" t="s">
        <v>483</v>
      </c>
      <c r="D319" s="74" t="s">
        <v>222</v>
      </c>
      <c r="E319" s="74" t="s">
        <v>222</v>
      </c>
      <c r="F319" s="74" t="s">
        <v>222</v>
      </c>
      <c r="G319" s="131" t="s">
        <v>222</v>
      </c>
      <c r="H319" s="74" t="s">
        <v>222</v>
      </c>
      <c r="I319" s="131" t="s">
        <v>222</v>
      </c>
      <c r="J319" s="74" t="s">
        <v>222</v>
      </c>
      <c r="K319" s="131" t="s">
        <v>222</v>
      </c>
      <c r="L319" s="74" t="s">
        <v>222</v>
      </c>
      <c r="M319" s="131" t="s">
        <v>222</v>
      </c>
      <c r="N319" s="74" t="s">
        <v>222</v>
      </c>
      <c r="O319" s="74" t="s">
        <v>222</v>
      </c>
      <c r="P319" s="76" t="s">
        <v>222</v>
      </c>
      <c r="Q319" s="154" t="str">
        <f t="shared" si="36"/>
        <v>-</v>
      </c>
      <c r="R319" s="76" t="str">
        <f t="shared" si="37"/>
        <v>-</v>
      </c>
    </row>
    <row r="320" spans="1:18" x14ac:dyDescent="0.25">
      <c r="A320" s="44" t="s">
        <v>484</v>
      </c>
      <c r="B320" s="51" t="s">
        <v>485</v>
      </c>
      <c r="C320" s="46" t="s">
        <v>480</v>
      </c>
      <c r="D320" s="74" t="s">
        <v>222</v>
      </c>
      <c r="E320" s="74" t="s">
        <v>222</v>
      </c>
      <c r="F320" s="74" t="s">
        <v>222</v>
      </c>
      <c r="G320" s="131" t="s">
        <v>222</v>
      </c>
      <c r="H320" s="74" t="s">
        <v>222</v>
      </c>
      <c r="I320" s="131" t="s">
        <v>222</v>
      </c>
      <c r="J320" s="74" t="s">
        <v>222</v>
      </c>
      <c r="K320" s="131" t="s">
        <v>222</v>
      </c>
      <c r="L320" s="74" t="s">
        <v>222</v>
      </c>
      <c r="M320" s="131" t="s">
        <v>222</v>
      </c>
      <c r="N320" s="74" t="s">
        <v>222</v>
      </c>
      <c r="O320" s="74" t="s">
        <v>222</v>
      </c>
      <c r="P320" s="76" t="s">
        <v>222</v>
      </c>
      <c r="Q320" s="154" t="str">
        <f t="shared" si="36"/>
        <v>-</v>
      </c>
      <c r="R320" s="76" t="str">
        <f t="shared" si="37"/>
        <v>-</v>
      </c>
    </row>
    <row r="321" spans="1:18" x14ac:dyDescent="0.25">
      <c r="A321" s="44" t="s">
        <v>486</v>
      </c>
      <c r="B321" s="51" t="s">
        <v>487</v>
      </c>
      <c r="C321" s="46" t="s">
        <v>483</v>
      </c>
      <c r="D321" s="74" t="s">
        <v>222</v>
      </c>
      <c r="E321" s="74" t="s">
        <v>222</v>
      </c>
      <c r="F321" s="74" t="s">
        <v>222</v>
      </c>
      <c r="G321" s="131" t="s">
        <v>222</v>
      </c>
      <c r="H321" s="74" t="s">
        <v>222</v>
      </c>
      <c r="I321" s="131" t="s">
        <v>222</v>
      </c>
      <c r="J321" s="74" t="s">
        <v>222</v>
      </c>
      <c r="K321" s="131" t="s">
        <v>222</v>
      </c>
      <c r="L321" s="74" t="s">
        <v>222</v>
      </c>
      <c r="M321" s="131" t="s">
        <v>222</v>
      </c>
      <c r="N321" s="74" t="s">
        <v>222</v>
      </c>
      <c r="O321" s="74" t="s">
        <v>222</v>
      </c>
      <c r="P321" s="76" t="s">
        <v>222</v>
      </c>
      <c r="Q321" s="154" t="str">
        <f t="shared" si="36"/>
        <v>-</v>
      </c>
      <c r="R321" s="76" t="str">
        <f t="shared" si="37"/>
        <v>-</v>
      </c>
    </row>
    <row r="322" spans="1:18" x14ac:dyDescent="0.25">
      <c r="A322" s="44" t="s">
        <v>488</v>
      </c>
      <c r="B322" s="51" t="s">
        <v>489</v>
      </c>
      <c r="C322" s="46" t="s">
        <v>682</v>
      </c>
      <c r="D322" s="74" t="s">
        <v>222</v>
      </c>
      <c r="E322" s="74" t="s">
        <v>222</v>
      </c>
      <c r="F322" s="74" t="s">
        <v>222</v>
      </c>
      <c r="G322" s="131" t="s">
        <v>222</v>
      </c>
      <c r="H322" s="74" t="s">
        <v>222</v>
      </c>
      <c r="I322" s="131" t="s">
        <v>222</v>
      </c>
      <c r="J322" s="74" t="s">
        <v>222</v>
      </c>
      <c r="K322" s="131" t="s">
        <v>222</v>
      </c>
      <c r="L322" s="74" t="s">
        <v>222</v>
      </c>
      <c r="M322" s="131" t="s">
        <v>222</v>
      </c>
      <c r="N322" s="74" t="s">
        <v>222</v>
      </c>
      <c r="O322" s="74" t="s">
        <v>222</v>
      </c>
      <c r="P322" s="76" t="s">
        <v>222</v>
      </c>
      <c r="Q322" s="154" t="str">
        <f t="shared" si="36"/>
        <v>-</v>
      </c>
      <c r="R322" s="76" t="str">
        <f t="shared" si="37"/>
        <v>-</v>
      </c>
    </row>
    <row r="323" spans="1:18" x14ac:dyDescent="0.25">
      <c r="A323" s="44" t="s">
        <v>490</v>
      </c>
      <c r="B323" s="51" t="s">
        <v>491</v>
      </c>
      <c r="C323" s="46" t="s">
        <v>222</v>
      </c>
      <c r="D323" s="74" t="s">
        <v>222</v>
      </c>
      <c r="E323" s="74" t="s">
        <v>222</v>
      </c>
      <c r="F323" s="74" t="s">
        <v>222</v>
      </c>
      <c r="G323" s="131" t="s">
        <v>222</v>
      </c>
      <c r="H323" s="74" t="s">
        <v>222</v>
      </c>
      <c r="I323" s="131" t="s">
        <v>222</v>
      </c>
      <c r="J323" s="74" t="s">
        <v>222</v>
      </c>
      <c r="K323" s="131" t="s">
        <v>222</v>
      </c>
      <c r="L323" s="74" t="s">
        <v>222</v>
      </c>
      <c r="M323" s="131" t="s">
        <v>222</v>
      </c>
      <c r="N323" s="74" t="s">
        <v>222</v>
      </c>
      <c r="O323" s="74" t="s">
        <v>222</v>
      </c>
      <c r="P323" s="76" t="s">
        <v>222</v>
      </c>
      <c r="Q323" s="154" t="str">
        <f t="shared" si="36"/>
        <v>-</v>
      </c>
      <c r="R323" s="76" t="str">
        <f t="shared" si="37"/>
        <v>-</v>
      </c>
    </row>
    <row r="324" spans="1:18" x14ac:dyDescent="0.25">
      <c r="A324" s="44" t="s">
        <v>492</v>
      </c>
      <c r="B324" s="50" t="s">
        <v>493</v>
      </c>
      <c r="C324" s="46" t="s">
        <v>682</v>
      </c>
      <c r="D324" s="74" t="s">
        <v>222</v>
      </c>
      <c r="E324" s="74" t="s">
        <v>222</v>
      </c>
      <c r="F324" s="74" t="s">
        <v>222</v>
      </c>
      <c r="G324" s="131" t="s">
        <v>222</v>
      </c>
      <c r="H324" s="74" t="s">
        <v>222</v>
      </c>
      <c r="I324" s="131" t="s">
        <v>222</v>
      </c>
      <c r="J324" s="74" t="s">
        <v>222</v>
      </c>
      <c r="K324" s="131" t="s">
        <v>222</v>
      </c>
      <c r="L324" s="74" t="s">
        <v>222</v>
      </c>
      <c r="M324" s="131" t="s">
        <v>222</v>
      </c>
      <c r="N324" s="74" t="s">
        <v>222</v>
      </c>
      <c r="O324" s="74" t="s">
        <v>222</v>
      </c>
      <c r="P324" s="76" t="s">
        <v>222</v>
      </c>
      <c r="Q324" s="154" t="str">
        <f t="shared" si="36"/>
        <v>-</v>
      </c>
      <c r="R324" s="76" t="str">
        <f t="shared" si="37"/>
        <v>-</v>
      </c>
    </row>
    <row r="325" spans="1:18" x14ac:dyDescent="0.25">
      <c r="A325" s="44" t="s">
        <v>494</v>
      </c>
      <c r="B325" s="50" t="s">
        <v>495</v>
      </c>
      <c r="C325" s="46" t="s">
        <v>496</v>
      </c>
      <c r="D325" s="74" t="s">
        <v>222</v>
      </c>
      <c r="E325" s="74" t="s">
        <v>222</v>
      </c>
      <c r="F325" s="74" t="s">
        <v>222</v>
      </c>
      <c r="G325" s="131" t="s">
        <v>222</v>
      </c>
      <c r="H325" s="74" t="s">
        <v>222</v>
      </c>
      <c r="I325" s="131" t="s">
        <v>222</v>
      </c>
      <c r="J325" s="74" t="s">
        <v>222</v>
      </c>
      <c r="K325" s="131" t="s">
        <v>222</v>
      </c>
      <c r="L325" s="74" t="s">
        <v>222</v>
      </c>
      <c r="M325" s="131" t="s">
        <v>222</v>
      </c>
      <c r="N325" s="74" t="s">
        <v>222</v>
      </c>
      <c r="O325" s="74" t="s">
        <v>222</v>
      </c>
      <c r="P325" s="76" t="s">
        <v>222</v>
      </c>
      <c r="Q325" s="154" t="str">
        <f t="shared" si="36"/>
        <v>-</v>
      </c>
      <c r="R325" s="76" t="str">
        <f t="shared" si="37"/>
        <v>-</v>
      </c>
    </row>
    <row r="326" spans="1:18" x14ac:dyDescent="0.25">
      <c r="A326" s="44" t="s">
        <v>497</v>
      </c>
      <c r="B326" s="51" t="s">
        <v>498</v>
      </c>
      <c r="C326" s="46" t="s">
        <v>222</v>
      </c>
      <c r="D326" s="74" t="s">
        <v>222</v>
      </c>
      <c r="E326" s="74" t="s">
        <v>222</v>
      </c>
      <c r="F326" s="74" t="s">
        <v>222</v>
      </c>
      <c r="G326" s="131" t="s">
        <v>222</v>
      </c>
      <c r="H326" s="74" t="s">
        <v>222</v>
      </c>
      <c r="I326" s="131" t="s">
        <v>222</v>
      </c>
      <c r="J326" s="74" t="s">
        <v>222</v>
      </c>
      <c r="K326" s="131" t="s">
        <v>222</v>
      </c>
      <c r="L326" s="74" t="s">
        <v>222</v>
      </c>
      <c r="M326" s="131" t="s">
        <v>222</v>
      </c>
      <c r="N326" s="74" t="s">
        <v>222</v>
      </c>
      <c r="O326" s="74" t="s">
        <v>222</v>
      </c>
      <c r="P326" s="76" t="s">
        <v>222</v>
      </c>
      <c r="Q326" s="154" t="str">
        <f t="shared" si="36"/>
        <v>-</v>
      </c>
      <c r="R326" s="76" t="str">
        <f t="shared" si="37"/>
        <v>-</v>
      </c>
    </row>
    <row r="327" spans="1:18" x14ac:dyDescent="0.25">
      <c r="A327" s="44" t="s">
        <v>499</v>
      </c>
      <c r="B327" s="50" t="s">
        <v>493</v>
      </c>
      <c r="C327" s="46" t="s">
        <v>682</v>
      </c>
      <c r="D327" s="74" t="s">
        <v>222</v>
      </c>
      <c r="E327" s="74" t="s">
        <v>222</v>
      </c>
      <c r="F327" s="74" t="s">
        <v>222</v>
      </c>
      <c r="G327" s="131" t="s">
        <v>222</v>
      </c>
      <c r="H327" s="74" t="s">
        <v>222</v>
      </c>
      <c r="I327" s="131" t="s">
        <v>222</v>
      </c>
      <c r="J327" s="74" t="s">
        <v>222</v>
      </c>
      <c r="K327" s="131" t="s">
        <v>222</v>
      </c>
      <c r="L327" s="74" t="s">
        <v>222</v>
      </c>
      <c r="M327" s="131" t="s">
        <v>222</v>
      </c>
      <c r="N327" s="74" t="s">
        <v>222</v>
      </c>
      <c r="O327" s="74" t="s">
        <v>222</v>
      </c>
      <c r="P327" s="76" t="s">
        <v>222</v>
      </c>
      <c r="Q327" s="154" t="str">
        <f t="shared" si="36"/>
        <v>-</v>
      </c>
      <c r="R327" s="76" t="str">
        <f t="shared" si="37"/>
        <v>-</v>
      </c>
    </row>
    <row r="328" spans="1:18" x14ac:dyDescent="0.25">
      <c r="A328" s="44" t="s">
        <v>500</v>
      </c>
      <c r="B328" s="50" t="s">
        <v>501</v>
      </c>
      <c r="C328" s="46" t="s">
        <v>480</v>
      </c>
      <c r="D328" s="74" t="s">
        <v>222</v>
      </c>
      <c r="E328" s="74" t="s">
        <v>222</v>
      </c>
      <c r="F328" s="74" t="s">
        <v>222</v>
      </c>
      <c r="G328" s="131" t="s">
        <v>222</v>
      </c>
      <c r="H328" s="74" t="s">
        <v>222</v>
      </c>
      <c r="I328" s="131" t="s">
        <v>222</v>
      </c>
      <c r="J328" s="74" t="s">
        <v>222</v>
      </c>
      <c r="K328" s="131" t="s">
        <v>222</v>
      </c>
      <c r="L328" s="74" t="s">
        <v>222</v>
      </c>
      <c r="M328" s="131" t="s">
        <v>222</v>
      </c>
      <c r="N328" s="74" t="s">
        <v>222</v>
      </c>
      <c r="O328" s="74" t="s">
        <v>222</v>
      </c>
      <c r="P328" s="76" t="s">
        <v>222</v>
      </c>
      <c r="Q328" s="154" t="str">
        <f t="shared" si="36"/>
        <v>-</v>
      </c>
      <c r="R328" s="76" t="str">
        <f t="shared" si="37"/>
        <v>-</v>
      </c>
    </row>
    <row r="329" spans="1:18" x14ac:dyDescent="0.25">
      <c r="A329" s="44" t="s">
        <v>502</v>
      </c>
      <c r="B329" s="50" t="s">
        <v>495</v>
      </c>
      <c r="C329" s="46" t="s">
        <v>496</v>
      </c>
      <c r="D329" s="74" t="s">
        <v>222</v>
      </c>
      <c r="E329" s="74" t="s">
        <v>222</v>
      </c>
      <c r="F329" s="74" t="s">
        <v>222</v>
      </c>
      <c r="G329" s="131" t="s">
        <v>222</v>
      </c>
      <c r="H329" s="74" t="s">
        <v>222</v>
      </c>
      <c r="I329" s="131" t="s">
        <v>222</v>
      </c>
      <c r="J329" s="74" t="s">
        <v>222</v>
      </c>
      <c r="K329" s="131" t="s">
        <v>222</v>
      </c>
      <c r="L329" s="74" t="s">
        <v>222</v>
      </c>
      <c r="M329" s="131" t="s">
        <v>222</v>
      </c>
      <c r="N329" s="74" t="s">
        <v>222</v>
      </c>
      <c r="O329" s="74" t="s">
        <v>222</v>
      </c>
      <c r="P329" s="76" t="s">
        <v>222</v>
      </c>
      <c r="Q329" s="154" t="str">
        <f t="shared" si="36"/>
        <v>-</v>
      </c>
      <c r="R329" s="76" t="str">
        <f t="shared" si="37"/>
        <v>-</v>
      </c>
    </row>
    <row r="330" spans="1:18" x14ac:dyDescent="0.25">
      <c r="A330" s="44" t="s">
        <v>503</v>
      </c>
      <c r="B330" s="51" t="s">
        <v>504</v>
      </c>
      <c r="C330" s="46" t="s">
        <v>222</v>
      </c>
      <c r="D330" s="74" t="s">
        <v>222</v>
      </c>
      <c r="E330" s="74" t="s">
        <v>222</v>
      </c>
      <c r="F330" s="74" t="s">
        <v>222</v>
      </c>
      <c r="G330" s="131" t="s">
        <v>222</v>
      </c>
      <c r="H330" s="74" t="s">
        <v>222</v>
      </c>
      <c r="I330" s="131" t="s">
        <v>222</v>
      </c>
      <c r="J330" s="74" t="s">
        <v>222</v>
      </c>
      <c r="K330" s="131" t="s">
        <v>222</v>
      </c>
      <c r="L330" s="74" t="s">
        <v>222</v>
      </c>
      <c r="M330" s="131" t="s">
        <v>222</v>
      </c>
      <c r="N330" s="74" t="s">
        <v>222</v>
      </c>
      <c r="O330" s="74" t="s">
        <v>222</v>
      </c>
      <c r="P330" s="76" t="s">
        <v>222</v>
      </c>
      <c r="Q330" s="154" t="str">
        <f t="shared" si="36"/>
        <v>-</v>
      </c>
      <c r="R330" s="76" t="str">
        <f t="shared" si="37"/>
        <v>-</v>
      </c>
    </row>
    <row r="331" spans="1:18" x14ac:dyDescent="0.25">
      <c r="A331" s="44" t="s">
        <v>505</v>
      </c>
      <c r="B331" s="50" t="s">
        <v>493</v>
      </c>
      <c r="C331" s="46" t="s">
        <v>682</v>
      </c>
      <c r="D331" s="74" t="s">
        <v>222</v>
      </c>
      <c r="E331" s="74" t="s">
        <v>222</v>
      </c>
      <c r="F331" s="74" t="s">
        <v>222</v>
      </c>
      <c r="G331" s="131" t="s">
        <v>222</v>
      </c>
      <c r="H331" s="74" t="s">
        <v>222</v>
      </c>
      <c r="I331" s="131" t="s">
        <v>222</v>
      </c>
      <c r="J331" s="74" t="s">
        <v>222</v>
      </c>
      <c r="K331" s="131" t="s">
        <v>222</v>
      </c>
      <c r="L331" s="74" t="s">
        <v>222</v>
      </c>
      <c r="M331" s="131" t="s">
        <v>222</v>
      </c>
      <c r="N331" s="74" t="s">
        <v>222</v>
      </c>
      <c r="O331" s="74" t="s">
        <v>222</v>
      </c>
      <c r="P331" s="76" t="s">
        <v>222</v>
      </c>
      <c r="Q331" s="154" t="str">
        <f t="shared" si="36"/>
        <v>-</v>
      </c>
      <c r="R331" s="76" t="str">
        <f t="shared" si="37"/>
        <v>-</v>
      </c>
    </row>
    <row r="332" spans="1:18" x14ac:dyDescent="0.25">
      <c r="A332" s="44" t="s">
        <v>506</v>
      </c>
      <c r="B332" s="50" t="s">
        <v>495</v>
      </c>
      <c r="C332" s="46" t="s">
        <v>496</v>
      </c>
      <c r="D332" s="74" t="s">
        <v>222</v>
      </c>
      <c r="E332" s="74" t="s">
        <v>222</v>
      </c>
      <c r="F332" s="74" t="s">
        <v>222</v>
      </c>
      <c r="G332" s="131" t="s">
        <v>222</v>
      </c>
      <c r="H332" s="74" t="s">
        <v>222</v>
      </c>
      <c r="I332" s="131" t="s">
        <v>222</v>
      </c>
      <c r="J332" s="74" t="s">
        <v>222</v>
      </c>
      <c r="K332" s="131" t="s">
        <v>222</v>
      </c>
      <c r="L332" s="74" t="s">
        <v>222</v>
      </c>
      <c r="M332" s="131" t="s">
        <v>222</v>
      </c>
      <c r="N332" s="74" t="s">
        <v>222</v>
      </c>
      <c r="O332" s="74" t="s">
        <v>222</v>
      </c>
      <c r="P332" s="76" t="s">
        <v>222</v>
      </c>
      <c r="Q332" s="154" t="str">
        <f t="shared" si="36"/>
        <v>-</v>
      </c>
      <c r="R332" s="76" t="str">
        <f t="shared" si="37"/>
        <v>-</v>
      </c>
    </row>
    <row r="333" spans="1:18" x14ac:dyDescent="0.25">
      <c r="A333" s="44" t="s">
        <v>507</v>
      </c>
      <c r="B333" s="51" t="s">
        <v>508</v>
      </c>
      <c r="C333" s="46" t="s">
        <v>222</v>
      </c>
      <c r="D333" s="74" t="s">
        <v>222</v>
      </c>
      <c r="E333" s="74" t="s">
        <v>222</v>
      </c>
      <c r="F333" s="74" t="s">
        <v>222</v>
      </c>
      <c r="G333" s="131" t="s">
        <v>222</v>
      </c>
      <c r="H333" s="74" t="s">
        <v>222</v>
      </c>
      <c r="I333" s="131" t="s">
        <v>222</v>
      </c>
      <c r="J333" s="74" t="s">
        <v>222</v>
      </c>
      <c r="K333" s="131" t="s">
        <v>222</v>
      </c>
      <c r="L333" s="74" t="s">
        <v>222</v>
      </c>
      <c r="M333" s="131" t="s">
        <v>222</v>
      </c>
      <c r="N333" s="74" t="s">
        <v>222</v>
      </c>
      <c r="O333" s="74" t="s">
        <v>222</v>
      </c>
      <c r="P333" s="76" t="s">
        <v>222</v>
      </c>
      <c r="Q333" s="154" t="str">
        <f t="shared" si="36"/>
        <v>-</v>
      </c>
      <c r="R333" s="76" t="str">
        <f t="shared" si="37"/>
        <v>-</v>
      </c>
    </row>
    <row r="334" spans="1:18" x14ac:dyDescent="0.25">
      <c r="A334" s="44" t="s">
        <v>509</v>
      </c>
      <c r="B334" s="50" t="s">
        <v>493</v>
      </c>
      <c r="C334" s="46" t="s">
        <v>682</v>
      </c>
      <c r="D334" s="74" t="s">
        <v>222</v>
      </c>
      <c r="E334" s="74" t="s">
        <v>222</v>
      </c>
      <c r="F334" s="74" t="s">
        <v>222</v>
      </c>
      <c r="G334" s="131" t="s">
        <v>222</v>
      </c>
      <c r="H334" s="74" t="s">
        <v>222</v>
      </c>
      <c r="I334" s="131" t="s">
        <v>222</v>
      </c>
      <c r="J334" s="74" t="s">
        <v>222</v>
      </c>
      <c r="K334" s="131" t="s">
        <v>222</v>
      </c>
      <c r="L334" s="74" t="s">
        <v>222</v>
      </c>
      <c r="M334" s="131" t="s">
        <v>222</v>
      </c>
      <c r="N334" s="74" t="s">
        <v>222</v>
      </c>
      <c r="O334" s="74" t="s">
        <v>222</v>
      </c>
      <c r="P334" s="76" t="s">
        <v>222</v>
      </c>
      <c r="Q334" s="154" t="str">
        <f t="shared" si="36"/>
        <v>-</v>
      </c>
      <c r="R334" s="76" t="str">
        <f t="shared" si="37"/>
        <v>-</v>
      </c>
    </row>
    <row r="335" spans="1:18" x14ac:dyDescent="0.25">
      <c r="A335" s="44" t="s">
        <v>510</v>
      </c>
      <c r="B335" s="50" t="s">
        <v>501</v>
      </c>
      <c r="C335" s="46" t="s">
        <v>480</v>
      </c>
      <c r="D335" s="74" t="s">
        <v>222</v>
      </c>
      <c r="E335" s="74" t="s">
        <v>222</v>
      </c>
      <c r="F335" s="74" t="s">
        <v>222</v>
      </c>
      <c r="G335" s="131" t="s">
        <v>222</v>
      </c>
      <c r="H335" s="74" t="s">
        <v>222</v>
      </c>
      <c r="I335" s="131" t="s">
        <v>222</v>
      </c>
      <c r="J335" s="74" t="s">
        <v>222</v>
      </c>
      <c r="K335" s="131" t="s">
        <v>222</v>
      </c>
      <c r="L335" s="74" t="s">
        <v>222</v>
      </c>
      <c r="M335" s="131" t="s">
        <v>222</v>
      </c>
      <c r="N335" s="74" t="s">
        <v>222</v>
      </c>
      <c r="O335" s="74" t="s">
        <v>222</v>
      </c>
      <c r="P335" s="76" t="s">
        <v>222</v>
      </c>
      <c r="Q335" s="154" t="str">
        <f t="shared" si="36"/>
        <v>-</v>
      </c>
      <c r="R335" s="76" t="str">
        <f t="shared" si="37"/>
        <v>-</v>
      </c>
    </row>
    <row r="336" spans="1:18" x14ac:dyDescent="0.25">
      <c r="A336" s="44" t="s">
        <v>511</v>
      </c>
      <c r="B336" s="50" t="s">
        <v>495</v>
      </c>
      <c r="C336" s="46" t="s">
        <v>496</v>
      </c>
      <c r="D336" s="74" t="s">
        <v>222</v>
      </c>
      <c r="E336" s="74" t="s">
        <v>222</v>
      </c>
      <c r="F336" s="74" t="s">
        <v>222</v>
      </c>
      <c r="G336" s="131" t="s">
        <v>222</v>
      </c>
      <c r="H336" s="74" t="s">
        <v>222</v>
      </c>
      <c r="I336" s="131" t="s">
        <v>222</v>
      </c>
      <c r="J336" s="74" t="s">
        <v>222</v>
      </c>
      <c r="K336" s="131" t="s">
        <v>222</v>
      </c>
      <c r="L336" s="74" t="s">
        <v>222</v>
      </c>
      <c r="M336" s="131" t="s">
        <v>222</v>
      </c>
      <c r="N336" s="74" t="s">
        <v>222</v>
      </c>
      <c r="O336" s="74" t="s">
        <v>222</v>
      </c>
      <c r="P336" s="76" t="s">
        <v>222</v>
      </c>
      <c r="Q336" s="154" t="str">
        <f t="shared" si="36"/>
        <v>-</v>
      </c>
      <c r="R336" s="76" t="str">
        <f t="shared" si="37"/>
        <v>-</v>
      </c>
    </row>
    <row r="337" spans="1:18" ht="31.5" x14ac:dyDescent="0.25">
      <c r="A337" s="61" t="s">
        <v>512</v>
      </c>
      <c r="B337" s="67" t="s">
        <v>513</v>
      </c>
      <c r="C337" s="62" t="s">
        <v>222</v>
      </c>
      <c r="D337" s="74" t="s">
        <v>222</v>
      </c>
      <c r="E337" s="74" t="s">
        <v>222</v>
      </c>
      <c r="F337" s="74" t="s">
        <v>222</v>
      </c>
      <c r="G337" s="131" t="s">
        <v>222</v>
      </c>
      <c r="H337" s="74" t="s">
        <v>222</v>
      </c>
      <c r="I337" s="131" t="s">
        <v>222</v>
      </c>
      <c r="J337" s="74" t="s">
        <v>222</v>
      </c>
      <c r="K337" s="131" t="s">
        <v>222</v>
      </c>
      <c r="L337" s="74" t="s">
        <v>222</v>
      </c>
      <c r="M337" s="131" t="s">
        <v>222</v>
      </c>
      <c r="N337" s="74" t="s">
        <v>222</v>
      </c>
      <c r="O337" s="74" t="s">
        <v>222</v>
      </c>
      <c r="P337" s="76" t="s">
        <v>222</v>
      </c>
      <c r="Q337" s="154" t="str">
        <f t="shared" si="36"/>
        <v>-</v>
      </c>
      <c r="R337" s="76" t="str">
        <f t="shared" si="37"/>
        <v>-</v>
      </c>
    </row>
    <row r="338" spans="1:18" ht="31.5" x14ac:dyDescent="0.25">
      <c r="A338" s="44" t="s">
        <v>514</v>
      </c>
      <c r="B338" s="51" t="s">
        <v>515</v>
      </c>
      <c r="C338" s="46" t="s">
        <v>682</v>
      </c>
      <c r="D338" s="74">
        <v>2655.3906920000004</v>
      </c>
      <c r="E338" s="74">
        <v>0</v>
      </c>
      <c r="F338" s="74">
        <v>2560.5000000068198</v>
      </c>
      <c r="G338" s="131">
        <v>2667.9565545599994</v>
      </c>
      <c r="H338" s="74">
        <v>2656.6537623818895</v>
      </c>
      <c r="I338" s="131">
        <v>2682.3089926154398</v>
      </c>
      <c r="J338" s="74">
        <v>2664.4049943818886</v>
      </c>
      <c r="K338" s="131">
        <v>2696.7679736689634</v>
      </c>
      <c r="L338" s="74">
        <v>2673.6419943818892</v>
      </c>
      <c r="M338" s="131">
        <v>2711.3344522064044</v>
      </c>
      <c r="N338" s="74">
        <v>2682.9009943818892</v>
      </c>
      <c r="O338" s="74">
        <v>2682.9009943818892</v>
      </c>
      <c r="P338" s="76" t="s">
        <v>222</v>
      </c>
      <c r="Q338" s="154">
        <f t="shared" si="36"/>
        <v>10758.367973050807</v>
      </c>
      <c r="R338" s="76">
        <f t="shared" si="37"/>
        <v>13360.502739909445</v>
      </c>
    </row>
    <row r="339" spans="1:18" ht="47.25" x14ac:dyDescent="0.25">
      <c r="A339" s="44" t="s">
        <v>516</v>
      </c>
      <c r="B339" s="50" t="s">
        <v>517</v>
      </c>
      <c r="C339" s="46" t="s">
        <v>682</v>
      </c>
      <c r="D339" s="74">
        <v>0</v>
      </c>
      <c r="E339" s="74">
        <v>0</v>
      </c>
      <c r="F339" s="74">
        <v>0</v>
      </c>
      <c r="G339" s="131">
        <v>0</v>
      </c>
      <c r="H339" s="74">
        <v>0</v>
      </c>
      <c r="I339" s="131">
        <v>0</v>
      </c>
      <c r="J339" s="74">
        <v>0</v>
      </c>
      <c r="K339" s="131">
        <v>0</v>
      </c>
      <c r="L339" s="74">
        <v>0</v>
      </c>
      <c r="M339" s="131">
        <v>0</v>
      </c>
      <c r="N339" s="74">
        <v>0</v>
      </c>
      <c r="O339" s="74">
        <v>0</v>
      </c>
      <c r="P339" s="76" t="s">
        <v>222</v>
      </c>
      <c r="Q339" s="154">
        <f t="shared" si="36"/>
        <v>0</v>
      </c>
      <c r="R339" s="76">
        <f t="shared" si="37"/>
        <v>0</v>
      </c>
    </row>
    <row r="340" spans="1:18" x14ac:dyDescent="0.25">
      <c r="A340" s="44" t="s">
        <v>518</v>
      </c>
      <c r="B340" s="65" t="s">
        <v>519</v>
      </c>
      <c r="C340" s="46" t="s">
        <v>682</v>
      </c>
      <c r="D340" s="74">
        <v>0</v>
      </c>
      <c r="E340" s="74">
        <v>0</v>
      </c>
      <c r="F340" s="74">
        <v>0</v>
      </c>
      <c r="G340" s="131">
        <v>0</v>
      </c>
      <c r="H340" s="74">
        <v>0</v>
      </c>
      <c r="I340" s="131">
        <v>0</v>
      </c>
      <c r="J340" s="74">
        <v>0</v>
      </c>
      <c r="K340" s="131">
        <v>0</v>
      </c>
      <c r="L340" s="74">
        <v>0</v>
      </c>
      <c r="M340" s="131">
        <v>0</v>
      </c>
      <c r="N340" s="74">
        <v>0</v>
      </c>
      <c r="O340" s="74">
        <v>0</v>
      </c>
      <c r="P340" s="76" t="s">
        <v>222</v>
      </c>
      <c r="Q340" s="154">
        <f t="shared" si="36"/>
        <v>0</v>
      </c>
      <c r="R340" s="76">
        <f t="shared" si="37"/>
        <v>0</v>
      </c>
    </row>
    <row r="341" spans="1:18" x14ac:dyDescent="0.25">
      <c r="A341" s="44" t="s">
        <v>520</v>
      </c>
      <c r="B341" s="65" t="s">
        <v>521</v>
      </c>
      <c r="C341" s="46" t="s">
        <v>682</v>
      </c>
      <c r="D341" s="74">
        <v>0</v>
      </c>
      <c r="E341" s="74">
        <v>0</v>
      </c>
      <c r="F341" s="74">
        <v>0</v>
      </c>
      <c r="G341" s="131">
        <v>0</v>
      </c>
      <c r="H341" s="74">
        <v>0</v>
      </c>
      <c r="I341" s="131">
        <v>0</v>
      </c>
      <c r="J341" s="74">
        <v>0</v>
      </c>
      <c r="K341" s="131">
        <v>0</v>
      </c>
      <c r="L341" s="74">
        <v>0</v>
      </c>
      <c r="M341" s="131">
        <v>0</v>
      </c>
      <c r="N341" s="74">
        <v>0</v>
      </c>
      <c r="O341" s="74">
        <v>0</v>
      </c>
      <c r="P341" s="76" t="s">
        <v>222</v>
      </c>
      <c r="Q341" s="154">
        <f t="shared" si="36"/>
        <v>0</v>
      </c>
      <c r="R341" s="76">
        <f t="shared" si="37"/>
        <v>0</v>
      </c>
    </row>
    <row r="342" spans="1:18" ht="31.5" x14ac:dyDescent="0.25">
      <c r="A342" s="44" t="s">
        <v>522</v>
      </c>
      <c r="B342" s="51" t="s">
        <v>523</v>
      </c>
      <c r="C342" s="46" t="s">
        <v>682</v>
      </c>
      <c r="D342" s="74">
        <v>129.39270300000001</v>
      </c>
      <c r="E342" s="74">
        <v>0</v>
      </c>
      <c r="F342" s="74">
        <v>126.40022919999993</v>
      </c>
      <c r="G342" s="131">
        <v>125.5158550000001</v>
      </c>
      <c r="H342" s="74">
        <v>124.33390899999995</v>
      </c>
      <c r="I342" s="131">
        <v>124.63154200000008</v>
      </c>
      <c r="J342" s="74">
        <v>124.00890924272471</v>
      </c>
      <c r="K342" s="131">
        <v>123.74722900000006</v>
      </c>
      <c r="L342" s="74">
        <v>123.49890924272518</v>
      </c>
      <c r="M342" s="131">
        <v>123.37772059624449</v>
      </c>
      <c r="N342" s="74">
        <v>122.98890924272519</v>
      </c>
      <c r="O342" s="74">
        <v>122.98890924272519</v>
      </c>
      <c r="P342" s="76" t="s">
        <v>222</v>
      </c>
      <c r="Q342" s="154">
        <f t="shared" si="36"/>
        <v>497.27234659624474</v>
      </c>
      <c r="R342" s="76">
        <f t="shared" si="37"/>
        <v>617.81954597090021</v>
      </c>
    </row>
    <row r="343" spans="1:18" ht="31.5" x14ac:dyDescent="0.25">
      <c r="A343" s="44" t="s">
        <v>524</v>
      </c>
      <c r="B343" s="51" t="s">
        <v>683</v>
      </c>
      <c r="C343" s="46" t="s">
        <v>480</v>
      </c>
      <c r="D343" s="74">
        <v>100.26825000000001</v>
      </c>
      <c r="E343" s="74">
        <v>0</v>
      </c>
      <c r="F343" s="74">
        <v>90.694055079653651</v>
      </c>
      <c r="G343" s="131">
        <v>100.78613700281957</v>
      </c>
      <c r="H343" s="74">
        <v>92.694055079653651</v>
      </c>
      <c r="I343" s="131">
        <v>100.78613700281957</v>
      </c>
      <c r="J343" s="74">
        <v>91.762055079653663</v>
      </c>
      <c r="K343" s="131">
        <v>100.78613700281957</v>
      </c>
      <c r="L343" s="74">
        <v>91.762055079653663</v>
      </c>
      <c r="M343" s="131">
        <v>100.78613700281957</v>
      </c>
      <c r="N343" s="74">
        <v>91.762055079653663</v>
      </c>
      <c r="O343" s="74">
        <v>91.762055079653663</v>
      </c>
      <c r="P343" s="76" t="s">
        <v>222</v>
      </c>
      <c r="Q343" s="154">
        <f t="shared" si="36"/>
        <v>403.14454801127829</v>
      </c>
      <c r="R343" s="76">
        <f t="shared" si="37"/>
        <v>459.74227539826836</v>
      </c>
    </row>
    <row r="344" spans="1:18" ht="47.25" x14ac:dyDescent="0.25">
      <c r="A344" s="44" t="s">
        <v>525</v>
      </c>
      <c r="B344" s="50" t="s">
        <v>526</v>
      </c>
      <c r="C344" s="46" t="s">
        <v>480</v>
      </c>
      <c r="D344" s="74">
        <v>0</v>
      </c>
      <c r="E344" s="74">
        <v>0</v>
      </c>
      <c r="F344" s="74">
        <v>0</v>
      </c>
      <c r="G344" s="131">
        <v>0</v>
      </c>
      <c r="H344" s="74">
        <v>0</v>
      </c>
      <c r="I344" s="131">
        <v>0</v>
      </c>
      <c r="J344" s="74">
        <v>0</v>
      </c>
      <c r="K344" s="131">
        <v>0</v>
      </c>
      <c r="L344" s="74">
        <v>0</v>
      </c>
      <c r="M344" s="131">
        <v>0</v>
      </c>
      <c r="N344" s="74">
        <v>0</v>
      </c>
      <c r="O344" s="74">
        <v>0</v>
      </c>
      <c r="P344" s="76" t="s">
        <v>222</v>
      </c>
      <c r="Q344" s="154">
        <f t="shared" si="36"/>
        <v>0</v>
      </c>
      <c r="R344" s="76">
        <f t="shared" si="37"/>
        <v>0</v>
      </c>
    </row>
    <row r="345" spans="1:18" x14ac:dyDescent="0.25">
      <c r="A345" s="44" t="s">
        <v>527</v>
      </c>
      <c r="B345" s="65" t="s">
        <v>519</v>
      </c>
      <c r="C345" s="46" t="s">
        <v>480</v>
      </c>
      <c r="D345" s="74">
        <v>0</v>
      </c>
      <c r="E345" s="74">
        <v>0</v>
      </c>
      <c r="F345" s="74">
        <v>0</v>
      </c>
      <c r="G345" s="131">
        <v>0</v>
      </c>
      <c r="H345" s="74">
        <v>0</v>
      </c>
      <c r="I345" s="131">
        <v>0</v>
      </c>
      <c r="J345" s="74">
        <v>0</v>
      </c>
      <c r="K345" s="131">
        <v>0</v>
      </c>
      <c r="L345" s="74">
        <v>0</v>
      </c>
      <c r="M345" s="131">
        <v>0</v>
      </c>
      <c r="N345" s="74">
        <v>0</v>
      </c>
      <c r="O345" s="74">
        <v>0</v>
      </c>
      <c r="P345" s="76" t="s">
        <v>222</v>
      </c>
      <c r="Q345" s="154">
        <f t="shared" si="36"/>
        <v>0</v>
      </c>
      <c r="R345" s="76">
        <f t="shared" si="37"/>
        <v>0</v>
      </c>
    </row>
    <row r="346" spans="1:18" x14ac:dyDescent="0.25">
      <c r="A346" s="44" t="s">
        <v>528</v>
      </c>
      <c r="B346" s="65" t="s">
        <v>521</v>
      </c>
      <c r="C346" s="46" t="s">
        <v>480</v>
      </c>
      <c r="D346" s="74">
        <v>0</v>
      </c>
      <c r="E346" s="74">
        <v>0</v>
      </c>
      <c r="F346" s="74">
        <v>0</v>
      </c>
      <c r="G346" s="131">
        <v>0</v>
      </c>
      <c r="H346" s="74">
        <v>0</v>
      </c>
      <c r="I346" s="131">
        <v>0</v>
      </c>
      <c r="J346" s="74">
        <v>0</v>
      </c>
      <c r="K346" s="131">
        <v>0</v>
      </c>
      <c r="L346" s="74">
        <v>0</v>
      </c>
      <c r="M346" s="131">
        <v>0</v>
      </c>
      <c r="N346" s="74">
        <v>0</v>
      </c>
      <c r="O346" s="74">
        <v>0</v>
      </c>
      <c r="P346" s="76" t="s">
        <v>222</v>
      </c>
      <c r="Q346" s="154">
        <f t="shared" si="36"/>
        <v>0</v>
      </c>
      <c r="R346" s="76">
        <f t="shared" si="37"/>
        <v>0</v>
      </c>
    </row>
    <row r="347" spans="1:18" ht="31.5" x14ac:dyDescent="0.25">
      <c r="A347" s="44" t="s">
        <v>529</v>
      </c>
      <c r="B347" s="51" t="s">
        <v>530</v>
      </c>
      <c r="C347" s="46" t="s">
        <v>531</v>
      </c>
      <c r="D347" s="74">
        <v>105542.656</v>
      </c>
      <c r="E347" s="74">
        <v>0</v>
      </c>
      <c r="F347" s="74">
        <v>111344</v>
      </c>
      <c r="G347" s="131">
        <v>94065.724860999995</v>
      </c>
      <c r="H347" s="74">
        <v>112839</v>
      </c>
      <c r="I347" s="131">
        <v>94065.724860999995</v>
      </c>
      <c r="J347" s="74">
        <v>114330</v>
      </c>
      <c r="K347" s="131">
        <v>94065.724860999995</v>
      </c>
      <c r="L347" s="74">
        <v>115842</v>
      </c>
      <c r="M347" s="131">
        <v>94065.724860999995</v>
      </c>
      <c r="N347" s="74">
        <v>117316</v>
      </c>
      <c r="O347" s="74">
        <v>118808.75551181784</v>
      </c>
      <c r="P347" s="76" t="s">
        <v>222</v>
      </c>
      <c r="Q347" s="154">
        <f t="shared" ref="Q347" si="38">M347</f>
        <v>94065.724860999995</v>
      </c>
      <c r="R347" s="76">
        <f t="shared" ref="R347" si="39">O347</f>
        <v>118808.75551181784</v>
      </c>
    </row>
    <row r="348" spans="1:18" ht="47.25" x14ac:dyDescent="0.25">
      <c r="A348" s="44" t="s">
        <v>532</v>
      </c>
      <c r="B348" s="51" t="s">
        <v>684</v>
      </c>
      <c r="C348" s="46" t="s">
        <v>665</v>
      </c>
      <c r="D348" s="74">
        <v>1929.4834119127099</v>
      </c>
      <c r="E348" s="74">
        <f>E27-E61-E62-E55</f>
        <v>1983.7170564300004</v>
      </c>
      <c r="F348" s="74">
        <f>F27-F61-F62-F55</f>
        <v>1849.6082503592406</v>
      </c>
      <c r="G348" s="131">
        <v>2223.359204372689</v>
      </c>
      <c r="H348" s="74">
        <f>H27-H61-H62-H55</f>
        <v>1996.9967695724531</v>
      </c>
      <c r="I348" s="131">
        <v>2331.2235489000986</v>
      </c>
      <c r="J348" s="74">
        <f>J27-J61-J62-J55</f>
        <v>2060.1064524306153</v>
      </c>
      <c r="K348" s="131">
        <v>2444.6734992192951</v>
      </c>
      <c r="L348" s="74">
        <f>L27-L61-L62-L55</f>
        <v>2127.6818656261312</v>
      </c>
      <c r="M348" s="131">
        <v>2574.1912118207406</v>
      </c>
      <c r="N348" s="74">
        <f>N27-N61-N62-N55</f>
        <v>2194.4123676851314</v>
      </c>
      <c r="O348" s="74">
        <f>O27-O61-O62-O55</f>
        <v>2237.4555782341058</v>
      </c>
      <c r="P348" s="76" t="s">
        <v>222</v>
      </c>
      <c r="Q348" s="154">
        <f t="shared" si="36"/>
        <v>9573.4474643128233</v>
      </c>
      <c r="R348" s="76">
        <f t="shared" si="37"/>
        <v>10616.653033548435</v>
      </c>
    </row>
    <row r="349" spans="1:18" x14ac:dyDescent="0.25">
      <c r="A349" s="44" t="s">
        <v>533</v>
      </c>
      <c r="B349" s="49" t="s">
        <v>534</v>
      </c>
      <c r="C349" s="46" t="s">
        <v>222</v>
      </c>
      <c r="D349" s="74" t="s">
        <v>222</v>
      </c>
      <c r="E349" s="74" t="s">
        <v>222</v>
      </c>
      <c r="F349" s="74" t="s">
        <v>222</v>
      </c>
      <c r="G349" s="131" t="s">
        <v>222</v>
      </c>
      <c r="H349" s="74" t="s">
        <v>222</v>
      </c>
      <c r="I349" s="131" t="s">
        <v>222</v>
      </c>
      <c r="J349" s="74" t="s">
        <v>222</v>
      </c>
      <c r="K349" s="131" t="s">
        <v>222</v>
      </c>
      <c r="L349" s="74" t="s">
        <v>222</v>
      </c>
      <c r="M349" s="131" t="s">
        <v>222</v>
      </c>
      <c r="N349" s="74" t="s">
        <v>222</v>
      </c>
      <c r="O349" s="74" t="s">
        <v>222</v>
      </c>
      <c r="P349" s="76" t="s">
        <v>222</v>
      </c>
      <c r="Q349" s="154" t="str">
        <f t="shared" si="36"/>
        <v>-</v>
      </c>
      <c r="R349" s="76" t="str">
        <f t="shared" si="37"/>
        <v>-</v>
      </c>
    </row>
    <row r="350" spans="1:18" x14ac:dyDescent="0.25">
      <c r="A350" s="44" t="s">
        <v>535</v>
      </c>
      <c r="B350" s="51" t="s">
        <v>536</v>
      </c>
      <c r="C350" s="46" t="s">
        <v>682</v>
      </c>
      <c r="D350" s="74" t="s">
        <v>222</v>
      </c>
      <c r="E350" s="74" t="s">
        <v>222</v>
      </c>
      <c r="F350" s="74" t="s">
        <v>222</v>
      </c>
      <c r="G350" s="131" t="s">
        <v>222</v>
      </c>
      <c r="H350" s="74" t="s">
        <v>222</v>
      </c>
      <c r="I350" s="131" t="s">
        <v>222</v>
      </c>
      <c r="J350" s="74" t="s">
        <v>222</v>
      </c>
      <c r="K350" s="131" t="s">
        <v>222</v>
      </c>
      <c r="L350" s="74" t="s">
        <v>222</v>
      </c>
      <c r="M350" s="131" t="s">
        <v>222</v>
      </c>
      <c r="N350" s="74" t="s">
        <v>222</v>
      </c>
      <c r="O350" s="74" t="s">
        <v>222</v>
      </c>
      <c r="P350" s="76" t="s">
        <v>222</v>
      </c>
      <c r="Q350" s="154" t="str">
        <f t="shared" si="36"/>
        <v>-</v>
      </c>
      <c r="R350" s="76" t="str">
        <f t="shared" si="37"/>
        <v>-</v>
      </c>
    </row>
    <row r="351" spans="1:18" x14ac:dyDescent="0.25">
      <c r="A351" s="44" t="s">
        <v>537</v>
      </c>
      <c r="B351" s="51" t="s">
        <v>538</v>
      </c>
      <c r="C351" s="46" t="s">
        <v>483</v>
      </c>
      <c r="D351" s="74" t="s">
        <v>222</v>
      </c>
      <c r="E351" s="74" t="s">
        <v>222</v>
      </c>
      <c r="F351" s="74" t="s">
        <v>222</v>
      </c>
      <c r="G351" s="131" t="s">
        <v>222</v>
      </c>
      <c r="H351" s="74" t="s">
        <v>222</v>
      </c>
      <c r="I351" s="131" t="s">
        <v>222</v>
      </c>
      <c r="J351" s="74" t="s">
        <v>222</v>
      </c>
      <c r="K351" s="131" t="s">
        <v>222</v>
      </c>
      <c r="L351" s="74" t="s">
        <v>222</v>
      </c>
      <c r="M351" s="131" t="s">
        <v>222</v>
      </c>
      <c r="N351" s="74" t="s">
        <v>222</v>
      </c>
      <c r="O351" s="74" t="s">
        <v>222</v>
      </c>
      <c r="P351" s="76" t="s">
        <v>222</v>
      </c>
      <c r="Q351" s="154" t="str">
        <f t="shared" si="36"/>
        <v>-</v>
      </c>
      <c r="R351" s="76" t="str">
        <f t="shared" si="37"/>
        <v>-</v>
      </c>
    </row>
    <row r="352" spans="1:18" ht="63" x14ac:dyDescent="0.25">
      <c r="A352" s="44" t="s">
        <v>539</v>
      </c>
      <c r="B352" s="51" t="s">
        <v>685</v>
      </c>
      <c r="C352" s="46" t="s">
        <v>665</v>
      </c>
      <c r="D352" s="74" t="s">
        <v>222</v>
      </c>
      <c r="E352" s="74" t="s">
        <v>222</v>
      </c>
      <c r="F352" s="74" t="s">
        <v>222</v>
      </c>
      <c r="G352" s="131" t="s">
        <v>222</v>
      </c>
      <c r="H352" s="74" t="s">
        <v>222</v>
      </c>
      <c r="I352" s="131" t="s">
        <v>222</v>
      </c>
      <c r="J352" s="74" t="s">
        <v>222</v>
      </c>
      <c r="K352" s="131" t="s">
        <v>222</v>
      </c>
      <c r="L352" s="74" t="s">
        <v>222</v>
      </c>
      <c r="M352" s="131" t="s">
        <v>222</v>
      </c>
      <c r="N352" s="74" t="s">
        <v>222</v>
      </c>
      <c r="O352" s="74" t="s">
        <v>222</v>
      </c>
      <c r="P352" s="76" t="s">
        <v>222</v>
      </c>
      <c r="Q352" s="154" t="str">
        <f t="shared" si="36"/>
        <v>-</v>
      </c>
      <c r="R352" s="76" t="str">
        <f t="shared" si="37"/>
        <v>-</v>
      </c>
    </row>
    <row r="353" spans="1:18" ht="47.25" x14ac:dyDescent="0.25">
      <c r="A353" s="44" t="s">
        <v>540</v>
      </c>
      <c r="B353" s="51" t="s">
        <v>541</v>
      </c>
      <c r="C353" s="46" t="s">
        <v>665</v>
      </c>
      <c r="D353" s="74" t="s">
        <v>222</v>
      </c>
      <c r="E353" s="74" t="s">
        <v>222</v>
      </c>
      <c r="F353" s="74" t="s">
        <v>222</v>
      </c>
      <c r="G353" s="131" t="s">
        <v>222</v>
      </c>
      <c r="H353" s="74" t="s">
        <v>222</v>
      </c>
      <c r="I353" s="131" t="s">
        <v>222</v>
      </c>
      <c r="J353" s="74" t="s">
        <v>222</v>
      </c>
      <c r="K353" s="131" t="s">
        <v>222</v>
      </c>
      <c r="L353" s="74" t="s">
        <v>222</v>
      </c>
      <c r="M353" s="131" t="s">
        <v>222</v>
      </c>
      <c r="N353" s="74" t="s">
        <v>222</v>
      </c>
      <c r="O353" s="74" t="s">
        <v>222</v>
      </c>
      <c r="P353" s="76" t="s">
        <v>222</v>
      </c>
      <c r="Q353" s="154" t="str">
        <f t="shared" si="36"/>
        <v>-</v>
      </c>
      <c r="R353" s="76" t="str">
        <f t="shared" si="37"/>
        <v>-</v>
      </c>
    </row>
    <row r="354" spans="1:18" ht="31.5" x14ac:dyDescent="0.25">
      <c r="A354" s="44" t="s">
        <v>542</v>
      </c>
      <c r="B354" s="49" t="s">
        <v>543</v>
      </c>
      <c r="C354" s="68" t="s">
        <v>222</v>
      </c>
      <c r="D354" s="74" t="s">
        <v>222</v>
      </c>
      <c r="E354" s="74" t="s">
        <v>222</v>
      </c>
      <c r="F354" s="74" t="s">
        <v>222</v>
      </c>
      <c r="G354" s="131" t="s">
        <v>222</v>
      </c>
      <c r="H354" s="74" t="s">
        <v>222</v>
      </c>
      <c r="I354" s="131" t="s">
        <v>222</v>
      </c>
      <c r="J354" s="74" t="s">
        <v>222</v>
      </c>
      <c r="K354" s="131" t="s">
        <v>222</v>
      </c>
      <c r="L354" s="74" t="s">
        <v>222</v>
      </c>
      <c r="M354" s="131" t="s">
        <v>222</v>
      </c>
      <c r="N354" s="74" t="s">
        <v>222</v>
      </c>
      <c r="O354" s="74" t="s">
        <v>222</v>
      </c>
      <c r="P354" s="76" t="s">
        <v>222</v>
      </c>
      <c r="Q354" s="154" t="str">
        <f t="shared" si="36"/>
        <v>-</v>
      </c>
      <c r="R354" s="76" t="str">
        <f t="shared" si="37"/>
        <v>-</v>
      </c>
    </row>
    <row r="355" spans="1:18" ht="31.5" x14ac:dyDescent="0.25">
      <c r="A355" s="44" t="s">
        <v>544</v>
      </c>
      <c r="B355" s="51" t="s">
        <v>545</v>
      </c>
      <c r="C355" s="46" t="s">
        <v>480</v>
      </c>
      <c r="D355" s="74" t="s">
        <v>222</v>
      </c>
      <c r="E355" s="74" t="s">
        <v>222</v>
      </c>
      <c r="F355" s="74" t="s">
        <v>222</v>
      </c>
      <c r="G355" s="131" t="s">
        <v>222</v>
      </c>
      <c r="H355" s="74" t="s">
        <v>222</v>
      </c>
      <c r="I355" s="131" t="s">
        <v>222</v>
      </c>
      <c r="J355" s="74" t="s">
        <v>222</v>
      </c>
      <c r="K355" s="131" t="s">
        <v>222</v>
      </c>
      <c r="L355" s="74" t="s">
        <v>222</v>
      </c>
      <c r="M355" s="131" t="s">
        <v>222</v>
      </c>
      <c r="N355" s="74" t="s">
        <v>222</v>
      </c>
      <c r="O355" s="74" t="s">
        <v>222</v>
      </c>
      <c r="P355" s="76" t="s">
        <v>222</v>
      </c>
      <c r="Q355" s="154" t="str">
        <f t="shared" si="36"/>
        <v>-</v>
      </c>
      <c r="R355" s="76" t="str">
        <f t="shared" si="37"/>
        <v>-</v>
      </c>
    </row>
    <row r="356" spans="1:18" ht="63" x14ac:dyDescent="0.25">
      <c r="A356" s="44" t="s">
        <v>546</v>
      </c>
      <c r="B356" s="50" t="s">
        <v>547</v>
      </c>
      <c r="C356" s="46" t="s">
        <v>480</v>
      </c>
      <c r="D356" s="74" t="s">
        <v>222</v>
      </c>
      <c r="E356" s="74" t="s">
        <v>222</v>
      </c>
      <c r="F356" s="74" t="s">
        <v>222</v>
      </c>
      <c r="G356" s="131" t="s">
        <v>222</v>
      </c>
      <c r="H356" s="74" t="s">
        <v>222</v>
      </c>
      <c r="I356" s="131" t="s">
        <v>222</v>
      </c>
      <c r="J356" s="74" t="s">
        <v>222</v>
      </c>
      <c r="K356" s="131" t="s">
        <v>222</v>
      </c>
      <c r="L356" s="74" t="s">
        <v>222</v>
      </c>
      <c r="M356" s="131" t="s">
        <v>222</v>
      </c>
      <c r="N356" s="74" t="s">
        <v>222</v>
      </c>
      <c r="O356" s="74" t="s">
        <v>222</v>
      </c>
      <c r="P356" s="76" t="s">
        <v>222</v>
      </c>
      <c r="Q356" s="154" t="str">
        <f t="shared" si="36"/>
        <v>-</v>
      </c>
      <c r="R356" s="76" t="str">
        <f t="shared" si="37"/>
        <v>-</v>
      </c>
    </row>
    <row r="357" spans="1:18" ht="78.75" x14ac:dyDescent="0.25">
      <c r="A357" s="44" t="s">
        <v>548</v>
      </c>
      <c r="B357" s="50" t="s">
        <v>549</v>
      </c>
      <c r="C357" s="46" t="s">
        <v>480</v>
      </c>
      <c r="D357" s="74" t="s">
        <v>222</v>
      </c>
      <c r="E357" s="74" t="s">
        <v>222</v>
      </c>
      <c r="F357" s="74" t="s">
        <v>222</v>
      </c>
      <c r="G357" s="131" t="s">
        <v>222</v>
      </c>
      <c r="H357" s="74" t="s">
        <v>222</v>
      </c>
      <c r="I357" s="131" t="s">
        <v>222</v>
      </c>
      <c r="J357" s="74" t="s">
        <v>222</v>
      </c>
      <c r="K357" s="131" t="s">
        <v>222</v>
      </c>
      <c r="L357" s="74" t="s">
        <v>222</v>
      </c>
      <c r="M357" s="131" t="s">
        <v>222</v>
      </c>
      <c r="N357" s="74" t="s">
        <v>222</v>
      </c>
      <c r="O357" s="74" t="s">
        <v>222</v>
      </c>
      <c r="P357" s="76" t="s">
        <v>222</v>
      </c>
      <c r="Q357" s="154" t="str">
        <f t="shared" si="36"/>
        <v>-</v>
      </c>
      <c r="R357" s="76" t="str">
        <f t="shared" si="37"/>
        <v>-</v>
      </c>
    </row>
    <row r="358" spans="1:18" ht="31.5" x14ac:dyDescent="0.25">
      <c r="A358" s="44" t="s">
        <v>550</v>
      </c>
      <c r="B358" s="50" t="s">
        <v>551</v>
      </c>
      <c r="C358" s="46" t="s">
        <v>480</v>
      </c>
      <c r="D358" s="74" t="s">
        <v>222</v>
      </c>
      <c r="E358" s="74" t="s">
        <v>222</v>
      </c>
      <c r="F358" s="74" t="s">
        <v>222</v>
      </c>
      <c r="G358" s="131" t="s">
        <v>222</v>
      </c>
      <c r="H358" s="74" t="s">
        <v>222</v>
      </c>
      <c r="I358" s="131" t="s">
        <v>222</v>
      </c>
      <c r="J358" s="74" t="s">
        <v>222</v>
      </c>
      <c r="K358" s="131" t="s">
        <v>222</v>
      </c>
      <c r="L358" s="74" t="s">
        <v>222</v>
      </c>
      <c r="M358" s="131" t="s">
        <v>222</v>
      </c>
      <c r="N358" s="74" t="s">
        <v>222</v>
      </c>
      <c r="O358" s="74" t="s">
        <v>222</v>
      </c>
      <c r="P358" s="76" t="s">
        <v>222</v>
      </c>
      <c r="Q358" s="154" t="str">
        <f t="shared" si="36"/>
        <v>-</v>
      </c>
      <c r="R358" s="76" t="str">
        <f t="shared" si="37"/>
        <v>-</v>
      </c>
    </row>
    <row r="359" spans="1:18" ht="31.5" x14ac:dyDescent="0.25">
      <c r="A359" s="44" t="s">
        <v>552</v>
      </c>
      <c r="B359" s="51" t="s">
        <v>553</v>
      </c>
      <c r="C359" s="46" t="s">
        <v>682</v>
      </c>
      <c r="D359" s="74" t="s">
        <v>222</v>
      </c>
      <c r="E359" s="74" t="s">
        <v>222</v>
      </c>
      <c r="F359" s="74" t="s">
        <v>222</v>
      </c>
      <c r="G359" s="131" t="s">
        <v>222</v>
      </c>
      <c r="H359" s="74" t="s">
        <v>222</v>
      </c>
      <c r="I359" s="131" t="s">
        <v>222</v>
      </c>
      <c r="J359" s="74" t="s">
        <v>222</v>
      </c>
      <c r="K359" s="131" t="s">
        <v>222</v>
      </c>
      <c r="L359" s="74" t="s">
        <v>222</v>
      </c>
      <c r="M359" s="131" t="s">
        <v>222</v>
      </c>
      <c r="N359" s="74" t="s">
        <v>222</v>
      </c>
      <c r="O359" s="74" t="s">
        <v>222</v>
      </c>
      <c r="P359" s="76" t="s">
        <v>222</v>
      </c>
      <c r="Q359" s="154" t="str">
        <f t="shared" si="36"/>
        <v>-</v>
      </c>
      <c r="R359" s="76" t="str">
        <f t="shared" si="37"/>
        <v>-</v>
      </c>
    </row>
    <row r="360" spans="1:18" ht="47.25" x14ac:dyDescent="0.25">
      <c r="A360" s="44" t="s">
        <v>554</v>
      </c>
      <c r="B360" s="50" t="s">
        <v>555</v>
      </c>
      <c r="C360" s="46" t="s">
        <v>682</v>
      </c>
      <c r="D360" s="74" t="s">
        <v>222</v>
      </c>
      <c r="E360" s="74" t="s">
        <v>222</v>
      </c>
      <c r="F360" s="74" t="s">
        <v>222</v>
      </c>
      <c r="G360" s="131" t="s">
        <v>222</v>
      </c>
      <c r="H360" s="74" t="s">
        <v>222</v>
      </c>
      <c r="I360" s="131" t="s">
        <v>222</v>
      </c>
      <c r="J360" s="74" t="s">
        <v>222</v>
      </c>
      <c r="K360" s="131" t="s">
        <v>222</v>
      </c>
      <c r="L360" s="74" t="s">
        <v>222</v>
      </c>
      <c r="M360" s="131" t="s">
        <v>222</v>
      </c>
      <c r="N360" s="74" t="s">
        <v>222</v>
      </c>
      <c r="O360" s="74" t="s">
        <v>222</v>
      </c>
      <c r="P360" s="76" t="s">
        <v>222</v>
      </c>
      <c r="Q360" s="154" t="str">
        <f t="shared" si="36"/>
        <v>-</v>
      </c>
      <c r="R360" s="76" t="str">
        <f t="shared" si="37"/>
        <v>-</v>
      </c>
    </row>
    <row r="361" spans="1:18" ht="31.5" x14ac:dyDescent="0.25">
      <c r="A361" s="44" t="s">
        <v>556</v>
      </c>
      <c r="B361" s="50" t="s">
        <v>557</v>
      </c>
      <c r="C361" s="46" t="s">
        <v>682</v>
      </c>
      <c r="D361" s="74" t="s">
        <v>222</v>
      </c>
      <c r="E361" s="74" t="s">
        <v>222</v>
      </c>
      <c r="F361" s="74" t="s">
        <v>222</v>
      </c>
      <c r="G361" s="131" t="s">
        <v>222</v>
      </c>
      <c r="H361" s="74" t="s">
        <v>222</v>
      </c>
      <c r="I361" s="131" t="s">
        <v>222</v>
      </c>
      <c r="J361" s="74" t="s">
        <v>222</v>
      </c>
      <c r="K361" s="131" t="s">
        <v>222</v>
      </c>
      <c r="L361" s="74" t="s">
        <v>222</v>
      </c>
      <c r="M361" s="131" t="s">
        <v>222</v>
      </c>
      <c r="N361" s="74" t="s">
        <v>222</v>
      </c>
      <c r="O361" s="74" t="s">
        <v>222</v>
      </c>
      <c r="P361" s="76" t="s">
        <v>222</v>
      </c>
      <c r="Q361" s="154" t="str">
        <f t="shared" si="36"/>
        <v>-</v>
      </c>
      <c r="R361" s="76" t="str">
        <f t="shared" si="37"/>
        <v>-</v>
      </c>
    </row>
    <row r="362" spans="1:18" ht="31.5" x14ac:dyDescent="0.25">
      <c r="A362" s="44" t="s">
        <v>558</v>
      </c>
      <c r="B362" s="51" t="s">
        <v>559</v>
      </c>
      <c r="C362" s="46" t="s">
        <v>665</v>
      </c>
      <c r="D362" s="74" t="s">
        <v>222</v>
      </c>
      <c r="E362" s="74" t="s">
        <v>222</v>
      </c>
      <c r="F362" s="74" t="s">
        <v>222</v>
      </c>
      <c r="G362" s="131" t="s">
        <v>222</v>
      </c>
      <c r="H362" s="74" t="s">
        <v>222</v>
      </c>
      <c r="I362" s="131" t="s">
        <v>222</v>
      </c>
      <c r="J362" s="74" t="s">
        <v>222</v>
      </c>
      <c r="K362" s="131" t="s">
        <v>222</v>
      </c>
      <c r="L362" s="74" t="s">
        <v>222</v>
      </c>
      <c r="M362" s="131" t="s">
        <v>222</v>
      </c>
      <c r="N362" s="74" t="s">
        <v>222</v>
      </c>
      <c r="O362" s="74" t="s">
        <v>222</v>
      </c>
      <c r="P362" s="76" t="s">
        <v>222</v>
      </c>
      <c r="Q362" s="154" t="str">
        <f t="shared" si="36"/>
        <v>-</v>
      </c>
      <c r="R362" s="76" t="str">
        <f t="shared" si="37"/>
        <v>-</v>
      </c>
    </row>
    <row r="363" spans="1:18" x14ac:dyDescent="0.25">
      <c r="A363" s="44" t="s">
        <v>560</v>
      </c>
      <c r="B363" s="50" t="s">
        <v>686</v>
      </c>
      <c r="C363" s="46" t="s">
        <v>665</v>
      </c>
      <c r="D363" s="74" t="s">
        <v>222</v>
      </c>
      <c r="E363" s="74" t="s">
        <v>222</v>
      </c>
      <c r="F363" s="74" t="s">
        <v>222</v>
      </c>
      <c r="G363" s="131" t="s">
        <v>222</v>
      </c>
      <c r="H363" s="74" t="s">
        <v>222</v>
      </c>
      <c r="I363" s="131" t="s">
        <v>222</v>
      </c>
      <c r="J363" s="74" t="s">
        <v>222</v>
      </c>
      <c r="K363" s="131" t="s">
        <v>222</v>
      </c>
      <c r="L363" s="74" t="s">
        <v>222</v>
      </c>
      <c r="M363" s="131" t="s">
        <v>222</v>
      </c>
      <c r="N363" s="74" t="s">
        <v>222</v>
      </c>
      <c r="O363" s="74" t="s">
        <v>222</v>
      </c>
      <c r="P363" s="76" t="s">
        <v>222</v>
      </c>
      <c r="Q363" s="154" t="str">
        <f t="shared" si="36"/>
        <v>-</v>
      </c>
      <c r="R363" s="76" t="str">
        <f t="shared" si="37"/>
        <v>-</v>
      </c>
    </row>
    <row r="364" spans="1:18" x14ac:dyDescent="0.25">
      <c r="A364" s="44" t="s">
        <v>561</v>
      </c>
      <c r="B364" s="50" t="s">
        <v>45</v>
      </c>
      <c r="C364" s="46" t="s">
        <v>665</v>
      </c>
      <c r="D364" s="74" t="s">
        <v>222</v>
      </c>
      <c r="E364" s="74" t="s">
        <v>222</v>
      </c>
      <c r="F364" s="74" t="s">
        <v>222</v>
      </c>
      <c r="G364" s="131" t="s">
        <v>222</v>
      </c>
      <c r="H364" s="74" t="s">
        <v>222</v>
      </c>
      <c r="I364" s="131" t="s">
        <v>222</v>
      </c>
      <c r="J364" s="74" t="s">
        <v>222</v>
      </c>
      <c r="K364" s="131" t="s">
        <v>222</v>
      </c>
      <c r="L364" s="74" t="s">
        <v>222</v>
      </c>
      <c r="M364" s="131" t="s">
        <v>222</v>
      </c>
      <c r="N364" s="74" t="s">
        <v>222</v>
      </c>
      <c r="O364" s="74" t="s">
        <v>222</v>
      </c>
      <c r="P364" s="76" t="s">
        <v>222</v>
      </c>
      <c r="Q364" s="154" t="str">
        <f t="shared" si="36"/>
        <v>-</v>
      </c>
      <c r="R364" s="76" t="str">
        <f t="shared" si="37"/>
        <v>-</v>
      </c>
    </row>
    <row r="365" spans="1:18" ht="16.5" thickBot="1" x14ac:dyDescent="0.3">
      <c r="A365" s="58" t="s">
        <v>562</v>
      </c>
      <c r="B365" s="69" t="s">
        <v>563</v>
      </c>
      <c r="C365" s="60" t="s">
        <v>564</v>
      </c>
      <c r="D365" s="70">
        <v>1430</v>
      </c>
      <c r="E365" s="70">
        <v>0</v>
      </c>
      <c r="F365" s="70">
        <v>1372</v>
      </c>
      <c r="G365" s="70">
        <v>1383</v>
      </c>
      <c r="H365" s="70">
        <v>1369</v>
      </c>
      <c r="I365" s="70">
        <v>1379</v>
      </c>
      <c r="J365" s="70">
        <v>1366</v>
      </c>
      <c r="K365" s="70">
        <v>1375</v>
      </c>
      <c r="L365" s="70">
        <v>1363</v>
      </c>
      <c r="M365" s="70">
        <v>1375</v>
      </c>
      <c r="N365" s="70">
        <v>1360</v>
      </c>
      <c r="O365" s="70">
        <v>1357.006603081438</v>
      </c>
      <c r="P365" s="71" t="s">
        <v>222</v>
      </c>
      <c r="Q365" s="164">
        <f t="shared" ref="Q365" si="40">M365</f>
        <v>1375</v>
      </c>
      <c r="R365" s="71">
        <f t="shared" ref="R365" si="41">O365</f>
        <v>1357.006603081438</v>
      </c>
    </row>
    <row r="366" spans="1:18" s="24" customFormat="1" x14ac:dyDescent="0.25">
      <c r="A366" s="25"/>
      <c r="B366" s="26"/>
      <c r="C366" s="27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</row>
    <row r="367" spans="1:18" ht="19.5" thickBot="1" x14ac:dyDescent="0.35">
      <c r="A367" s="199" t="s">
        <v>696</v>
      </c>
      <c r="B367" s="199"/>
      <c r="C367" s="199"/>
      <c r="D367" s="199"/>
      <c r="E367" s="199"/>
      <c r="F367" s="199"/>
      <c r="G367" s="199"/>
      <c r="H367" s="199"/>
      <c r="I367" s="199"/>
      <c r="J367" s="199"/>
      <c r="K367" s="199"/>
      <c r="L367" s="199"/>
      <c r="M367" s="199"/>
      <c r="N367" s="199"/>
      <c r="O367" s="199"/>
      <c r="P367" s="199"/>
      <c r="Q367" s="199"/>
      <c r="R367" s="199"/>
    </row>
    <row r="368" spans="1:18" ht="36.75" customHeight="1" x14ac:dyDescent="0.25">
      <c r="A368" s="174" t="s">
        <v>7</v>
      </c>
      <c r="B368" s="176" t="s">
        <v>8</v>
      </c>
      <c r="C368" s="178" t="s">
        <v>9</v>
      </c>
      <c r="D368" s="150" t="str">
        <f>D17</f>
        <v>2019 год</v>
      </c>
      <c r="E368" s="151" t="str">
        <f t="shared" ref="E368:P368" si="42">E17</f>
        <v>2020 год</v>
      </c>
      <c r="F368" s="151" t="str">
        <f t="shared" si="42"/>
        <v>2021 год</v>
      </c>
      <c r="G368" s="186" t="str">
        <f t="shared" si="42"/>
        <v>2022 год</v>
      </c>
      <c r="H368" s="186">
        <f t="shared" si="42"/>
        <v>0</v>
      </c>
      <c r="I368" s="186" t="str">
        <f t="shared" si="42"/>
        <v>2023 год</v>
      </c>
      <c r="J368" s="186">
        <f t="shared" si="42"/>
        <v>0</v>
      </c>
      <c r="K368" s="186" t="str">
        <f t="shared" si="42"/>
        <v>2024 год</v>
      </c>
      <c r="L368" s="186">
        <f t="shared" si="42"/>
        <v>0</v>
      </c>
      <c r="M368" s="186" t="str">
        <f t="shared" si="42"/>
        <v>2025 год</v>
      </c>
      <c r="N368" s="186">
        <f t="shared" si="42"/>
        <v>0</v>
      </c>
      <c r="O368" s="186" t="str">
        <f t="shared" si="42"/>
        <v>2026 год</v>
      </c>
      <c r="P368" s="186">
        <f t="shared" si="42"/>
        <v>0</v>
      </c>
      <c r="Q368" s="176" t="s">
        <v>14</v>
      </c>
      <c r="R368" s="178"/>
    </row>
    <row r="369" spans="1:18" ht="48" thickBot="1" x14ac:dyDescent="0.3">
      <c r="A369" s="175"/>
      <c r="B369" s="177"/>
      <c r="C369" s="179"/>
      <c r="D369" s="7" t="str">
        <f>D18</f>
        <v>Факт</v>
      </c>
      <c r="E369" s="152" t="str">
        <f t="shared" ref="E369:P369" si="43">E18</f>
        <v>Факт</v>
      </c>
      <c r="F369" s="152" t="str">
        <f t="shared" si="43"/>
        <v>Прогноз</v>
      </c>
      <c r="G369" s="152" t="str">
        <f t="shared" si="43"/>
        <v>Утвержденный план</v>
      </c>
      <c r="H369" s="152" t="str">
        <f t="shared" si="43"/>
        <v>Предложение по корректировке утвержденного плана</v>
      </c>
      <c r="I369" s="152" t="str">
        <f t="shared" si="43"/>
        <v>Утвержденный план</v>
      </c>
      <c r="J369" s="152" t="str">
        <f t="shared" si="43"/>
        <v>Предложение по корректировке утвержденного плана</v>
      </c>
      <c r="K369" s="152" t="str">
        <f t="shared" si="43"/>
        <v>Утвержденный план</v>
      </c>
      <c r="L369" s="152" t="str">
        <f t="shared" si="43"/>
        <v>Предложение по корректировке утвержденного плана</v>
      </c>
      <c r="M369" s="152" t="str">
        <f t="shared" si="43"/>
        <v>Утвержденный план</v>
      </c>
      <c r="N369" s="152" t="str">
        <f t="shared" si="43"/>
        <v>Предложение по корректировке утвержденного плана</v>
      </c>
      <c r="O369" s="152" t="str">
        <f t="shared" si="43"/>
        <v>План</v>
      </c>
      <c r="P369" s="152" t="str">
        <f t="shared" si="43"/>
        <v>Предложение по корректировке утвержденного плана</v>
      </c>
      <c r="Q369" s="8" t="s">
        <v>16</v>
      </c>
      <c r="R369" s="9" t="s">
        <v>17</v>
      </c>
    </row>
    <row r="370" spans="1:18" ht="16.5" thickBot="1" x14ac:dyDescent="0.3">
      <c r="A370" s="10">
        <v>1</v>
      </c>
      <c r="B370" s="11">
        <v>2</v>
      </c>
      <c r="C370" s="12">
        <v>3</v>
      </c>
      <c r="D370" s="13">
        <v>12</v>
      </c>
      <c r="E370" s="13">
        <v>14</v>
      </c>
      <c r="F370" s="13">
        <v>16</v>
      </c>
      <c r="G370" s="13">
        <v>17</v>
      </c>
      <c r="H370" s="13">
        <v>18</v>
      </c>
      <c r="I370" s="13">
        <v>19</v>
      </c>
      <c r="J370" s="13">
        <v>20</v>
      </c>
      <c r="K370" s="13">
        <v>21</v>
      </c>
      <c r="L370" s="13">
        <v>22</v>
      </c>
      <c r="M370" s="13">
        <v>23</v>
      </c>
      <c r="N370" s="13">
        <v>24</v>
      </c>
      <c r="O370" s="13">
        <v>23</v>
      </c>
      <c r="P370" s="13">
        <v>24</v>
      </c>
      <c r="Q370" s="11">
        <v>25</v>
      </c>
      <c r="R370" s="12">
        <v>26</v>
      </c>
    </row>
    <row r="371" spans="1:18" ht="31.5" customHeight="1" x14ac:dyDescent="0.25">
      <c r="A371" s="187" t="s">
        <v>695</v>
      </c>
      <c r="B371" s="188"/>
      <c r="C371" s="29" t="s">
        <v>20</v>
      </c>
      <c r="D371" s="122">
        <v>337.90692799999994</v>
      </c>
      <c r="E371" s="122">
        <v>227.838549</v>
      </c>
      <c r="F371" s="122">
        <v>314.558109</v>
      </c>
      <c r="G371" s="129">
        <v>302.63462599999997</v>
      </c>
      <c r="H371" s="122">
        <v>302.63462700000002</v>
      </c>
      <c r="I371" s="129">
        <v>608.00995899999998</v>
      </c>
      <c r="J371" s="122">
        <v>608.00995899999998</v>
      </c>
      <c r="K371" s="129">
        <v>638.12946299999999</v>
      </c>
      <c r="L371" s="122">
        <v>638.12946999999997</v>
      </c>
      <c r="M371" s="129">
        <v>529.978701</v>
      </c>
      <c r="N371" s="122">
        <v>529.9787080000001</v>
      </c>
      <c r="O371" s="122">
        <v>529.778774</v>
      </c>
      <c r="P371" s="122" t="s">
        <v>222</v>
      </c>
      <c r="Q371" s="30">
        <f t="shared" ref="Q371:Q434" si="44">IFERROR(G371+I371+K371+M371,"-")</f>
        <v>2078.7527490000002</v>
      </c>
      <c r="R371" s="31">
        <f t="shared" ref="R371:R434" si="45">IFERROR(H371+J371+L371+N371+O371,"-")</f>
        <v>2608.5315379999997</v>
      </c>
    </row>
    <row r="372" spans="1:18" x14ac:dyDescent="0.25">
      <c r="A372" s="32" t="s">
        <v>19</v>
      </c>
      <c r="B372" s="33" t="s">
        <v>565</v>
      </c>
      <c r="C372" s="34" t="s">
        <v>20</v>
      </c>
      <c r="D372" s="123">
        <v>337.90692799999994</v>
      </c>
      <c r="E372" s="123">
        <v>227.838549</v>
      </c>
      <c r="F372" s="123">
        <v>314.558109</v>
      </c>
      <c r="G372" s="116">
        <v>302.63462599999997</v>
      </c>
      <c r="H372" s="123">
        <v>302.63462700000002</v>
      </c>
      <c r="I372" s="116">
        <v>358.12895900000001</v>
      </c>
      <c r="J372" s="123">
        <v>358.12895900000001</v>
      </c>
      <c r="K372" s="116">
        <v>370.698463</v>
      </c>
      <c r="L372" s="123">
        <v>370.69846999999999</v>
      </c>
      <c r="M372" s="116">
        <v>359.36854399999993</v>
      </c>
      <c r="N372" s="123">
        <v>359.36855100000002</v>
      </c>
      <c r="O372" s="123">
        <v>397.59455300000002</v>
      </c>
      <c r="P372" s="123" t="s">
        <v>222</v>
      </c>
      <c r="Q372" s="35">
        <f t="shared" si="44"/>
        <v>1390.8305919999998</v>
      </c>
      <c r="R372" s="36">
        <f t="shared" si="45"/>
        <v>1788.4251600000002</v>
      </c>
    </row>
    <row r="373" spans="1:18" x14ac:dyDescent="0.25">
      <c r="A373" s="14" t="s">
        <v>21</v>
      </c>
      <c r="B373" s="16" t="s">
        <v>566</v>
      </c>
      <c r="C373" s="15" t="s">
        <v>20</v>
      </c>
      <c r="D373" s="123">
        <v>66.825546000000003</v>
      </c>
      <c r="E373" s="123">
        <v>11.85534</v>
      </c>
      <c r="F373" s="123">
        <v>7.6475269999999993</v>
      </c>
      <c r="G373" s="118">
        <v>0</v>
      </c>
      <c r="H373" s="123">
        <v>0</v>
      </c>
      <c r="I373" s="118">
        <v>0</v>
      </c>
      <c r="J373" s="123">
        <v>0</v>
      </c>
      <c r="K373" s="118">
        <v>0</v>
      </c>
      <c r="L373" s="123">
        <v>0</v>
      </c>
      <c r="M373" s="118">
        <v>0</v>
      </c>
      <c r="N373" s="123">
        <v>0</v>
      </c>
      <c r="O373" s="123">
        <v>0</v>
      </c>
      <c r="P373" s="123" t="s">
        <v>222</v>
      </c>
      <c r="Q373" s="22">
        <f t="shared" si="44"/>
        <v>0</v>
      </c>
      <c r="R373" s="23">
        <f t="shared" si="45"/>
        <v>0</v>
      </c>
    </row>
    <row r="374" spans="1:18" ht="31.5" x14ac:dyDescent="0.25">
      <c r="A374" s="14" t="s">
        <v>22</v>
      </c>
      <c r="B374" s="17" t="s">
        <v>567</v>
      </c>
      <c r="C374" s="15" t="s">
        <v>20</v>
      </c>
      <c r="D374" s="123">
        <v>21.591283000000001</v>
      </c>
      <c r="E374" s="123">
        <v>8.012734</v>
      </c>
      <c r="F374" s="123">
        <v>3.9473939999999996</v>
      </c>
      <c r="G374" s="118">
        <v>0</v>
      </c>
      <c r="H374" s="123">
        <v>0</v>
      </c>
      <c r="I374" s="118">
        <v>0</v>
      </c>
      <c r="J374" s="123">
        <v>0</v>
      </c>
      <c r="K374" s="118">
        <v>0</v>
      </c>
      <c r="L374" s="123">
        <v>0</v>
      </c>
      <c r="M374" s="118">
        <v>0</v>
      </c>
      <c r="N374" s="123">
        <v>0</v>
      </c>
      <c r="O374" s="123">
        <v>0</v>
      </c>
      <c r="P374" s="123" t="s">
        <v>222</v>
      </c>
      <c r="Q374" s="22">
        <f t="shared" si="44"/>
        <v>0</v>
      </c>
      <c r="R374" s="23">
        <f t="shared" si="45"/>
        <v>0</v>
      </c>
    </row>
    <row r="375" spans="1:18" ht="31.5" x14ac:dyDescent="0.25">
      <c r="A375" s="14" t="s">
        <v>568</v>
      </c>
      <c r="B375" s="18" t="s">
        <v>569</v>
      </c>
      <c r="C375" s="15" t="s">
        <v>20</v>
      </c>
      <c r="D375" s="123">
        <v>0</v>
      </c>
      <c r="E375" s="123">
        <v>0</v>
      </c>
      <c r="F375" s="123">
        <v>0</v>
      </c>
      <c r="G375" s="118">
        <v>0</v>
      </c>
      <c r="H375" s="123">
        <v>0</v>
      </c>
      <c r="I375" s="118">
        <v>0</v>
      </c>
      <c r="J375" s="123">
        <v>0</v>
      </c>
      <c r="K375" s="118">
        <v>0</v>
      </c>
      <c r="L375" s="123">
        <v>0</v>
      </c>
      <c r="M375" s="118">
        <v>0</v>
      </c>
      <c r="N375" s="123">
        <v>0</v>
      </c>
      <c r="O375" s="123">
        <v>0</v>
      </c>
      <c r="P375" s="123" t="s">
        <v>222</v>
      </c>
      <c r="Q375" s="22">
        <f t="shared" si="44"/>
        <v>0</v>
      </c>
      <c r="R375" s="23">
        <f t="shared" si="45"/>
        <v>0</v>
      </c>
    </row>
    <row r="376" spans="1:18" ht="31.5" x14ac:dyDescent="0.25">
      <c r="A376" s="14" t="s">
        <v>570</v>
      </c>
      <c r="B376" s="19" t="s">
        <v>23</v>
      </c>
      <c r="C376" s="15" t="s">
        <v>20</v>
      </c>
      <c r="D376" s="123">
        <v>0</v>
      </c>
      <c r="E376" s="123">
        <v>0</v>
      </c>
      <c r="F376" s="123">
        <v>0</v>
      </c>
      <c r="G376" s="118">
        <v>0</v>
      </c>
      <c r="H376" s="123">
        <v>0</v>
      </c>
      <c r="I376" s="118">
        <v>0</v>
      </c>
      <c r="J376" s="123">
        <v>0</v>
      </c>
      <c r="K376" s="118">
        <v>0</v>
      </c>
      <c r="L376" s="123">
        <v>0</v>
      </c>
      <c r="M376" s="118">
        <v>0</v>
      </c>
      <c r="N376" s="123">
        <v>0</v>
      </c>
      <c r="O376" s="123">
        <v>0</v>
      </c>
      <c r="P376" s="123" t="s">
        <v>222</v>
      </c>
      <c r="Q376" s="22">
        <f t="shared" si="44"/>
        <v>0</v>
      </c>
      <c r="R376" s="23">
        <f t="shared" si="45"/>
        <v>0</v>
      </c>
    </row>
    <row r="377" spans="1:18" ht="47.25" x14ac:dyDescent="0.25">
      <c r="A377" s="14" t="s">
        <v>571</v>
      </c>
      <c r="B377" s="19" t="s">
        <v>25</v>
      </c>
      <c r="C377" s="15" t="s">
        <v>20</v>
      </c>
      <c r="D377" s="123">
        <v>0</v>
      </c>
      <c r="E377" s="123">
        <v>0</v>
      </c>
      <c r="F377" s="123">
        <v>0</v>
      </c>
      <c r="G377" s="118">
        <v>0</v>
      </c>
      <c r="H377" s="123">
        <v>0</v>
      </c>
      <c r="I377" s="118">
        <v>0</v>
      </c>
      <c r="J377" s="123">
        <v>0</v>
      </c>
      <c r="K377" s="118">
        <v>0</v>
      </c>
      <c r="L377" s="123">
        <v>0</v>
      </c>
      <c r="M377" s="118">
        <v>0</v>
      </c>
      <c r="N377" s="123">
        <v>0</v>
      </c>
      <c r="O377" s="123">
        <v>0</v>
      </c>
      <c r="P377" s="123" t="s">
        <v>222</v>
      </c>
      <c r="Q377" s="22">
        <f t="shared" si="44"/>
        <v>0</v>
      </c>
      <c r="R377" s="23">
        <f t="shared" si="45"/>
        <v>0</v>
      </c>
    </row>
    <row r="378" spans="1:18" ht="47.25" x14ac:dyDescent="0.25">
      <c r="A378" s="14" t="s">
        <v>572</v>
      </c>
      <c r="B378" s="19" t="s">
        <v>27</v>
      </c>
      <c r="C378" s="15" t="s">
        <v>20</v>
      </c>
      <c r="D378" s="123">
        <v>0</v>
      </c>
      <c r="E378" s="123">
        <v>0</v>
      </c>
      <c r="F378" s="123">
        <v>0</v>
      </c>
      <c r="G378" s="118">
        <v>0</v>
      </c>
      <c r="H378" s="123">
        <v>0</v>
      </c>
      <c r="I378" s="118">
        <v>0</v>
      </c>
      <c r="J378" s="123">
        <v>0</v>
      </c>
      <c r="K378" s="118">
        <v>0</v>
      </c>
      <c r="L378" s="123">
        <v>0</v>
      </c>
      <c r="M378" s="118">
        <v>0</v>
      </c>
      <c r="N378" s="123">
        <v>0</v>
      </c>
      <c r="O378" s="123">
        <v>0</v>
      </c>
      <c r="P378" s="123" t="s">
        <v>222</v>
      </c>
      <c r="Q378" s="22">
        <f t="shared" si="44"/>
        <v>0</v>
      </c>
      <c r="R378" s="23">
        <f t="shared" si="45"/>
        <v>0</v>
      </c>
    </row>
    <row r="379" spans="1:18" ht="31.5" x14ac:dyDescent="0.25">
      <c r="A379" s="14" t="s">
        <v>573</v>
      </c>
      <c r="B379" s="18" t="s">
        <v>574</v>
      </c>
      <c r="C379" s="15" t="s">
        <v>20</v>
      </c>
      <c r="D379" s="123">
        <v>0</v>
      </c>
      <c r="E379" s="123">
        <v>0</v>
      </c>
      <c r="F379" s="123">
        <v>0</v>
      </c>
      <c r="G379" s="118">
        <v>0</v>
      </c>
      <c r="H379" s="123">
        <v>0</v>
      </c>
      <c r="I379" s="118">
        <v>0</v>
      </c>
      <c r="J379" s="123">
        <v>0</v>
      </c>
      <c r="K379" s="118">
        <v>0</v>
      </c>
      <c r="L379" s="123">
        <v>0</v>
      </c>
      <c r="M379" s="118">
        <v>0</v>
      </c>
      <c r="N379" s="123">
        <v>0</v>
      </c>
      <c r="O379" s="123">
        <v>0</v>
      </c>
      <c r="P379" s="123" t="s">
        <v>222</v>
      </c>
      <c r="Q379" s="22">
        <f t="shared" si="44"/>
        <v>0</v>
      </c>
      <c r="R379" s="23">
        <f t="shared" si="45"/>
        <v>0</v>
      </c>
    </row>
    <row r="380" spans="1:18" x14ac:dyDescent="0.25">
      <c r="A380" s="14" t="s">
        <v>575</v>
      </c>
      <c r="B380" s="18" t="s">
        <v>576</v>
      </c>
      <c r="C380" s="15" t="s">
        <v>20</v>
      </c>
      <c r="D380" s="75">
        <v>0</v>
      </c>
      <c r="E380" s="123">
        <v>0</v>
      </c>
      <c r="F380" s="123">
        <v>0</v>
      </c>
      <c r="G380" s="118">
        <v>0</v>
      </c>
      <c r="H380" s="123">
        <v>0</v>
      </c>
      <c r="I380" s="118">
        <v>0</v>
      </c>
      <c r="J380" s="123">
        <v>0</v>
      </c>
      <c r="K380" s="118">
        <v>0</v>
      </c>
      <c r="L380" s="123">
        <v>0</v>
      </c>
      <c r="M380" s="118">
        <v>0</v>
      </c>
      <c r="N380" s="123">
        <v>0</v>
      </c>
      <c r="O380" s="123">
        <v>0</v>
      </c>
      <c r="P380" s="75" t="s">
        <v>222</v>
      </c>
      <c r="Q380" s="22">
        <f t="shared" si="44"/>
        <v>0</v>
      </c>
      <c r="R380" s="23">
        <f t="shared" si="45"/>
        <v>0</v>
      </c>
    </row>
    <row r="381" spans="1:18" ht="31.5" x14ac:dyDescent="0.25">
      <c r="A381" s="14" t="s">
        <v>577</v>
      </c>
      <c r="B381" s="18" t="s">
        <v>578</v>
      </c>
      <c r="C381" s="15" t="s">
        <v>20</v>
      </c>
      <c r="D381" s="123">
        <v>0</v>
      </c>
      <c r="E381" s="123">
        <v>0</v>
      </c>
      <c r="F381" s="123">
        <v>0</v>
      </c>
      <c r="G381" s="118">
        <v>0</v>
      </c>
      <c r="H381" s="123">
        <v>0</v>
      </c>
      <c r="I381" s="118">
        <v>0</v>
      </c>
      <c r="J381" s="123">
        <v>0</v>
      </c>
      <c r="K381" s="118">
        <v>0</v>
      </c>
      <c r="L381" s="123">
        <v>0</v>
      </c>
      <c r="M381" s="118">
        <v>0</v>
      </c>
      <c r="N381" s="123">
        <v>0</v>
      </c>
      <c r="O381" s="123">
        <v>0</v>
      </c>
      <c r="P381" s="123" t="s">
        <v>222</v>
      </c>
      <c r="Q381" s="22">
        <f t="shared" si="44"/>
        <v>0</v>
      </c>
      <c r="R381" s="23">
        <f t="shared" si="45"/>
        <v>0</v>
      </c>
    </row>
    <row r="382" spans="1:18" x14ac:dyDescent="0.25">
      <c r="A382" s="14" t="s">
        <v>579</v>
      </c>
      <c r="B382" s="18" t="s">
        <v>580</v>
      </c>
      <c r="C382" s="15" t="s">
        <v>20</v>
      </c>
      <c r="D382" s="123">
        <v>21.591283000000001</v>
      </c>
      <c r="E382" s="123">
        <v>8.012734</v>
      </c>
      <c r="F382" s="123">
        <v>3.9473939999999996</v>
      </c>
      <c r="G382" s="118">
        <v>0</v>
      </c>
      <c r="H382" s="123">
        <v>0</v>
      </c>
      <c r="I382" s="118">
        <v>0</v>
      </c>
      <c r="J382" s="123">
        <v>0</v>
      </c>
      <c r="K382" s="118">
        <v>0</v>
      </c>
      <c r="L382" s="123">
        <v>0</v>
      </c>
      <c r="M382" s="118">
        <v>0</v>
      </c>
      <c r="N382" s="123">
        <v>0</v>
      </c>
      <c r="O382" s="123">
        <v>0</v>
      </c>
      <c r="P382" s="123" t="s">
        <v>222</v>
      </c>
      <c r="Q382" s="22">
        <f t="shared" si="44"/>
        <v>0</v>
      </c>
      <c r="R382" s="23">
        <f t="shared" si="45"/>
        <v>0</v>
      </c>
    </row>
    <row r="383" spans="1:18" ht="31.5" x14ac:dyDescent="0.25">
      <c r="A383" s="14" t="s">
        <v>581</v>
      </c>
      <c r="B383" s="19" t="s">
        <v>582</v>
      </c>
      <c r="C383" s="15" t="s">
        <v>20</v>
      </c>
      <c r="D383" s="123">
        <v>0</v>
      </c>
      <c r="E383" s="123">
        <v>0</v>
      </c>
      <c r="F383" s="123">
        <v>0</v>
      </c>
      <c r="G383" s="118">
        <v>0</v>
      </c>
      <c r="H383" s="123">
        <v>0</v>
      </c>
      <c r="I383" s="118">
        <v>0</v>
      </c>
      <c r="J383" s="123">
        <v>0</v>
      </c>
      <c r="K383" s="118">
        <v>0</v>
      </c>
      <c r="L383" s="123">
        <v>0</v>
      </c>
      <c r="M383" s="118">
        <v>0</v>
      </c>
      <c r="N383" s="123">
        <v>0</v>
      </c>
      <c r="O383" s="123">
        <v>0</v>
      </c>
      <c r="P383" s="123" t="s">
        <v>222</v>
      </c>
      <c r="Q383" s="22">
        <f t="shared" si="44"/>
        <v>0</v>
      </c>
      <c r="R383" s="23">
        <f t="shared" si="45"/>
        <v>0</v>
      </c>
    </row>
    <row r="384" spans="1:18" x14ac:dyDescent="0.25">
      <c r="A384" s="14" t="s">
        <v>583</v>
      </c>
      <c r="B384" s="19" t="s">
        <v>584</v>
      </c>
      <c r="C384" s="15" t="s">
        <v>20</v>
      </c>
      <c r="D384" s="123">
        <v>0</v>
      </c>
      <c r="E384" s="123">
        <v>0</v>
      </c>
      <c r="F384" s="123">
        <v>0</v>
      </c>
      <c r="G384" s="118">
        <v>0</v>
      </c>
      <c r="H384" s="123">
        <v>0</v>
      </c>
      <c r="I384" s="118">
        <v>0</v>
      </c>
      <c r="J384" s="123">
        <v>0</v>
      </c>
      <c r="K384" s="118">
        <v>0</v>
      </c>
      <c r="L384" s="123">
        <v>0</v>
      </c>
      <c r="M384" s="118">
        <v>0</v>
      </c>
      <c r="N384" s="123">
        <v>0</v>
      </c>
      <c r="O384" s="123">
        <v>0</v>
      </c>
      <c r="P384" s="123" t="s">
        <v>222</v>
      </c>
      <c r="Q384" s="22">
        <f t="shared" si="44"/>
        <v>0</v>
      </c>
      <c r="R384" s="23">
        <f t="shared" si="45"/>
        <v>0</v>
      </c>
    </row>
    <row r="385" spans="1:18" x14ac:dyDescent="0.25">
      <c r="A385" s="14" t="s">
        <v>585</v>
      </c>
      <c r="B385" s="19" t="s">
        <v>586</v>
      </c>
      <c r="C385" s="15" t="s">
        <v>20</v>
      </c>
      <c r="D385" s="75">
        <v>21.591283000000001</v>
      </c>
      <c r="E385" s="123">
        <v>8.012734</v>
      </c>
      <c r="F385" s="123">
        <v>3.9473939999999996</v>
      </c>
      <c r="G385" s="118">
        <v>0</v>
      </c>
      <c r="H385" s="123">
        <v>0</v>
      </c>
      <c r="I385" s="118">
        <v>0</v>
      </c>
      <c r="J385" s="123">
        <v>0</v>
      </c>
      <c r="K385" s="118">
        <v>0</v>
      </c>
      <c r="L385" s="123">
        <v>0</v>
      </c>
      <c r="M385" s="118">
        <v>0</v>
      </c>
      <c r="N385" s="123">
        <v>0</v>
      </c>
      <c r="O385" s="123">
        <v>0</v>
      </c>
      <c r="P385" s="75" t="s">
        <v>222</v>
      </c>
      <c r="Q385" s="22">
        <f t="shared" si="44"/>
        <v>0</v>
      </c>
      <c r="R385" s="23">
        <f t="shared" si="45"/>
        <v>0</v>
      </c>
    </row>
    <row r="386" spans="1:18" x14ac:dyDescent="0.25">
      <c r="A386" s="14" t="s">
        <v>587</v>
      </c>
      <c r="B386" s="19" t="s">
        <v>584</v>
      </c>
      <c r="C386" s="15" t="s">
        <v>20</v>
      </c>
      <c r="D386" s="75">
        <v>0</v>
      </c>
      <c r="E386" s="123">
        <v>0</v>
      </c>
      <c r="F386" s="123">
        <v>0</v>
      </c>
      <c r="G386" s="118">
        <v>0</v>
      </c>
      <c r="H386" s="123">
        <v>0</v>
      </c>
      <c r="I386" s="118">
        <v>0</v>
      </c>
      <c r="J386" s="123">
        <v>0</v>
      </c>
      <c r="K386" s="118">
        <v>0</v>
      </c>
      <c r="L386" s="123">
        <v>0</v>
      </c>
      <c r="M386" s="118">
        <v>0</v>
      </c>
      <c r="N386" s="123">
        <v>0</v>
      </c>
      <c r="O386" s="123">
        <v>0</v>
      </c>
      <c r="P386" s="75" t="s">
        <v>222</v>
      </c>
      <c r="Q386" s="22">
        <f t="shared" si="44"/>
        <v>0</v>
      </c>
      <c r="R386" s="23">
        <f t="shared" si="45"/>
        <v>0</v>
      </c>
    </row>
    <row r="387" spans="1:18" x14ac:dyDescent="0.25">
      <c r="A387" s="14" t="s">
        <v>588</v>
      </c>
      <c r="B387" s="18" t="s">
        <v>589</v>
      </c>
      <c r="C387" s="15" t="s">
        <v>20</v>
      </c>
      <c r="D387" s="123">
        <v>0</v>
      </c>
      <c r="E387" s="123">
        <v>0</v>
      </c>
      <c r="F387" s="123">
        <v>0</v>
      </c>
      <c r="G387" s="118">
        <v>0</v>
      </c>
      <c r="H387" s="123">
        <v>0</v>
      </c>
      <c r="I387" s="118">
        <v>0</v>
      </c>
      <c r="J387" s="123">
        <v>0</v>
      </c>
      <c r="K387" s="118">
        <v>0</v>
      </c>
      <c r="L387" s="123">
        <v>0</v>
      </c>
      <c r="M387" s="118">
        <v>0</v>
      </c>
      <c r="N387" s="123">
        <v>0</v>
      </c>
      <c r="O387" s="123">
        <v>0</v>
      </c>
      <c r="P387" s="123" t="s">
        <v>222</v>
      </c>
      <c r="Q387" s="22">
        <f t="shared" si="44"/>
        <v>0</v>
      </c>
      <c r="R387" s="23">
        <f t="shared" si="45"/>
        <v>0</v>
      </c>
    </row>
    <row r="388" spans="1:18" x14ac:dyDescent="0.25">
      <c r="A388" s="14" t="s">
        <v>590</v>
      </c>
      <c r="B388" s="18" t="s">
        <v>406</v>
      </c>
      <c r="C388" s="15" t="s">
        <v>20</v>
      </c>
      <c r="D388" s="123">
        <v>0</v>
      </c>
      <c r="E388" s="123">
        <v>0</v>
      </c>
      <c r="F388" s="123">
        <v>0</v>
      </c>
      <c r="G388" s="118">
        <v>0</v>
      </c>
      <c r="H388" s="123">
        <v>0</v>
      </c>
      <c r="I388" s="118">
        <v>0</v>
      </c>
      <c r="J388" s="123">
        <v>0</v>
      </c>
      <c r="K388" s="118">
        <v>0</v>
      </c>
      <c r="L388" s="123">
        <v>0</v>
      </c>
      <c r="M388" s="118">
        <v>0</v>
      </c>
      <c r="N388" s="123">
        <v>0</v>
      </c>
      <c r="O388" s="123">
        <v>0</v>
      </c>
      <c r="P388" s="123" t="s">
        <v>222</v>
      </c>
      <c r="Q388" s="22">
        <f t="shared" si="44"/>
        <v>0</v>
      </c>
      <c r="R388" s="23">
        <f t="shared" si="45"/>
        <v>0</v>
      </c>
    </row>
    <row r="389" spans="1:18" ht="31.5" x14ac:dyDescent="0.25">
      <c r="A389" s="14" t="s">
        <v>591</v>
      </c>
      <c r="B389" s="18" t="s">
        <v>592</v>
      </c>
      <c r="C389" s="15" t="s">
        <v>20</v>
      </c>
      <c r="D389" s="123">
        <v>0</v>
      </c>
      <c r="E389" s="123">
        <v>0</v>
      </c>
      <c r="F389" s="123">
        <v>0</v>
      </c>
      <c r="G389" s="118">
        <v>0</v>
      </c>
      <c r="H389" s="123">
        <v>0</v>
      </c>
      <c r="I389" s="118">
        <v>0</v>
      </c>
      <c r="J389" s="123">
        <v>0</v>
      </c>
      <c r="K389" s="118">
        <v>0</v>
      </c>
      <c r="L389" s="123">
        <v>0</v>
      </c>
      <c r="M389" s="118">
        <v>0</v>
      </c>
      <c r="N389" s="123">
        <v>0</v>
      </c>
      <c r="O389" s="123">
        <v>0</v>
      </c>
      <c r="P389" s="123" t="s">
        <v>222</v>
      </c>
      <c r="Q389" s="22">
        <f t="shared" si="44"/>
        <v>0</v>
      </c>
      <c r="R389" s="23">
        <f t="shared" si="45"/>
        <v>0</v>
      </c>
    </row>
    <row r="390" spans="1:18" x14ac:dyDescent="0.25">
      <c r="A390" s="14" t="s">
        <v>593</v>
      </c>
      <c r="B390" s="19" t="s">
        <v>594</v>
      </c>
      <c r="C390" s="15" t="s">
        <v>20</v>
      </c>
      <c r="D390" s="123">
        <v>0</v>
      </c>
      <c r="E390" s="123">
        <v>0</v>
      </c>
      <c r="F390" s="123">
        <v>0</v>
      </c>
      <c r="G390" s="118">
        <v>0</v>
      </c>
      <c r="H390" s="123">
        <v>0</v>
      </c>
      <c r="I390" s="118">
        <v>0</v>
      </c>
      <c r="J390" s="123">
        <v>0</v>
      </c>
      <c r="K390" s="118">
        <v>0</v>
      </c>
      <c r="L390" s="123">
        <v>0</v>
      </c>
      <c r="M390" s="118">
        <v>0</v>
      </c>
      <c r="N390" s="123">
        <v>0</v>
      </c>
      <c r="O390" s="123">
        <v>0</v>
      </c>
      <c r="P390" s="123" t="s">
        <v>222</v>
      </c>
      <c r="Q390" s="22">
        <f t="shared" si="44"/>
        <v>0</v>
      </c>
      <c r="R390" s="23">
        <f t="shared" si="45"/>
        <v>0</v>
      </c>
    </row>
    <row r="391" spans="1:18" x14ac:dyDescent="0.25">
      <c r="A391" s="14" t="s">
        <v>595</v>
      </c>
      <c r="B391" s="37" t="s">
        <v>45</v>
      </c>
      <c r="C391" s="15" t="s">
        <v>20</v>
      </c>
      <c r="D391" s="123">
        <v>0</v>
      </c>
      <c r="E391" s="123">
        <v>0</v>
      </c>
      <c r="F391" s="123">
        <v>0</v>
      </c>
      <c r="G391" s="118">
        <v>0</v>
      </c>
      <c r="H391" s="123">
        <v>0</v>
      </c>
      <c r="I391" s="118">
        <v>0</v>
      </c>
      <c r="J391" s="123">
        <v>0</v>
      </c>
      <c r="K391" s="118">
        <v>0</v>
      </c>
      <c r="L391" s="123">
        <v>0</v>
      </c>
      <c r="M391" s="118">
        <v>0</v>
      </c>
      <c r="N391" s="123">
        <v>0</v>
      </c>
      <c r="O391" s="123">
        <v>0</v>
      </c>
      <c r="P391" s="123" t="s">
        <v>222</v>
      </c>
      <c r="Q391" s="22">
        <f t="shared" si="44"/>
        <v>0</v>
      </c>
      <c r="R391" s="23">
        <f t="shared" si="45"/>
        <v>0</v>
      </c>
    </row>
    <row r="392" spans="1:18" ht="31.5" x14ac:dyDescent="0.25">
      <c r="A392" s="14" t="s">
        <v>24</v>
      </c>
      <c r="B392" s="17" t="s">
        <v>596</v>
      </c>
      <c r="C392" s="15" t="s">
        <v>20</v>
      </c>
      <c r="D392" s="123">
        <v>0</v>
      </c>
      <c r="E392" s="123">
        <v>0</v>
      </c>
      <c r="F392" s="123">
        <v>0</v>
      </c>
      <c r="G392" s="118">
        <v>0</v>
      </c>
      <c r="H392" s="123">
        <v>0</v>
      </c>
      <c r="I392" s="118">
        <v>0</v>
      </c>
      <c r="J392" s="123">
        <v>0</v>
      </c>
      <c r="K392" s="118">
        <v>0</v>
      </c>
      <c r="L392" s="123">
        <v>0</v>
      </c>
      <c r="M392" s="118">
        <v>0</v>
      </c>
      <c r="N392" s="123">
        <v>0</v>
      </c>
      <c r="O392" s="123">
        <v>0</v>
      </c>
      <c r="P392" s="123" t="s">
        <v>222</v>
      </c>
      <c r="Q392" s="22">
        <f t="shared" si="44"/>
        <v>0</v>
      </c>
      <c r="R392" s="23">
        <f t="shared" si="45"/>
        <v>0</v>
      </c>
    </row>
    <row r="393" spans="1:18" ht="31.5" x14ac:dyDescent="0.25">
      <c r="A393" s="14" t="s">
        <v>597</v>
      </c>
      <c r="B393" s="18" t="s">
        <v>23</v>
      </c>
      <c r="C393" s="15" t="s">
        <v>20</v>
      </c>
      <c r="D393" s="123">
        <v>0</v>
      </c>
      <c r="E393" s="123">
        <v>0</v>
      </c>
      <c r="F393" s="123">
        <v>0</v>
      </c>
      <c r="G393" s="118">
        <v>0</v>
      </c>
      <c r="H393" s="123">
        <v>0</v>
      </c>
      <c r="I393" s="118">
        <v>0</v>
      </c>
      <c r="J393" s="123">
        <v>0</v>
      </c>
      <c r="K393" s="118">
        <v>0</v>
      </c>
      <c r="L393" s="123">
        <v>0</v>
      </c>
      <c r="M393" s="118">
        <v>0</v>
      </c>
      <c r="N393" s="123">
        <v>0</v>
      </c>
      <c r="O393" s="123">
        <v>0</v>
      </c>
      <c r="P393" s="123" t="s">
        <v>222</v>
      </c>
      <c r="Q393" s="22">
        <f t="shared" si="44"/>
        <v>0</v>
      </c>
      <c r="R393" s="23">
        <f t="shared" si="45"/>
        <v>0</v>
      </c>
    </row>
    <row r="394" spans="1:18" ht="31.5" x14ac:dyDescent="0.25">
      <c r="A394" s="14" t="s">
        <v>598</v>
      </c>
      <c r="B394" s="18" t="s">
        <v>25</v>
      </c>
      <c r="C394" s="15" t="s">
        <v>20</v>
      </c>
      <c r="D394" s="123">
        <v>0</v>
      </c>
      <c r="E394" s="123">
        <v>0</v>
      </c>
      <c r="F394" s="123">
        <v>0</v>
      </c>
      <c r="G394" s="118">
        <v>0</v>
      </c>
      <c r="H394" s="123">
        <v>0</v>
      </c>
      <c r="I394" s="118">
        <v>0</v>
      </c>
      <c r="J394" s="123">
        <v>0</v>
      </c>
      <c r="K394" s="118">
        <v>0</v>
      </c>
      <c r="L394" s="123">
        <v>0</v>
      </c>
      <c r="M394" s="118">
        <v>0</v>
      </c>
      <c r="N394" s="123">
        <v>0</v>
      </c>
      <c r="O394" s="123">
        <v>0</v>
      </c>
      <c r="P394" s="123" t="s">
        <v>222</v>
      </c>
      <c r="Q394" s="22">
        <f t="shared" si="44"/>
        <v>0</v>
      </c>
      <c r="R394" s="23">
        <f t="shared" si="45"/>
        <v>0</v>
      </c>
    </row>
    <row r="395" spans="1:18" ht="47.25" x14ac:dyDescent="0.25">
      <c r="A395" s="14" t="s">
        <v>599</v>
      </c>
      <c r="B395" s="18" t="s">
        <v>27</v>
      </c>
      <c r="C395" s="15" t="s">
        <v>20</v>
      </c>
      <c r="D395" s="123">
        <v>0</v>
      </c>
      <c r="E395" s="123">
        <v>0</v>
      </c>
      <c r="F395" s="123">
        <v>0</v>
      </c>
      <c r="G395" s="118">
        <v>0</v>
      </c>
      <c r="H395" s="123">
        <v>0</v>
      </c>
      <c r="I395" s="118">
        <v>0</v>
      </c>
      <c r="J395" s="123">
        <v>0</v>
      </c>
      <c r="K395" s="118">
        <v>0</v>
      </c>
      <c r="L395" s="123">
        <v>0</v>
      </c>
      <c r="M395" s="118">
        <v>0</v>
      </c>
      <c r="N395" s="123">
        <v>0</v>
      </c>
      <c r="O395" s="123">
        <v>0</v>
      </c>
      <c r="P395" s="123" t="s">
        <v>222</v>
      </c>
      <c r="Q395" s="22">
        <f t="shared" si="44"/>
        <v>0</v>
      </c>
      <c r="R395" s="23">
        <f t="shared" si="45"/>
        <v>0</v>
      </c>
    </row>
    <row r="396" spans="1:18" x14ac:dyDescent="0.25">
      <c r="A396" s="14" t="s">
        <v>26</v>
      </c>
      <c r="B396" s="17" t="s">
        <v>600</v>
      </c>
      <c r="C396" s="15" t="s">
        <v>20</v>
      </c>
      <c r="D396" s="75">
        <v>45.234262999999999</v>
      </c>
      <c r="E396" s="123">
        <v>3.8426060000000004</v>
      </c>
      <c r="F396" s="123">
        <v>3.7001329999999997</v>
      </c>
      <c r="G396" s="118">
        <v>0</v>
      </c>
      <c r="H396" s="123">
        <v>0</v>
      </c>
      <c r="I396" s="118">
        <v>0</v>
      </c>
      <c r="J396" s="123">
        <v>0</v>
      </c>
      <c r="K396" s="118">
        <v>0</v>
      </c>
      <c r="L396" s="123">
        <v>0</v>
      </c>
      <c r="M396" s="118">
        <v>0</v>
      </c>
      <c r="N396" s="123">
        <v>0</v>
      </c>
      <c r="O396" s="123">
        <v>0</v>
      </c>
      <c r="P396" s="75" t="s">
        <v>222</v>
      </c>
      <c r="Q396" s="22">
        <f t="shared" si="44"/>
        <v>0</v>
      </c>
      <c r="R396" s="23">
        <f t="shared" si="45"/>
        <v>0</v>
      </c>
    </row>
    <row r="397" spans="1:18" x14ac:dyDescent="0.25">
      <c r="A397" s="14" t="s">
        <v>28</v>
      </c>
      <c r="B397" s="16" t="s">
        <v>601</v>
      </c>
      <c r="C397" s="15" t="s">
        <v>20</v>
      </c>
      <c r="D397" s="123">
        <v>217.72666399999997</v>
      </c>
      <c r="E397" s="123">
        <v>181.17747</v>
      </c>
      <c r="F397" s="123">
        <v>254.52673999999999</v>
      </c>
      <c r="G397" s="118">
        <v>256.08958699999999</v>
      </c>
      <c r="H397" s="123">
        <v>256.08958699999999</v>
      </c>
      <c r="I397" s="118">
        <v>260.57986999999997</v>
      </c>
      <c r="J397" s="123">
        <v>260.57986999999997</v>
      </c>
      <c r="K397" s="118">
        <v>268.92988800000001</v>
      </c>
      <c r="L397" s="123">
        <v>268.92989</v>
      </c>
      <c r="M397" s="118">
        <v>274.30848499999996</v>
      </c>
      <c r="N397" s="123">
        <v>274.30849000000001</v>
      </c>
      <c r="O397" s="123">
        <v>312.73442599999998</v>
      </c>
      <c r="P397" s="123" t="s">
        <v>222</v>
      </c>
      <c r="Q397" s="22">
        <f t="shared" si="44"/>
        <v>1059.9078299999999</v>
      </c>
      <c r="R397" s="23">
        <f t="shared" si="45"/>
        <v>1372.642263</v>
      </c>
    </row>
    <row r="398" spans="1:18" ht="31.5" x14ac:dyDescent="0.25">
      <c r="A398" s="14" t="s">
        <v>602</v>
      </c>
      <c r="B398" s="17" t="s">
        <v>603</v>
      </c>
      <c r="C398" s="15" t="s">
        <v>20</v>
      </c>
      <c r="D398" s="123">
        <v>217.72666399999997</v>
      </c>
      <c r="E398" s="123">
        <v>181.17747</v>
      </c>
      <c r="F398" s="123">
        <v>254.52673999999999</v>
      </c>
      <c r="G398" s="118">
        <v>256.08958699999999</v>
      </c>
      <c r="H398" s="123">
        <v>256.08958699999999</v>
      </c>
      <c r="I398" s="118">
        <v>260.57986999999997</v>
      </c>
      <c r="J398" s="123">
        <v>260.57986999999997</v>
      </c>
      <c r="K398" s="118">
        <v>268.92988800000001</v>
      </c>
      <c r="L398" s="123">
        <v>268.92989</v>
      </c>
      <c r="M398" s="118">
        <v>274.30848499999996</v>
      </c>
      <c r="N398" s="123">
        <v>274.30849000000001</v>
      </c>
      <c r="O398" s="123">
        <v>312.73442599999998</v>
      </c>
      <c r="P398" s="123" t="s">
        <v>222</v>
      </c>
      <c r="Q398" s="22">
        <f t="shared" si="44"/>
        <v>1059.9078299999999</v>
      </c>
      <c r="R398" s="23">
        <f t="shared" si="45"/>
        <v>1372.642263</v>
      </c>
    </row>
    <row r="399" spans="1:18" ht="31.5" x14ac:dyDescent="0.25">
      <c r="A399" s="14" t="s">
        <v>604</v>
      </c>
      <c r="B399" s="18" t="s">
        <v>605</v>
      </c>
      <c r="C399" s="15" t="s">
        <v>20</v>
      </c>
      <c r="D399" s="123">
        <v>0</v>
      </c>
      <c r="E399" s="123">
        <v>0</v>
      </c>
      <c r="F399" s="123">
        <v>0</v>
      </c>
      <c r="G399" s="118">
        <v>0</v>
      </c>
      <c r="H399" s="123">
        <v>0</v>
      </c>
      <c r="I399" s="118">
        <v>0</v>
      </c>
      <c r="J399" s="123">
        <v>0</v>
      </c>
      <c r="K399" s="118">
        <v>0</v>
      </c>
      <c r="L399" s="123">
        <v>0</v>
      </c>
      <c r="M399" s="118">
        <v>0</v>
      </c>
      <c r="N399" s="123">
        <v>0</v>
      </c>
      <c r="O399" s="123">
        <v>0</v>
      </c>
      <c r="P399" s="123" t="s">
        <v>222</v>
      </c>
      <c r="Q399" s="22">
        <f t="shared" si="44"/>
        <v>0</v>
      </c>
      <c r="R399" s="23">
        <f t="shared" si="45"/>
        <v>0</v>
      </c>
    </row>
    <row r="400" spans="1:18" ht="31.5" x14ac:dyDescent="0.25">
      <c r="A400" s="14" t="s">
        <v>606</v>
      </c>
      <c r="B400" s="18" t="s">
        <v>23</v>
      </c>
      <c r="C400" s="15" t="s">
        <v>20</v>
      </c>
      <c r="D400" s="123">
        <v>0</v>
      </c>
      <c r="E400" s="123">
        <v>0</v>
      </c>
      <c r="F400" s="123">
        <v>0</v>
      </c>
      <c r="G400" s="118">
        <v>0</v>
      </c>
      <c r="H400" s="123">
        <v>0</v>
      </c>
      <c r="I400" s="118">
        <v>0</v>
      </c>
      <c r="J400" s="123">
        <v>0</v>
      </c>
      <c r="K400" s="118">
        <v>0</v>
      </c>
      <c r="L400" s="123">
        <v>0</v>
      </c>
      <c r="M400" s="118">
        <v>0</v>
      </c>
      <c r="N400" s="123">
        <v>0</v>
      </c>
      <c r="O400" s="123">
        <v>0</v>
      </c>
      <c r="P400" s="123" t="s">
        <v>222</v>
      </c>
      <c r="Q400" s="22">
        <f t="shared" si="44"/>
        <v>0</v>
      </c>
      <c r="R400" s="23">
        <f t="shared" si="45"/>
        <v>0</v>
      </c>
    </row>
    <row r="401" spans="1:18" ht="31.5" x14ac:dyDescent="0.25">
      <c r="A401" s="14" t="s">
        <v>607</v>
      </c>
      <c r="B401" s="18" t="s">
        <v>25</v>
      </c>
      <c r="C401" s="15" t="s">
        <v>20</v>
      </c>
      <c r="D401" s="123">
        <v>0</v>
      </c>
      <c r="E401" s="123">
        <v>0</v>
      </c>
      <c r="F401" s="123">
        <v>0</v>
      </c>
      <c r="G401" s="118">
        <v>0</v>
      </c>
      <c r="H401" s="123">
        <v>0</v>
      </c>
      <c r="I401" s="118">
        <v>0</v>
      </c>
      <c r="J401" s="123">
        <v>0</v>
      </c>
      <c r="K401" s="118">
        <v>0</v>
      </c>
      <c r="L401" s="123">
        <v>0</v>
      </c>
      <c r="M401" s="118">
        <v>0</v>
      </c>
      <c r="N401" s="123">
        <v>0</v>
      </c>
      <c r="O401" s="123">
        <v>0</v>
      </c>
      <c r="P401" s="123" t="s">
        <v>222</v>
      </c>
      <c r="Q401" s="22">
        <f t="shared" si="44"/>
        <v>0</v>
      </c>
      <c r="R401" s="23">
        <f t="shared" si="45"/>
        <v>0</v>
      </c>
    </row>
    <row r="402" spans="1:18" ht="47.25" x14ac:dyDescent="0.25">
      <c r="A402" s="14" t="s">
        <v>608</v>
      </c>
      <c r="B402" s="18" t="s">
        <v>27</v>
      </c>
      <c r="C402" s="15" t="s">
        <v>20</v>
      </c>
      <c r="D402" s="123">
        <v>0</v>
      </c>
      <c r="E402" s="123">
        <v>0</v>
      </c>
      <c r="F402" s="123">
        <v>0</v>
      </c>
      <c r="G402" s="118">
        <v>0</v>
      </c>
      <c r="H402" s="123">
        <v>0</v>
      </c>
      <c r="I402" s="118">
        <v>0</v>
      </c>
      <c r="J402" s="123">
        <v>0</v>
      </c>
      <c r="K402" s="118">
        <v>0</v>
      </c>
      <c r="L402" s="123">
        <v>0</v>
      </c>
      <c r="M402" s="118">
        <v>0</v>
      </c>
      <c r="N402" s="123">
        <v>0</v>
      </c>
      <c r="O402" s="123">
        <v>0</v>
      </c>
      <c r="P402" s="123" t="s">
        <v>222</v>
      </c>
      <c r="Q402" s="22">
        <f t="shared" si="44"/>
        <v>0</v>
      </c>
      <c r="R402" s="23">
        <f t="shared" si="45"/>
        <v>0</v>
      </c>
    </row>
    <row r="403" spans="1:18" ht="31.5" x14ac:dyDescent="0.25">
      <c r="A403" s="14" t="s">
        <v>609</v>
      </c>
      <c r="B403" s="18" t="s">
        <v>392</v>
      </c>
      <c r="C403" s="15" t="s">
        <v>20</v>
      </c>
      <c r="D403" s="123">
        <v>0</v>
      </c>
      <c r="E403" s="123">
        <v>0</v>
      </c>
      <c r="F403" s="123">
        <v>0</v>
      </c>
      <c r="G403" s="118">
        <v>0</v>
      </c>
      <c r="H403" s="123">
        <v>0</v>
      </c>
      <c r="I403" s="118">
        <v>0</v>
      </c>
      <c r="J403" s="123">
        <v>0</v>
      </c>
      <c r="K403" s="118">
        <v>0</v>
      </c>
      <c r="L403" s="123">
        <v>0</v>
      </c>
      <c r="M403" s="118">
        <v>0</v>
      </c>
      <c r="N403" s="123">
        <v>0</v>
      </c>
      <c r="O403" s="123">
        <v>0</v>
      </c>
      <c r="P403" s="123" t="s">
        <v>222</v>
      </c>
      <c r="Q403" s="22">
        <f t="shared" si="44"/>
        <v>0</v>
      </c>
      <c r="R403" s="23">
        <f t="shared" si="45"/>
        <v>0</v>
      </c>
    </row>
    <row r="404" spans="1:18" x14ac:dyDescent="0.25">
      <c r="A404" s="14" t="s">
        <v>610</v>
      </c>
      <c r="B404" s="18" t="s">
        <v>395</v>
      </c>
      <c r="C404" s="15" t="s">
        <v>20</v>
      </c>
      <c r="D404" s="75">
        <v>217.72666399999997</v>
      </c>
      <c r="E404" s="123">
        <v>181.17747</v>
      </c>
      <c r="F404" s="123">
        <v>254.52673999999999</v>
      </c>
      <c r="G404" s="118">
        <v>256.08958699999999</v>
      </c>
      <c r="H404" s="123">
        <v>256.08958699999999</v>
      </c>
      <c r="I404" s="118">
        <v>260.57986999999997</v>
      </c>
      <c r="J404" s="123">
        <v>260.57986999999997</v>
      </c>
      <c r="K404" s="118">
        <v>268.92988800000001</v>
      </c>
      <c r="L404" s="123">
        <v>268.92989</v>
      </c>
      <c r="M404" s="118">
        <v>274.30848499999996</v>
      </c>
      <c r="N404" s="123">
        <v>274.30849000000001</v>
      </c>
      <c r="O404" s="123">
        <v>312.73442599999998</v>
      </c>
      <c r="P404" s="75" t="s">
        <v>222</v>
      </c>
      <c r="Q404" s="22">
        <f t="shared" si="44"/>
        <v>1059.9078299999999</v>
      </c>
      <c r="R404" s="23">
        <f t="shared" si="45"/>
        <v>1372.642263</v>
      </c>
    </row>
    <row r="405" spans="1:18" ht="31.5" x14ac:dyDescent="0.25">
      <c r="A405" s="14" t="s">
        <v>611</v>
      </c>
      <c r="B405" s="18" t="s">
        <v>398</v>
      </c>
      <c r="C405" s="15" t="s">
        <v>20</v>
      </c>
      <c r="D405" s="123">
        <v>0</v>
      </c>
      <c r="E405" s="123">
        <v>0</v>
      </c>
      <c r="F405" s="123">
        <v>0</v>
      </c>
      <c r="G405" s="118">
        <v>0</v>
      </c>
      <c r="H405" s="123">
        <v>0</v>
      </c>
      <c r="I405" s="118">
        <v>0</v>
      </c>
      <c r="J405" s="123">
        <v>0</v>
      </c>
      <c r="K405" s="118">
        <v>0</v>
      </c>
      <c r="L405" s="123">
        <v>0</v>
      </c>
      <c r="M405" s="118">
        <v>0</v>
      </c>
      <c r="N405" s="123">
        <v>0</v>
      </c>
      <c r="O405" s="123">
        <v>0</v>
      </c>
      <c r="P405" s="123" t="s">
        <v>222</v>
      </c>
      <c r="Q405" s="22">
        <f t="shared" si="44"/>
        <v>0</v>
      </c>
      <c r="R405" s="23">
        <f t="shared" si="45"/>
        <v>0</v>
      </c>
    </row>
    <row r="406" spans="1:18" x14ac:dyDescent="0.25">
      <c r="A406" s="14" t="s">
        <v>612</v>
      </c>
      <c r="B406" s="18" t="s">
        <v>403</v>
      </c>
      <c r="C406" s="15" t="s">
        <v>20</v>
      </c>
      <c r="D406" s="123">
        <v>0</v>
      </c>
      <c r="E406" s="123">
        <v>0</v>
      </c>
      <c r="F406" s="123">
        <v>0</v>
      </c>
      <c r="G406" s="118">
        <v>0</v>
      </c>
      <c r="H406" s="123">
        <v>0</v>
      </c>
      <c r="I406" s="118">
        <v>0</v>
      </c>
      <c r="J406" s="123">
        <v>0</v>
      </c>
      <c r="K406" s="118">
        <v>0</v>
      </c>
      <c r="L406" s="123">
        <v>0</v>
      </c>
      <c r="M406" s="118">
        <v>0</v>
      </c>
      <c r="N406" s="123">
        <v>0</v>
      </c>
      <c r="O406" s="123">
        <v>0</v>
      </c>
      <c r="P406" s="123" t="s">
        <v>222</v>
      </c>
      <c r="Q406" s="22">
        <f t="shared" si="44"/>
        <v>0</v>
      </c>
      <c r="R406" s="23">
        <f t="shared" si="45"/>
        <v>0</v>
      </c>
    </row>
    <row r="407" spans="1:18" x14ac:dyDescent="0.25">
      <c r="A407" s="14" t="s">
        <v>613</v>
      </c>
      <c r="B407" s="18" t="s">
        <v>406</v>
      </c>
      <c r="C407" s="15" t="s">
        <v>20</v>
      </c>
      <c r="D407" s="123">
        <v>0</v>
      </c>
      <c r="E407" s="123">
        <v>0</v>
      </c>
      <c r="F407" s="123">
        <v>0</v>
      </c>
      <c r="G407" s="118">
        <v>0</v>
      </c>
      <c r="H407" s="123">
        <v>0</v>
      </c>
      <c r="I407" s="118">
        <v>0</v>
      </c>
      <c r="J407" s="123">
        <v>0</v>
      </c>
      <c r="K407" s="118">
        <v>0</v>
      </c>
      <c r="L407" s="123">
        <v>0</v>
      </c>
      <c r="M407" s="118">
        <v>0</v>
      </c>
      <c r="N407" s="123">
        <v>0</v>
      </c>
      <c r="O407" s="123">
        <v>0</v>
      </c>
      <c r="P407" s="123" t="s">
        <v>222</v>
      </c>
      <c r="Q407" s="22">
        <f t="shared" si="44"/>
        <v>0</v>
      </c>
      <c r="R407" s="23">
        <f t="shared" si="45"/>
        <v>0</v>
      </c>
    </row>
    <row r="408" spans="1:18" ht="31.5" x14ac:dyDescent="0.25">
      <c r="A408" s="14" t="s">
        <v>614</v>
      </c>
      <c r="B408" s="18" t="s">
        <v>409</v>
      </c>
      <c r="C408" s="15" t="s">
        <v>20</v>
      </c>
      <c r="D408" s="123">
        <v>0</v>
      </c>
      <c r="E408" s="123">
        <v>0</v>
      </c>
      <c r="F408" s="123">
        <v>0</v>
      </c>
      <c r="G408" s="118">
        <v>0</v>
      </c>
      <c r="H408" s="123">
        <v>0</v>
      </c>
      <c r="I408" s="118">
        <v>0</v>
      </c>
      <c r="J408" s="123">
        <v>0</v>
      </c>
      <c r="K408" s="118">
        <v>0</v>
      </c>
      <c r="L408" s="123">
        <v>0</v>
      </c>
      <c r="M408" s="118">
        <v>0</v>
      </c>
      <c r="N408" s="123">
        <v>0</v>
      </c>
      <c r="O408" s="123">
        <v>0</v>
      </c>
      <c r="P408" s="123" t="s">
        <v>222</v>
      </c>
      <c r="Q408" s="22">
        <f t="shared" si="44"/>
        <v>0</v>
      </c>
      <c r="R408" s="23">
        <f t="shared" si="45"/>
        <v>0</v>
      </c>
    </row>
    <row r="409" spans="1:18" x14ac:dyDescent="0.25">
      <c r="A409" s="14" t="s">
        <v>615</v>
      </c>
      <c r="B409" s="19" t="s">
        <v>594</v>
      </c>
      <c r="C409" s="15" t="s">
        <v>20</v>
      </c>
      <c r="D409" s="123">
        <v>0</v>
      </c>
      <c r="E409" s="123">
        <v>0</v>
      </c>
      <c r="F409" s="123">
        <v>0</v>
      </c>
      <c r="G409" s="118">
        <v>0</v>
      </c>
      <c r="H409" s="123">
        <v>0</v>
      </c>
      <c r="I409" s="118">
        <v>0</v>
      </c>
      <c r="J409" s="123">
        <v>0</v>
      </c>
      <c r="K409" s="118">
        <v>0</v>
      </c>
      <c r="L409" s="123">
        <v>0</v>
      </c>
      <c r="M409" s="118">
        <v>0</v>
      </c>
      <c r="N409" s="123">
        <v>0</v>
      </c>
      <c r="O409" s="123">
        <v>0</v>
      </c>
      <c r="P409" s="123" t="s">
        <v>222</v>
      </c>
      <c r="Q409" s="22">
        <f t="shared" si="44"/>
        <v>0</v>
      </c>
      <c r="R409" s="23">
        <f t="shared" si="45"/>
        <v>0</v>
      </c>
    </row>
    <row r="410" spans="1:18" x14ac:dyDescent="0.25">
      <c r="A410" s="14" t="s">
        <v>616</v>
      </c>
      <c r="B410" s="37" t="s">
        <v>45</v>
      </c>
      <c r="C410" s="15" t="s">
        <v>20</v>
      </c>
      <c r="D410" s="123">
        <v>0</v>
      </c>
      <c r="E410" s="123">
        <v>0</v>
      </c>
      <c r="F410" s="123">
        <v>0</v>
      </c>
      <c r="G410" s="118">
        <v>0</v>
      </c>
      <c r="H410" s="123">
        <v>0</v>
      </c>
      <c r="I410" s="118">
        <v>0</v>
      </c>
      <c r="J410" s="123">
        <v>0</v>
      </c>
      <c r="K410" s="118">
        <v>0</v>
      </c>
      <c r="L410" s="123">
        <v>0</v>
      </c>
      <c r="M410" s="118">
        <v>0</v>
      </c>
      <c r="N410" s="123">
        <v>0</v>
      </c>
      <c r="O410" s="123">
        <v>0</v>
      </c>
      <c r="P410" s="123" t="s">
        <v>222</v>
      </c>
      <c r="Q410" s="22">
        <f t="shared" si="44"/>
        <v>0</v>
      </c>
      <c r="R410" s="23">
        <f t="shared" si="45"/>
        <v>0</v>
      </c>
    </row>
    <row r="411" spans="1:18" x14ac:dyDescent="0.25">
      <c r="A411" s="14" t="s">
        <v>617</v>
      </c>
      <c r="B411" s="17" t="s">
        <v>618</v>
      </c>
      <c r="C411" s="15" t="s">
        <v>20</v>
      </c>
      <c r="D411" s="123">
        <v>0</v>
      </c>
      <c r="E411" s="123">
        <v>0</v>
      </c>
      <c r="F411" s="123">
        <v>0</v>
      </c>
      <c r="G411" s="118">
        <v>0</v>
      </c>
      <c r="H411" s="123">
        <v>0</v>
      </c>
      <c r="I411" s="118">
        <v>0</v>
      </c>
      <c r="J411" s="123">
        <v>0</v>
      </c>
      <c r="K411" s="118">
        <v>0</v>
      </c>
      <c r="L411" s="123">
        <v>0</v>
      </c>
      <c r="M411" s="118">
        <v>0</v>
      </c>
      <c r="N411" s="123">
        <v>0</v>
      </c>
      <c r="O411" s="123">
        <v>0</v>
      </c>
      <c r="P411" s="123" t="s">
        <v>222</v>
      </c>
      <c r="Q411" s="22">
        <f t="shared" si="44"/>
        <v>0</v>
      </c>
      <c r="R411" s="23">
        <f t="shared" si="45"/>
        <v>0</v>
      </c>
    </row>
    <row r="412" spans="1:18" ht="31.5" x14ac:dyDescent="0.25">
      <c r="A412" s="14" t="s">
        <v>619</v>
      </c>
      <c r="B412" s="17" t="s">
        <v>620</v>
      </c>
      <c r="C412" s="15" t="s">
        <v>20</v>
      </c>
      <c r="D412" s="118">
        <v>0</v>
      </c>
      <c r="E412" s="118">
        <v>0</v>
      </c>
      <c r="F412" s="118">
        <v>0</v>
      </c>
      <c r="G412" s="118">
        <v>0</v>
      </c>
      <c r="H412" s="118">
        <v>0</v>
      </c>
      <c r="I412" s="118">
        <v>0</v>
      </c>
      <c r="J412" s="118">
        <v>0</v>
      </c>
      <c r="K412" s="118">
        <v>0</v>
      </c>
      <c r="L412" s="118">
        <v>0</v>
      </c>
      <c r="M412" s="118">
        <v>0</v>
      </c>
      <c r="N412" s="118">
        <v>0</v>
      </c>
      <c r="O412" s="118">
        <v>0</v>
      </c>
      <c r="P412" s="118" t="s">
        <v>222</v>
      </c>
      <c r="Q412" s="22">
        <f t="shared" si="44"/>
        <v>0</v>
      </c>
      <c r="R412" s="23">
        <f t="shared" si="45"/>
        <v>0</v>
      </c>
    </row>
    <row r="413" spans="1:18" ht="31.5" x14ac:dyDescent="0.25">
      <c r="A413" s="14" t="s">
        <v>621</v>
      </c>
      <c r="B413" s="18" t="s">
        <v>605</v>
      </c>
      <c r="C413" s="15" t="s">
        <v>20</v>
      </c>
      <c r="D413" s="118">
        <v>0</v>
      </c>
      <c r="E413" s="118">
        <v>0</v>
      </c>
      <c r="F413" s="118">
        <v>0</v>
      </c>
      <c r="G413" s="118">
        <v>0</v>
      </c>
      <c r="H413" s="118">
        <v>0</v>
      </c>
      <c r="I413" s="118">
        <v>0</v>
      </c>
      <c r="J413" s="118">
        <v>0</v>
      </c>
      <c r="K413" s="118">
        <v>0</v>
      </c>
      <c r="L413" s="118">
        <v>0</v>
      </c>
      <c r="M413" s="118">
        <v>0</v>
      </c>
      <c r="N413" s="118">
        <v>0</v>
      </c>
      <c r="O413" s="118">
        <v>0</v>
      </c>
      <c r="P413" s="118" t="s">
        <v>222</v>
      </c>
      <c r="Q413" s="22">
        <f t="shared" si="44"/>
        <v>0</v>
      </c>
      <c r="R413" s="23">
        <f t="shared" si="45"/>
        <v>0</v>
      </c>
    </row>
    <row r="414" spans="1:18" ht="31.5" x14ac:dyDescent="0.25">
      <c r="A414" s="14" t="s">
        <v>622</v>
      </c>
      <c r="B414" s="18" t="s">
        <v>23</v>
      </c>
      <c r="C414" s="15" t="s">
        <v>20</v>
      </c>
      <c r="D414" s="123">
        <v>0</v>
      </c>
      <c r="E414" s="123">
        <v>0</v>
      </c>
      <c r="F414" s="123">
        <v>0</v>
      </c>
      <c r="G414" s="118">
        <v>0</v>
      </c>
      <c r="H414" s="123">
        <v>0</v>
      </c>
      <c r="I414" s="118">
        <v>0</v>
      </c>
      <c r="J414" s="123">
        <v>0</v>
      </c>
      <c r="K414" s="118">
        <v>0</v>
      </c>
      <c r="L414" s="123">
        <v>0</v>
      </c>
      <c r="M414" s="118">
        <v>0</v>
      </c>
      <c r="N414" s="123">
        <v>0</v>
      </c>
      <c r="O414" s="123">
        <v>0</v>
      </c>
      <c r="P414" s="123" t="s">
        <v>222</v>
      </c>
      <c r="Q414" s="22">
        <f t="shared" si="44"/>
        <v>0</v>
      </c>
      <c r="R414" s="23">
        <f t="shared" si="45"/>
        <v>0</v>
      </c>
    </row>
    <row r="415" spans="1:18" ht="31.5" x14ac:dyDescent="0.25">
      <c r="A415" s="14" t="s">
        <v>623</v>
      </c>
      <c r="B415" s="18" t="s">
        <v>25</v>
      </c>
      <c r="C415" s="15" t="s">
        <v>20</v>
      </c>
      <c r="D415" s="123">
        <v>0</v>
      </c>
      <c r="E415" s="123">
        <v>0</v>
      </c>
      <c r="F415" s="123">
        <v>0</v>
      </c>
      <c r="G415" s="118">
        <v>0</v>
      </c>
      <c r="H415" s="123">
        <v>0</v>
      </c>
      <c r="I415" s="118">
        <v>0</v>
      </c>
      <c r="J415" s="123">
        <v>0</v>
      </c>
      <c r="K415" s="118">
        <v>0</v>
      </c>
      <c r="L415" s="123">
        <v>0</v>
      </c>
      <c r="M415" s="118">
        <v>0</v>
      </c>
      <c r="N415" s="123">
        <v>0</v>
      </c>
      <c r="O415" s="123">
        <v>0</v>
      </c>
      <c r="P415" s="123" t="s">
        <v>222</v>
      </c>
      <c r="Q415" s="22">
        <f t="shared" si="44"/>
        <v>0</v>
      </c>
      <c r="R415" s="23">
        <f t="shared" si="45"/>
        <v>0</v>
      </c>
    </row>
    <row r="416" spans="1:18" ht="47.25" x14ac:dyDescent="0.25">
      <c r="A416" s="14" t="s">
        <v>624</v>
      </c>
      <c r="B416" s="18" t="s">
        <v>27</v>
      </c>
      <c r="C416" s="15" t="s">
        <v>20</v>
      </c>
      <c r="D416" s="123">
        <v>0</v>
      </c>
      <c r="E416" s="123">
        <v>0</v>
      </c>
      <c r="F416" s="123">
        <v>0</v>
      </c>
      <c r="G416" s="118">
        <v>0</v>
      </c>
      <c r="H416" s="123">
        <v>0</v>
      </c>
      <c r="I416" s="118">
        <v>0</v>
      </c>
      <c r="J416" s="123">
        <v>0</v>
      </c>
      <c r="K416" s="118">
        <v>0</v>
      </c>
      <c r="L416" s="123">
        <v>0</v>
      </c>
      <c r="M416" s="118">
        <v>0</v>
      </c>
      <c r="N416" s="123">
        <v>0</v>
      </c>
      <c r="O416" s="123">
        <v>0</v>
      </c>
      <c r="P416" s="123" t="s">
        <v>222</v>
      </c>
      <c r="Q416" s="22">
        <f t="shared" si="44"/>
        <v>0</v>
      </c>
      <c r="R416" s="23">
        <f t="shared" si="45"/>
        <v>0</v>
      </c>
    </row>
    <row r="417" spans="1:18" ht="31.5" x14ac:dyDescent="0.25">
      <c r="A417" s="14" t="s">
        <v>625</v>
      </c>
      <c r="B417" s="18" t="s">
        <v>392</v>
      </c>
      <c r="C417" s="15" t="s">
        <v>20</v>
      </c>
      <c r="D417" s="123">
        <v>0</v>
      </c>
      <c r="E417" s="123">
        <v>0</v>
      </c>
      <c r="F417" s="123">
        <v>0</v>
      </c>
      <c r="G417" s="118">
        <v>0</v>
      </c>
      <c r="H417" s="123">
        <v>0</v>
      </c>
      <c r="I417" s="118">
        <v>0</v>
      </c>
      <c r="J417" s="123">
        <v>0</v>
      </c>
      <c r="K417" s="118">
        <v>0</v>
      </c>
      <c r="L417" s="123">
        <v>0</v>
      </c>
      <c r="M417" s="118">
        <v>0</v>
      </c>
      <c r="N417" s="123">
        <v>0</v>
      </c>
      <c r="O417" s="123">
        <v>0</v>
      </c>
      <c r="P417" s="123" t="s">
        <v>222</v>
      </c>
      <c r="Q417" s="22">
        <f t="shared" si="44"/>
        <v>0</v>
      </c>
      <c r="R417" s="23">
        <f t="shared" si="45"/>
        <v>0</v>
      </c>
    </row>
    <row r="418" spans="1:18" x14ac:dyDescent="0.25">
      <c r="A418" s="14" t="s">
        <v>626</v>
      </c>
      <c r="B418" s="18" t="s">
        <v>395</v>
      </c>
      <c r="C418" s="15" t="s">
        <v>20</v>
      </c>
      <c r="D418" s="123">
        <v>0</v>
      </c>
      <c r="E418" s="123">
        <v>0</v>
      </c>
      <c r="F418" s="123">
        <v>0</v>
      </c>
      <c r="G418" s="118">
        <v>0</v>
      </c>
      <c r="H418" s="123">
        <v>0</v>
      </c>
      <c r="I418" s="118">
        <v>0</v>
      </c>
      <c r="J418" s="123">
        <v>0</v>
      </c>
      <c r="K418" s="118">
        <v>0</v>
      </c>
      <c r="L418" s="123">
        <v>0</v>
      </c>
      <c r="M418" s="118">
        <v>0</v>
      </c>
      <c r="N418" s="123">
        <v>0</v>
      </c>
      <c r="O418" s="123">
        <v>0</v>
      </c>
      <c r="P418" s="123" t="s">
        <v>222</v>
      </c>
      <c r="Q418" s="22">
        <f t="shared" si="44"/>
        <v>0</v>
      </c>
      <c r="R418" s="23">
        <f t="shared" si="45"/>
        <v>0</v>
      </c>
    </row>
    <row r="419" spans="1:18" ht="31.5" x14ac:dyDescent="0.25">
      <c r="A419" s="14" t="s">
        <v>627</v>
      </c>
      <c r="B419" s="18" t="s">
        <v>398</v>
      </c>
      <c r="C419" s="15" t="s">
        <v>20</v>
      </c>
      <c r="D419" s="123">
        <v>0</v>
      </c>
      <c r="E419" s="123">
        <v>0</v>
      </c>
      <c r="F419" s="123">
        <v>0</v>
      </c>
      <c r="G419" s="118">
        <v>0</v>
      </c>
      <c r="H419" s="123">
        <v>0</v>
      </c>
      <c r="I419" s="118">
        <v>0</v>
      </c>
      <c r="J419" s="123">
        <v>0</v>
      </c>
      <c r="K419" s="118">
        <v>0</v>
      </c>
      <c r="L419" s="123">
        <v>0</v>
      </c>
      <c r="M419" s="118">
        <v>0</v>
      </c>
      <c r="N419" s="123">
        <v>0</v>
      </c>
      <c r="O419" s="123">
        <v>0</v>
      </c>
      <c r="P419" s="123" t="s">
        <v>222</v>
      </c>
      <c r="Q419" s="22">
        <f t="shared" si="44"/>
        <v>0</v>
      </c>
      <c r="R419" s="23">
        <f t="shared" si="45"/>
        <v>0</v>
      </c>
    </row>
    <row r="420" spans="1:18" x14ac:dyDescent="0.25">
      <c r="A420" s="14" t="s">
        <v>628</v>
      </c>
      <c r="B420" s="18" t="s">
        <v>403</v>
      </c>
      <c r="C420" s="15" t="s">
        <v>20</v>
      </c>
      <c r="D420" s="123">
        <v>0</v>
      </c>
      <c r="E420" s="123">
        <v>0</v>
      </c>
      <c r="F420" s="123">
        <v>0</v>
      </c>
      <c r="G420" s="118">
        <v>0</v>
      </c>
      <c r="H420" s="123">
        <v>0</v>
      </c>
      <c r="I420" s="118">
        <v>0</v>
      </c>
      <c r="J420" s="123">
        <v>0</v>
      </c>
      <c r="K420" s="118">
        <v>0</v>
      </c>
      <c r="L420" s="123">
        <v>0</v>
      </c>
      <c r="M420" s="118">
        <v>0</v>
      </c>
      <c r="N420" s="123">
        <v>0</v>
      </c>
      <c r="O420" s="123">
        <v>0</v>
      </c>
      <c r="P420" s="123" t="s">
        <v>222</v>
      </c>
      <c r="Q420" s="22">
        <f t="shared" si="44"/>
        <v>0</v>
      </c>
      <c r="R420" s="23">
        <f t="shared" si="45"/>
        <v>0</v>
      </c>
    </row>
    <row r="421" spans="1:18" x14ac:dyDescent="0.25">
      <c r="A421" s="14" t="s">
        <v>629</v>
      </c>
      <c r="B421" s="18" t="s">
        <v>406</v>
      </c>
      <c r="C421" s="15" t="s">
        <v>20</v>
      </c>
      <c r="D421" s="123">
        <v>0</v>
      </c>
      <c r="E421" s="123">
        <v>0</v>
      </c>
      <c r="F421" s="123">
        <v>0</v>
      </c>
      <c r="G421" s="118">
        <v>0</v>
      </c>
      <c r="H421" s="123">
        <v>0</v>
      </c>
      <c r="I421" s="118">
        <v>0</v>
      </c>
      <c r="J421" s="123">
        <v>0</v>
      </c>
      <c r="K421" s="118">
        <v>0</v>
      </c>
      <c r="L421" s="123">
        <v>0</v>
      </c>
      <c r="M421" s="118">
        <v>0</v>
      </c>
      <c r="N421" s="123">
        <v>0</v>
      </c>
      <c r="O421" s="123">
        <v>0</v>
      </c>
      <c r="P421" s="123" t="s">
        <v>222</v>
      </c>
      <c r="Q421" s="22">
        <f t="shared" si="44"/>
        <v>0</v>
      </c>
      <c r="R421" s="23">
        <f t="shared" si="45"/>
        <v>0</v>
      </c>
    </row>
    <row r="422" spans="1:18" ht="31.5" x14ac:dyDescent="0.25">
      <c r="A422" s="14" t="s">
        <v>630</v>
      </c>
      <c r="B422" s="18" t="s">
        <v>409</v>
      </c>
      <c r="C422" s="15" t="s">
        <v>20</v>
      </c>
      <c r="D422" s="118">
        <v>0</v>
      </c>
      <c r="E422" s="118">
        <v>0</v>
      </c>
      <c r="F422" s="118">
        <v>0</v>
      </c>
      <c r="G422" s="118">
        <v>0</v>
      </c>
      <c r="H422" s="118">
        <v>0</v>
      </c>
      <c r="I422" s="118">
        <v>0</v>
      </c>
      <c r="J422" s="118">
        <v>0</v>
      </c>
      <c r="K422" s="118">
        <v>0</v>
      </c>
      <c r="L422" s="118">
        <v>0</v>
      </c>
      <c r="M422" s="118">
        <v>0</v>
      </c>
      <c r="N422" s="118">
        <v>0</v>
      </c>
      <c r="O422" s="118">
        <v>0</v>
      </c>
      <c r="P422" s="118" t="s">
        <v>222</v>
      </c>
      <c r="Q422" s="22">
        <f t="shared" si="44"/>
        <v>0</v>
      </c>
      <c r="R422" s="23">
        <f t="shared" si="45"/>
        <v>0</v>
      </c>
    </row>
    <row r="423" spans="1:18" x14ac:dyDescent="0.25">
      <c r="A423" s="14" t="s">
        <v>631</v>
      </c>
      <c r="B423" s="37" t="s">
        <v>594</v>
      </c>
      <c r="C423" s="15" t="s">
        <v>20</v>
      </c>
      <c r="D423" s="123">
        <v>0</v>
      </c>
      <c r="E423" s="123">
        <v>0</v>
      </c>
      <c r="F423" s="123">
        <v>0</v>
      </c>
      <c r="G423" s="118">
        <v>0</v>
      </c>
      <c r="H423" s="123">
        <v>0</v>
      </c>
      <c r="I423" s="118">
        <v>0</v>
      </c>
      <c r="J423" s="123">
        <v>0</v>
      </c>
      <c r="K423" s="118">
        <v>0</v>
      </c>
      <c r="L423" s="123">
        <v>0</v>
      </c>
      <c r="M423" s="118">
        <v>0</v>
      </c>
      <c r="N423" s="123">
        <v>0</v>
      </c>
      <c r="O423" s="123">
        <v>0</v>
      </c>
      <c r="P423" s="123" t="s">
        <v>222</v>
      </c>
      <c r="Q423" s="22">
        <f t="shared" si="44"/>
        <v>0</v>
      </c>
      <c r="R423" s="23">
        <f t="shared" si="45"/>
        <v>0</v>
      </c>
    </row>
    <row r="424" spans="1:18" x14ac:dyDescent="0.25">
      <c r="A424" s="14" t="s">
        <v>632</v>
      </c>
      <c r="B424" s="37" t="s">
        <v>45</v>
      </c>
      <c r="C424" s="15" t="s">
        <v>20</v>
      </c>
      <c r="D424" s="123">
        <v>0</v>
      </c>
      <c r="E424" s="123">
        <v>0</v>
      </c>
      <c r="F424" s="123">
        <v>0</v>
      </c>
      <c r="G424" s="118">
        <v>0</v>
      </c>
      <c r="H424" s="123">
        <v>0</v>
      </c>
      <c r="I424" s="118">
        <v>0</v>
      </c>
      <c r="J424" s="123">
        <v>0</v>
      </c>
      <c r="K424" s="118">
        <v>0</v>
      </c>
      <c r="L424" s="123">
        <v>0</v>
      </c>
      <c r="M424" s="118">
        <v>0</v>
      </c>
      <c r="N424" s="123">
        <v>0</v>
      </c>
      <c r="O424" s="123">
        <v>0</v>
      </c>
      <c r="P424" s="123" t="s">
        <v>222</v>
      </c>
      <c r="Q424" s="22">
        <f t="shared" si="44"/>
        <v>0</v>
      </c>
      <c r="R424" s="23">
        <f t="shared" si="45"/>
        <v>0</v>
      </c>
    </row>
    <row r="425" spans="1:18" x14ac:dyDescent="0.25">
      <c r="A425" s="14" t="s">
        <v>30</v>
      </c>
      <c r="B425" s="16" t="s">
        <v>633</v>
      </c>
      <c r="C425" s="15" t="s">
        <v>20</v>
      </c>
      <c r="D425" s="75">
        <v>53.354717999999998</v>
      </c>
      <c r="E425" s="123">
        <v>34.805738999999996</v>
      </c>
      <c r="F425" s="123">
        <v>52.383841999999994</v>
      </c>
      <c r="G425" s="118">
        <v>46.545038999999996</v>
      </c>
      <c r="H425" s="123">
        <v>46.54504</v>
      </c>
      <c r="I425" s="118">
        <v>97.549089000000009</v>
      </c>
      <c r="J425" s="123">
        <v>97.549089000000009</v>
      </c>
      <c r="K425" s="118">
        <v>101.768575</v>
      </c>
      <c r="L425" s="123">
        <v>101.76857999999999</v>
      </c>
      <c r="M425" s="118">
        <v>85.060058999999995</v>
      </c>
      <c r="N425" s="123">
        <v>85.06006099999999</v>
      </c>
      <c r="O425" s="123">
        <v>84.860127000000006</v>
      </c>
      <c r="P425" s="75" t="s">
        <v>222</v>
      </c>
      <c r="Q425" s="22">
        <f t="shared" si="44"/>
        <v>330.92276200000003</v>
      </c>
      <c r="R425" s="23">
        <f t="shared" si="45"/>
        <v>415.78289700000005</v>
      </c>
    </row>
    <row r="426" spans="1:18" x14ac:dyDescent="0.25">
      <c r="A426" s="14" t="s">
        <v>32</v>
      </c>
      <c r="B426" s="16" t="s">
        <v>634</v>
      </c>
      <c r="C426" s="15" t="s">
        <v>20</v>
      </c>
      <c r="D426" s="123">
        <v>0</v>
      </c>
      <c r="E426" s="123">
        <v>0</v>
      </c>
      <c r="F426" s="123">
        <v>0</v>
      </c>
      <c r="G426" s="118">
        <v>0</v>
      </c>
      <c r="H426" s="123">
        <v>0</v>
      </c>
      <c r="I426" s="118">
        <v>0</v>
      </c>
      <c r="J426" s="123">
        <v>0</v>
      </c>
      <c r="K426" s="118">
        <v>0</v>
      </c>
      <c r="L426" s="123">
        <v>0</v>
      </c>
      <c r="M426" s="118">
        <v>0</v>
      </c>
      <c r="N426" s="123">
        <v>0</v>
      </c>
      <c r="O426" s="123">
        <v>0</v>
      </c>
      <c r="P426" s="123" t="s">
        <v>222</v>
      </c>
      <c r="Q426" s="22">
        <f t="shared" si="44"/>
        <v>0</v>
      </c>
      <c r="R426" s="23">
        <f t="shared" si="45"/>
        <v>0</v>
      </c>
    </row>
    <row r="427" spans="1:18" x14ac:dyDescent="0.25">
      <c r="A427" s="14" t="s">
        <v>635</v>
      </c>
      <c r="B427" s="17" t="s">
        <v>636</v>
      </c>
      <c r="C427" s="15" t="s">
        <v>20</v>
      </c>
      <c r="D427" s="123">
        <v>0</v>
      </c>
      <c r="E427" s="123">
        <v>0</v>
      </c>
      <c r="F427" s="123">
        <v>0</v>
      </c>
      <c r="G427" s="118">
        <v>0</v>
      </c>
      <c r="H427" s="123">
        <v>0</v>
      </c>
      <c r="I427" s="118">
        <v>0</v>
      </c>
      <c r="J427" s="123">
        <v>0</v>
      </c>
      <c r="K427" s="118">
        <v>0</v>
      </c>
      <c r="L427" s="123">
        <v>0</v>
      </c>
      <c r="M427" s="118">
        <v>0</v>
      </c>
      <c r="N427" s="123">
        <v>0</v>
      </c>
      <c r="O427" s="123">
        <v>0</v>
      </c>
      <c r="P427" s="123" t="s">
        <v>222</v>
      </c>
      <c r="Q427" s="22">
        <f t="shared" si="44"/>
        <v>0</v>
      </c>
      <c r="R427" s="23">
        <f t="shared" si="45"/>
        <v>0</v>
      </c>
    </row>
    <row r="428" spans="1:18" x14ac:dyDescent="0.25">
      <c r="A428" s="14" t="s">
        <v>637</v>
      </c>
      <c r="B428" s="17" t="s">
        <v>638</v>
      </c>
      <c r="C428" s="15" t="s">
        <v>20</v>
      </c>
      <c r="D428" s="123">
        <v>0</v>
      </c>
      <c r="E428" s="123">
        <v>0</v>
      </c>
      <c r="F428" s="123">
        <v>0</v>
      </c>
      <c r="G428" s="118">
        <v>0</v>
      </c>
      <c r="H428" s="123">
        <v>0</v>
      </c>
      <c r="I428" s="118">
        <v>0</v>
      </c>
      <c r="J428" s="123">
        <v>0</v>
      </c>
      <c r="K428" s="118">
        <v>0</v>
      </c>
      <c r="L428" s="123">
        <v>0</v>
      </c>
      <c r="M428" s="118">
        <v>0</v>
      </c>
      <c r="N428" s="123">
        <v>0</v>
      </c>
      <c r="O428" s="123">
        <v>0</v>
      </c>
      <c r="P428" s="123" t="s">
        <v>222</v>
      </c>
      <c r="Q428" s="22">
        <f t="shared" si="44"/>
        <v>0</v>
      </c>
      <c r="R428" s="23">
        <f t="shared" si="45"/>
        <v>0</v>
      </c>
    </row>
    <row r="429" spans="1:18" x14ac:dyDescent="0.25">
      <c r="A429" s="32" t="s">
        <v>48</v>
      </c>
      <c r="B429" s="33" t="s">
        <v>639</v>
      </c>
      <c r="C429" s="34" t="s">
        <v>20</v>
      </c>
      <c r="D429" s="116">
        <v>0</v>
      </c>
      <c r="E429" s="116">
        <v>0</v>
      </c>
      <c r="F429" s="116">
        <v>0</v>
      </c>
      <c r="G429" s="116">
        <v>0</v>
      </c>
      <c r="H429" s="116">
        <v>0</v>
      </c>
      <c r="I429" s="116">
        <v>249.881</v>
      </c>
      <c r="J429" s="116">
        <v>249.881</v>
      </c>
      <c r="K429" s="116">
        <v>267.43099999999998</v>
      </c>
      <c r="L429" s="116">
        <v>267.43099999999998</v>
      </c>
      <c r="M429" s="116">
        <v>170.61015700000002</v>
      </c>
      <c r="N429" s="116">
        <v>170.61015700000002</v>
      </c>
      <c r="O429" s="116">
        <v>132.18422099999998</v>
      </c>
      <c r="P429" s="116" t="s">
        <v>222</v>
      </c>
      <c r="Q429" s="35">
        <f t="shared" si="44"/>
        <v>687.92215699999997</v>
      </c>
      <c r="R429" s="36">
        <f t="shared" si="45"/>
        <v>820.10637799999995</v>
      </c>
    </row>
    <row r="430" spans="1:18" x14ac:dyDescent="0.25">
      <c r="A430" s="14" t="s">
        <v>50</v>
      </c>
      <c r="B430" s="16" t="s">
        <v>640</v>
      </c>
      <c r="C430" s="15" t="s">
        <v>20</v>
      </c>
      <c r="D430" s="75">
        <v>0</v>
      </c>
      <c r="E430" s="123">
        <v>0</v>
      </c>
      <c r="F430" s="123">
        <v>0</v>
      </c>
      <c r="G430" s="118">
        <v>0</v>
      </c>
      <c r="H430" s="123">
        <v>0</v>
      </c>
      <c r="I430" s="118">
        <v>249.881</v>
      </c>
      <c r="J430" s="123">
        <v>249.881</v>
      </c>
      <c r="K430" s="118">
        <v>267.43099999999998</v>
      </c>
      <c r="L430" s="123">
        <v>267.43099999999998</v>
      </c>
      <c r="M430" s="118">
        <v>170.61015700000002</v>
      </c>
      <c r="N430" s="123">
        <v>170.61015700000002</v>
      </c>
      <c r="O430" s="123">
        <v>132.18422099999998</v>
      </c>
      <c r="P430" s="75" t="s">
        <v>222</v>
      </c>
      <c r="Q430" s="22">
        <f t="shared" si="44"/>
        <v>687.92215699999997</v>
      </c>
      <c r="R430" s="23">
        <f t="shared" si="45"/>
        <v>820.10637799999995</v>
      </c>
    </row>
    <row r="431" spans="1:18" x14ac:dyDescent="0.25">
      <c r="A431" s="14" t="s">
        <v>54</v>
      </c>
      <c r="B431" s="16" t="s">
        <v>641</v>
      </c>
      <c r="C431" s="15" t="s">
        <v>20</v>
      </c>
      <c r="D431" s="123">
        <v>0</v>
      </c>
      <c r="E431" s="123">
        <v>0</v>
      </c>
      <c r="F431" s="123">
        <v>0</v>
      </c>
      <c r="G431" s="118">
        <v>0</v>
      </c>
      <c r="H431" s="123">
        <v>0</v>
      </c>
      <c r="I431" s="118">
        <v>0</v>
      </c>
      <c r="J431" s="123">
        <v>0</v>
      </c>
      <c r="K431" s="118">
        <v>0</v>
      </c>
      <c r="L431" s="123">
        <v>0</v>
      </c>
      <c r="M431" s="118">
        <v>0</v>
      </c>
      <c r="N431" s="123">
        <v>0</v>
      </c>
      <c r="O431" s="123">
        <v>0</v>
      </c>
      <c r="P431" s="123" t="s">
        <v>222</v>
      </c>
      <c r="Q431" s="22">
        <f t="shared" si="44"/>
        <v>0</v>
      </c>
      <c r="R431" s="23">
        <f t="shared" si="45"/>
        <v>0</v>
      </c>
    </row>
    <row r="432" spans="1:18" x14ac:dyDescent="0.25">
      <c r="A432" s="14" t="s">
        <v>55</v>
      </c>
      <c r="B432" s="16" t="s">
        <v>642</v>
      </c>
      <c r="C432" s="15" t="s">
        <v>20</v>
      </c>
      <c r="D432" s="123">
        <v>0</v>
      </c>
      <c r="E432" s="123">
        <v>0</v>
      </c>
      <c r="F432" s="123">
        <v>0</v>
      </c>
      <c r="G432" s="118">
        <v>0</v>
      </c>
      <c r="H432" s="123">
        <v>0</v>
      </c>
      <c r="I432" s="118">
        <v>0</v>
      </c>
      <c r="J432" s="123">
        <v>0</v>
      </c>
      <c r="K432" s="118">
        <v>0</v>
      </c>
      <c r="L432" s="123">
        <v>0</v>
      </c>
      <c r="M432" s="118">
        <v>0</v>
      </c>
      <c r="N432" s="123">
        <v>0</v>
      </c>
      <c r="O432" s="123">
        <v>0</v>
      </c>
      <c r="P432" s="123" t="s">
        <v>222</v>
      </c>
      <c r="Q432" s="22">
        <f t="shared" si="44"/>
        <v>0</v>
      </c>
      <c r="R432" s="23">
        <f t="shared" si="45"/>
        <v>0</v>
      </c>
    </row>
    <row r="433" spans="1:18" x14ac:dyDescent="0.25">
      <c r="A433" s="14" t="s">
        <v>56</v>
      </c>
      <c r="B433" s="16" t="s">
        <v>643</v>
      </c>
      <c r="C433" s="15" t="s">
        <v>20</v>
      </c>
      <c r="D433" s="123">
        <v>0</v>
      </c>
      <c r="E433" s="123">
        <v>0</v>
      </c>
      <c r="F433" s="123">
        <v>0</v>
      </c>
      <c r="G433" s="118">
        <v>0</v>
      </c>
      <c r="H433" s="123">
        <v>0</v>
      </c>
      <c r="I433" s="118">
        <v>0</v>
      </c>
      <c r="J433" s="123">
        <v>0</v>
      </c>
      <c r="K433" s="118">
        <v>0</v>
      </c>
      <c r="L433" s="123">
        <v>0</v>
      </c>
      <c r="M433" s="118">
        <v>0</v>
      </c>
      <c r="N433" s="123">
        <v>0</v>
      </c>
      <c r="O433" s="123">
        <v>0</v>
      </c>
      <c r="P433" s="123" t="s">
        <v>222</v>
      </c>
      <c r="Q433" s="22">
        <f t="shared" si="44"/>
        <v>0</v>
      </c>
      <c r="R433" s="23">
        <f t="shared" si="45"/>
        <v>0</v>
      </c>
    </row>
    <row r="434" spans="1:18" x14ac:dyDescent="0.25">
      <c r="A434" s="14" t="s">
        <v>57</v>
      </c>
      <c r="B434" s="16" t="s">
        <v>644</v>
      </c>
      <c r="C434" s="15" t="s">
        <v>20</v>
      </c>
      <c r="D434" s="118">
        <v>0</v>
      </c>
      <c r="E434" s="118">
        <v>0</v>
      </c>
      <c r="F434" s="118">
        <v>0</v>
      </c>
      <c r="G434" s="118">
        <v>0</v>
      </c>
      <c r="H434" s="118">
        <v>0</v>
      </c>
      <c r="I434" s="118">
        <v>0</v>
      </c>
      <c r="J434" s="118">
        <v>0</v>
      </c>
      <c r="K434" s="118">
        <v>0</v>
      </c>
      <c r="L434" s="118">
        <v>0</v>
      </c>
      <c r="M434" s="118">
        <v>0</v>
      </c>
      <c r="N434" s="118">
        <v>0</v>
      </c>
      <c r="O434" s="118">
        <v>0</v>
      </c>
      <c r="P434" s="118" t="s">
        <v>222</v>
      </c>
      <c r="Q434" s="22">
        <f t="shared" si="44"/>
        <v>0</v>
      </c>
      <c r="R434" s="23">
        <f t="shared" si="45"/>
        <v>0</v>
      </c>
    </row>
    <row r="435" spans="1:18" x14ac:dyDescent="0.25">
      <c r="A435" s="14" t="s">
        <v>96</v>
      </c>
      <c r="B435" s="17" t="s">
        <v>301</v>
      </c>
      <c r="C435" s="15" t="s">
        <v>20</v>
      </c>
      <c r="D435" s="75">
        <v>0</v>
      </c>
      <c r="E435" s="123">
        <v>0</v>
      </c>
      <c r="F435" s="123">
        <v>0</v>
      </c>
      <c r="G435" s="118">
        <v>0</v>
      </c>
      <c r="H435" s="123">
        <v>0</v>
      </c>
      <c r="I435" s="118">
        <v>0</v>
      </c>
      <c r="J435" s="123">
        <v>0</v>
      </c>
      <c r="K435" s="118">
        <v>0</v>
      </c>
      <c r="L435" s="123">
        <v>0</v>
      </c>
      <c r="M435" s="118">
        <v>0</v>
      </c>
      <c r="N435" s="123">
        <v>0</v>
      </c>
      <c r="O435" s="123">
        <v>0</v>
      </c>
      <c r="P435" s="75" t="s">
        <v>222</v>
      </c>
      <c r="Q435" s="22">
        <f t="shared" ref="Q435:Q440" si="46">IFERROR(G435+I435+K435+M435,"-")</f>
        <v>0</v>
      </c>
      <c r="R435" s="23">
        <f t="shared" ref="R435:R440" si="47">IFERROR(H435+J435+L435+N435+O435,"-")</f>
        <v>0</v>
      </c>
    </row>
    <row r="436" spans="1:18" ht="31.5" x14ac:dyDescent="0.25">
      <c r="A436" s="14" t="s">
        <v>645</v>
      </c>
      <c r="B436" s="18" t="s">
        <v>646</v>
      </c>
      <c r="C436" s="15" t="s">
        <v>20</v>
      </c>
      <c r="D436" s="123">
        <v>0</v>
      </c>
      <c r="E436" s="123">
        <v>0</v>
      </c>
      <c r="F436" s="123">
        <v>0</v>
      </c>
      <c r="G436" s="118">
        <v>0</v>
      </c>
      <c r="H436" s="123">
        <v>0</v>
      </c>
      <c r="I436" s="118">
        <v>0</v>
      </c>
      <c r="J436" s="123">
        <v>0</v>
      </c>
      <c r="K436" s="118">
        <v>0</v>
      </c>
      <c r="L436" s="123">
        <v>0</v>
      </c>
      <c r="M436" s="118">
        <v>0</v>
      </c>
      <c r="N436" s="123">
        <v>0</v>
      </c>
      <c r="O436" s="123">
        <v>0</v>
      </c>
      <c r="P436" s="123" t="s">
        <v>222</v>
      </c>
      <c r="Q436" s="22">
        <f t="shared" si="46"/>
        <v>0</v>
      </c>
      <c r="R436" s="23">
        <f t="shared" si="47"/>
        <v>0</v>
      </c>
    </row>
    <row r="437" spans="1:18" ht="31.5" x14ac:dyDescent="0.25">
      <c r="A437" s="14" t="s">
        <v>98</v>
      </c>
      <c r="B437" s="17" t="s">
        <v>303</v>
      </c>
      <c r="C437" s="15" t="s">
        <v>20</v>
      </c>
      <c r="D437" s="75">
        <v>0</v>
      </c>
      <c r="E437" s="123">
        <v>0</v>
      </c>
      <c r="F437" s="123">
        <v>0</v>
      </c>
      <c r="G437" s="118">
        <v>0</v>
      </c>
      <c r="H437" s="123">
        <v>0</v>
      </c>
      <c r="I437" s="118">
        <v>0</v>
      </c>
      <c r="J437" s="123">
        <v>0</v>
      </c>
      <c r="K437" s="118">
        <v>0</v>
      </c>
      <c r="L437" s="123">
        <v>0</v>
      </c>
      <c r="M437" s="118">
        <v>0</v>
      </c>
      <c r="N437" s="123">
        <v>0</v>
      </c>
      <c r="O437" s="123">
        <v>0</v>
      </c>
      <c r="P437" s="75" t="s">
        <v>222</v>
      </c>
      <c r="Q437" s="22">
        <f t="shared" si="46"/>
        <v>0</v>
      </c>
      <c r="R437" s="23">
        <f t="shared" si="47"/>
        <v>0</v>
      </c>
    </row>
    <row r="438" spans="1:18" ht="47.25" x14ac:dyDescent="0.25">
      <c r="A438" s="14" t="s">
        <v>647</v>
      </c>
      <c r="B438" s="18" t="s">
        <v>648</v>
      </c>
      <c r="C438" s="15" t="s">
        <v>20</v>
      </c>
      <c r="D438" s="123">
        <v>0</v>
      </c>
      <c r="E438" s="123">
        <v>0</v>
      </c>
      <c r="F438" s="123">
        <v>0</v>
      </c>
      <c r="G438" s="118">
        <v>0</v>
      </c>
      <c r="H438" s="123">
        <v>0</v>
      </c>
      <c r="I438" s="118">
        <v>0</v>
      </c>
      <c r="J438" s="123">
        <v>0</v>
      </c>
      <c r="K438" s="118">
        <v>0</v>
      </c>
      <c r="L438" s="123">
        <v>0</v>
      </c>
      <c r="M438" s="118">
        <v>0</v>
      </c>
      <c r="N438" s="123">
        <v>0</v>
      </c>
      <c r="O438" s="123">
        <v>0</v>
      </c>
      <c r="P438" s="123" t="s">
        <v>222</v>
      </c>
      <c r="Q438" s="22">
        <f t="shared" si="46"/>
        <v>0</v>
      </c>
      <c r="R438" s="23">
        <f t="shared" si="47"/>
        <v>0</v>
      </c>
    </row>
    <row r="439" spans="1:18" x14ac:dyDescent="0.25">
      <c r="A439" s="14" t="s">
        <v>58</v>
      </c>
      <c r="B439" s="16" t="s">
        <v>649</v>
      </c>
      <c r="C439" s="15" t="s">
        <v>20</v>
      </c>
      <c r="D439" s="123">
        <v>0</v>
      </c>
      <c r="E439" s="123">
        <v>0</v>
      </c>
      <c r="F439" s="123">
        <v>0</v>
      </c>
      <c r="G439" s="118">
        <v>0</v>
      </c>
      <c r="H439" s="123">
        <v>0</v>
      </c>
      <c r="I439" s="118">
        <v>0</v>
      </c>
      <c r="J439" s="123">
        <v>0</v>
      </c>
      <c r="K439" s="118">
        <v>0</v>
      </c>
      <c r="L439" s="123">
        <v>0</v>
      </c>
      <c r="M439" s="118">
        <v>0</v>
      </c>
      <c r="N439" s="123">
        <v>0</v>
      </c>
      <c r="O439" s="123">
        <v>0</v>
      </c>
      <c r="P439" s="123" t="s">
        <v>222</v>
      </c>
      <c r="Q439" s="22">
        <f t="shared" si="46"/>
        <v>0</v>
      </c>
      <c r="R439" s="23">
        <f t="shared" si="47"/>
        <v>0</v>
      </c>
    </row>
    <row r="440" spans="1:18" ht="16.5" thickBot="1" x14ac:dyDescent="0.3">
      <c r="A440" s="20" t="s">
        <v>59</v>
      </c>
      <c r="B440" s="38" t="s">
        <v>650</v>
      </c>
      <c r="C440" s="21" t="s">
        <v>20</v>
      </c>
      <c r="D440" s="146">
        <v>0</v>
      </c>
      <c r="E440" s="147">
        <v>0</v>
      </c>
      <c r="F440" s="147">
        <v>0</v>
      </c>
      <c r="G440" s="119">
        <v>0</v>
      </c>
      <c r="H440" s="147">
        <v>0</v>
      </c>
      <c r="I440" s="119">
        <v>0</v>
      </c>
      <c r="J440" s="147">
        <v>0</v>
      </c>
      <c r="K440" s="119">
        <v>0</v>
      </c>
      <c r="L440" s="147">
        <v>0</v>
      </c>
      <c r="M440" s="119">
        <v>0</v>
      </c>
      <c r="N440" s="147">
        <v>0</v>
      </c>
      <c r="O440" s="147">
        <v>0</v>
      </c>
      <c r="P440" s="148" t="s">
        <v>222</v>
      </c>
      <c r="Q440" s="39">
        <f t="shared" si="46"/>
        <v>0</v>
      </c>
      <c r="R440" s="40">
        <f t="shared" si="47"/>
        <v>0</v>
      </c>
    </row>
    <row r="441" spans="1:18" x14ac:dyDescent="0.25">
      <c r="A441" s="89" t="s">
        <v>116</v>
      </c>
      <c r="B441" s="90" t="s">
        <v>109</v>
      </c>
      <c r="C441" s="91"/>
      <c r="D441" s="145"/>
      <c r="E441" s="145"/>
      <c r="F441" s="145"/>
      <c r="G441" s="144"/>
      <c r="H441" s="145"/>
      <c r="I441" s="144"/>
      <c r="J441" s="145"/>
      <c r="K441" s="144"/>
      <c r="L441" s="145"/>
      <c r="M441" s="144"/>
      <c r="N441" s="145"/>
      <c r="O441" s="145"/>
      <c r="P441" s="145"/>
      <c r="Q441" s="124"/>
      <c r="R441" s="125"/>
    </row>
    <row r="442" spans="1:18" ht="63" x14ac:dyDescent="0.25">
      <c r="A442" s="92" t="s">
        <v>651</v>
      </c>
      <c r="B442" s="93" t="s">
        <v>652</v>
      </c>
      <c r="C442" s="94" t="s">
        <v>20</v>
      </c>
      <c r="D442" s="142">
        <v>99.581754000000018</v>
      </c>
      <c r="E442" s="142">
        <v>60.791072</v>
      </c>
      <c r="F442" s="142">
        <v>71.739251999999993</v>
      </c>
      <c r="G442" s="99">
        <v>94.894558000000004</v>
      </c>
      <c r="H442" s="142">
        <v>55.320278999999999</v>
      </c>
      <c r="I442" s="99">
        <v>92.79610000000001</v>
      </c>
      <c r="J442" s="142">
        <v>86.809465000000003</v>
      </c>
      <c r="K442" s="99">
        <v>113.35558900000001</v>
      </c>
      <c r="L442" s="142">
        <v>76.501103000000001</v>
      </c>
      <c r="M442" s="99">
        <v>124.209031</v>
      </c>
      <c r="N442" s="142">
        <v>119.494989</v>
      </c>
      <c r="O442" s="142">
        <v>119.494989</v>
      </c>
      <c r="P442" s="142" t="s">
        <v>222</v>
      </c>
      <c r="Q442" s="100">
        <f t="shared" ref="Q442:Q445" si="48">IFERROR(G442+I442+K442+M442,"-")</f>
        <v>425.25527799999998</v>
      </c>
      <c r="R442" s="101">
        <f t="shared" ref="R442:R445" si="49">IFERROR(H442+J442+L442+N442+O442,"-")</f>
        <v>457.62082500000008</v>
      </c>
    </row>
    <row r="443" spans="1:18" ht="31.5" x14ac:dyDescent="0.25">
      <c r="A443" s="95" t="s">
        <v>119</v>
      </c>
      <c r="B443" s="96" t="s">
        <v>653</v>
      </c>
      <c r="C443" s="97" t="s">
        <v>20</v>
      </c>
      <c r="D443" s="112">
        <v>0</v>
      </c>
      <c r="E443" s="112">
        <v>0</v>
      </c>
      <c r="F443" s="112">
        <v>0</v>
      </c>
      <c r="G443" s="102">
        <v>0</v>
      </c>
      <c r="H443" s="112">
        <v>0</v>
      </c>
      <c r="I443" s="102">
        <v>0</v>
      </c>
      <c r="J443" s="112">
        <v>0</v>
      </c>
      <c r="K443" s="102">
        <v>0</v>
      </c>
      <c r="L443" s="112">
        <v>0</v>
      </c>
      <c r="M443" s="102">
        <v>0</v>
      </c>
      <c r="N443" s="112">
        <v>0</v>
      </c>
      <c r="O443" s="112">
        <v>0</v>
      </c>
      <c r="P443" s="112" t="s">
        <v>222</v>
      </c>
      <c r="Q443" s="103">
        <f t="shared" si="48"/>
        <v>0</v>
      </c>
      <c r="R443" s="104">
        <f t="shared" si="49"/>
        <v>0</v>
      </c>
    </row>
    <row r="444" spans="1:18" ht="31.5" x14ac:dyDescent="0.25">
      <c r="A444" s="95" t="s">
        <v>120</v>
      </c>
      <c r="B444" s="96" t="s">
        <v>654</v>
      </c>
      <c r="C444" s="97" t="s">
        <v>20</v>
      </c>
      <c r="D444" s="112">
        <v>99.581754000000018</v>
      </c>
      <c r="E444" s="112">
        <v>60.791072</v>
      </c>
      <c r="F444" s="112">
        <v>71.739251999999993</v>
      </c>
      <c r="G444" s="102">
        <v>94.894558000000004</v>
      </c>
      <c r="H444" s="112">
        <v>55.320278999999999</v>
      </c>
      <c r="I444" s="102">
        <v>92.79610000000001</v>
      </c>
      <c r="J444" s="112">
        <v>86.809465000000003</v>
      </c>
      <c r="K444" s="102">
        <v>113.35558900000001</v>
      </c>
      <c r="L444" s="112">
        <v>76.501103000000001</v>
      </c>
      <c r="M444" s="102">
        <v>124.209031</v>
      </c>
      <c r="N444" s="112">
        <v>119.494989</v>
      </c>
      <c r="O444" s="112">
        <v>119.494989</v>
      </c>
      <c r="P444" s="112" t="s">
        <v>222</v>
      </c>
      <c r="Q444" s="103">
        <f t="shared" si="48"/>
        <v>425.25527799999998</v>
      </c>
      <c r="R444" s="104">
        <f t="shared" si="49"/>
        <v>457.62082500000008</v>
      </c>
    </row>
    <row r="445" spans="1:18" x14ac:dyDescent="0.25">
      <c r="A445" s="95" t="s">
        <v>121</v>
      </c>
      <c r="B445" s="96" t="s">
        <v>655</v>
      </c>
      <c r="C445" s="97" t="s">
        <v>20</v>
      </c>
      <c r="D445" s="112">
        <v>0</v>
      </c>
      <c r="E445" s="112">
        <v>0</v>
      </c>
      <c r="F445" s="112">
        <v>0</v>
      </c>
      <c r="G445" s="102">
        <v>0</v>
      </c>
      <c r="H445" s="112">
        <v>0</v>
      </c>
      <c r="I445" s="102">
        <v>0</v>
      </c>
      <c r="J445" s="112">
        <v>0</v>
      </c>
      <c r="K445" s="102">
        <v>0</v>
      </c>
      <c r="L445" s="112">
        <v>0</v>
      </c>
      <c r="M445" s="102">
        <v>0</v>
      </c>
      <c r="N445" s="112">
        <v>0</v>
      </c>
      <c r="O445" s="112">
        <v>0</v>
      </c>
      <c r="P445" s="112" t="s">
        <v>222</v>
      </c>
      <c r="Q445" s="104">
        <f t="shared" si="48"/>
        <v>0</v>
      </c>
      <c r="R445" s="104">
        <f t="shared" si="49"/>
        <v>0</v>
      </c>
    </row>
    <row r="446" spans="1:18" ht="47.25" x14ac:dyDescent="0.25">
      <c r="A446" s="92" t="s">
        <v>122</v>
      </c>
      <c r="B446" s="93" t="s">
        <v>656</v>
      </c>
      <c r="C446" s="98"/>
      <c r="D446" s="111"/>
      <c r="E446" s="111"/>
      <c r="F446" s="111"/>
      <c r="G446" s="99"/>
      <c r="H446" s="111"/>
      <c r="I446" s="99"/>
      <c r="J446" s="111"/>
      <c r="K446" s="99"/>
      <c r="L446" s="111"/>
      <c r="M446" s="99"/>
      <c r="N446" s="111"/>
      <c r="O446" s="111"/>
      <c r="P446" s="111"/>
      <c r="Q446" s="100"/>
      <c r="R446" s="101"/>
    </row>
    <row r="447" spans="1:18" ht="31.5" x14ac:dyDescent="0.25">
      <c r="A447" s="95" t="s">
        <v>657</v>
      </c>
      <c r="B447" s="96" t="s">
        <v>658</v>
      </c>
      <c r="C447" s="97" t="s">
        <v>20</v>
      </c>
      <c r="D447" s="111">
        <v>0</v>
      </c>
      <c r="E447" s="111">
        <v>0</v>
      </c>
      <c r="F447" s="111">
        <v>0</v>
      </c>
      <c r="G447" s="102">
        <v>0</v>
      </c>
      <c r="H447" s="111">
        <v>0</v>
      </c>
      <c r="I447" s="102">
        <v>0</v>
      </c>
      <c r="J447" s="111">
        <v>0</v>
      </c>
      <c r="K447" s="102">
        <v>0</v>
      </c>
      <c r="L447" s="111">
        <v>0</v>
      </c>
      <c r="M447" s="102">
        <v>0</v>
      </c>
      <c r="N447" s="111">
        <v>0</v>
      </c>
      <c r="O447" s="111">
        <v>0</v>
      </c>
      <c r="P447" s="112" t="s">
        <v>222</v>
      </c>
      <c r="Q447" s="103">
        <f t="shared" ref="Q447:Q449" si="50">IFERROR(G447+I447+K447+M447,"-")</f>
        <v>0</v>
      </c>
      <c r="R447" s="104">
        <f t="shared" ref="R447:R449" si="51">IFERROR(H447+J447+L447+N447+O447,"-")</f>
        <v>0</v>
      </c>
    </row>
    <row r="448" spans="1:18" ht="31.5" x14ac:dyDescent="0.25">
      <c r="A448" s="95" t="s">
        <v>659</v>
      </c>
      <c r="B448" s="96" t="s">
        <v>660</v>
      </c>
      <c r="C448" s="97" t="s">
        <v>20</v>
      </c>
      <c r="D448" s="111">
        <v>0</v>
      </c>
      <c r="E448" s="111">
        <v>0</v>
      </c>
      <c r="F448" s="111">
        <v>0</v>
      </c>
      <c r="G448" s="102">
        <v>0</v>
      </c>
      <c r="H448" s="111">
        <v>0</v>
      </c>
      <c r="I448" s="102">
        <v>0</v>
      </c>
      <c r="J448" s="111">
        <v>0</v>
      </c>
      <c r="K448" s="102">
        <v>0</v>
      </c>
      <c r="L448" s="111">
        <v>0</v>
      </c>
      <c r="M448" s="102">
        <v>0</v>
      </c>
      <c r="N448" s="111">
        <v>0</v>
      </c>
      <c r="O448" s="111">
        <v>0</v>
      </c>
      <c r="P448" s="112" t="s">
        <v>222</v>
      </c>
      <c r="Q448" s="103">
        <f t="shared" si="50"/>
        <v>0</v>
      </c>
      <c r="R448" s="104">
        <f t="shared" si="51"/>
        <v>0</v>
      </c>
    </row>
    <row r="449" spans="1:18" ht="16.5" thickBot="1" x14ac:dyDescent="0.3">
      <c r="A449" s="105" t="s">
        <v>661</v>
      </c>
      <c r="B449" s="106" t="s">
        <v>662</v>
      </c>
      <c r="C449" s="107" t="s">
        <v>20</v>
      </c>
      <c r="D449" s="113">
        <v>0</v>
      </c>
      <c r="E449" s="113">
        <v>0</v>
      </c>
      <c r="F449" s="113">
        <v>0</v>
      </c>
      <c r="G449" s="108">
        <v>0</v>
      </c>
      <c r="H449" s="113">
        <v>0</v>
      </c>
      <c r="I449" s="108">
        <v>249.881</v>
      </c>
      <c r="J449" s="113">
        <v>249.881</v>
      </c>
      <c r="K449" s="108">
        <v>267.43099999999998</v>
      </c>
      <c r="L449" s="113">
        <v>267.43099999999998</v>
      </c>
      <c r="M449" s="108">
        <v>170.61015700000002</v>
      </c>
      <c r="N449" s="113">
        <v>0</v>
      </c>
      <c r="O449" s="113">
        <v>0</v>
      </c>
      <c r="P449" s="143" t="s">
        <v>222</v>
      </c>
      <c r="Q449" s="109">
        <f t="shared" si="50"/>
        <v>687.92215699999997</v>
      </c>
      <c r="R449" s="110">
        <f t="shared" si="51"/>
        <v>517.31200000000001</v>
      </c>
    </row>
    <row r="451" spans="1:18" x14ac:dyDescent="0.25">
      <c r="E451" s="130"/>
      <c r="F451" s="130"/>
      <c r="H451" s="130"/>
      <c r="J451" s="130"/>
      <c r="L451" s="130"/>
      <c r="N451" s="130"/>
      <c r="P451" s="130"/>
    </row>
    <row r="453" spans="1:18" x14ac:dyDescent="0.25">
      <c r="E453" s="130"/>
      <c r="F453" s="130"/>
      <c r="H453" s="130"/>
      <c r="J453" s="130"/>
      <c r="L453" s="130"/>
      <c r="N453" s="130"/>
      <c r="P453" s="130"/>
    </row>
    <row r="456" spans="1:18" x14ac:dyDescent="0.25">
      <c r="E456" s="130"/>
      <c r="F456" s="130"/>
      <c r="H456" s="130"/>
      <c r="J456" s="130"/>
      <c r="L456" s="130"/>
      <c r="N456" s="130"/>
      <c r="P456" s="130"/>
    </row>
    <row r="458" spans="1:18" x14ac:dyDescent="0.25">
      <c r="E458" s="130"/>
      <c r="F458" s="130"/>
      <c r="H458" s="130"/>
      <c r="J458" s="130"/>
      <c r="L458" s="130"/>
      <c r="N458" s="130"/>
      <c r="P458" s="130"/>
    </row>
  </sheetData>
  <mergeCells count="31">
    <mergeCell ref="K368:L368"/>
    <mergeCell ref="M368:N368"/>
    <mergeCell ref="O17:P17"/>
    <mergeCell ref="O368:P368"/>
    <mergeCell ref="A371:B371"/>
    <mergeCell ref="A20:R20"/>
    <mergeCell ref="A164:R164"/>
    <mergeCell ref="A316:R316"/>
    <mergeCell ref="A368:A369"/>
    <mergeCell ref="B368:B369"/>
    <mergeCell ref="C368:C369"/>
    <mergeCell ref="G368:H368"/>
    <mergeCell ref="I368:J368"/>
    <mergeCell ref="Q368:R368"/>
    <mergeCell ref="A367:R367"/>
    <mergeCell ref="A4:R4"/>
    <mergeCell ref="A6:R6"/>
    <mergeCell ref="A7:R7"/>
    <mergeCell ref="G17:H17"/>
    <mergeCell ref="I17:J17"/>
    <mergeCell ref="A17:A18"/>
    <mergeCell ref="B17:B18"/>
    <mergeCell ref="C17:C18"/>
    <mergeCell ref="A9:Q9"/>
    <mergeCell ref="A11:Q11"/>
    <mergeCell ref="A13:Q13"/>
    <mergeCell ref="A14:Q14"/>
    <mergeCell ref="A16:Q16"/>
    <mergeCell ref="Q17:R17"/>
    <mergeCell ref="K17:L17"/>
    <mergeCell ref="M17:N1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</vt:lpstr>
      <vt:lpstr>IVE!Область_печати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2021-04-02T11:15:03Z</dcterms:modified>
</cp:coreProperties>
</file>