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2-2026 16.04.2021 (Версия 2)\F0413_1075260020043_01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'f9'!$A$19:$N$2801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'f9'!$A$1:$N$1061</definedName>
  </definedNames>
  <calcPr calcId="162913" refMode="R1C1" calcOnSave="0"/>
</workbook>
</file>

<file path=xl/calcChain.xml><?xml version="1.0" encoding="utf-8"?>
<calcChain xmlns="http://schemas.openxmlformats.org/spreadsheetml/2006/main">
  <c r="K32" i="189" l="1"/>
  <c r="L32" i="189"/>
  <c r="M32" i="189"/>
  <c r="K41" i="189"/>
  <c r="L41" i="189"/>
  <c r="M41" i="189"/>
  <c r="K42" i="189"/>
  <c r="K40" i="189" s="1"/>
  <c r="L42" i="189"/>
  <c r="M42" i="189"/>
  <c r="K45" i="189"/>
  <c r="L45" i="189"/>
  <c r="L44" i="189" s="1"/>
  <c r="M45" i="189"/>
  <c r="M44" i="189" s="1"/>
  <c r="K46" i="189"/>
  <c r="L46" i="189"/>
  <c r="M46" i="189"/>
  <c r="K47" i="189"/>
  <c r="L47" i="189"/>
  <c r="M47" i="189"/>
  <c r="K49" i="189"/>
  <c r="L49" i="189"/>
  <c r="M49" i="189"/>
  <c r="M48" i="189" s="1"/>
  <c r="K50" i="189"/>
  <c r="L50" i="189"/>
  <c r="M50" i="189"/>
  <c r="K51" i="189"/>
  <c r="K48" i="189" s="1"/>
  <c r="L51" i="189"/>
  <c r="L48" i="189" s="1"/>
  <c r="M51" i="189"/>
  <c r="K53" i="189"/>
  <c r="K52" i="189" s="1"/>
  <c r="L53" i="189"/>
  <c r="M53" i="189"/>
  <c r="K54" i="189"/>
  <c r="L54" i="189"/>
  <c r="M54" i="189"/>
  <c r="M52" i="189" s="1"/>
  <c r="K57" i="189"/>
  <c r="L57" i="189"/>
  <c r="M57" i="189"/>
  <c r="K59" i="189"/>
  <c r="L59" i="189"/>
  <c r="M59" i="189"/>
  <c r="K306" i="189"/>
  <c r="K305" i="189" s="1"/>
  <c r="L306" i="189"/>
  <c r="L305" i="189" s="1"/>
  <c r="M306" i="189"/>
  <c r="K807" i="189"/>
  <c r="L807" i="189"/>
  <c r="M807" i="189"/>
  <c r="K848" i="189"/>
  <c r="L848" i="189"/>
  <c r="M848" i="189"/>
  <c r="K860" i="189"/>
  <c r="L860" i="189"/>
  <c r="M860" i="189"/>
  <c r="K861" i="189"/>
  <c r="L861" i="189"/>
  <c r="M861" i="189"/>
  <c r="K862" i="189"/>
  <c r="L862" i="189"/>
  <c r="M862" i="189"/>
  <c r="K863" i="189"/>
  <c r="L863" i="189"/>
  <c r="M863" i="189"/>
  <c r="K864" i="189"/>
  <c r="L864" i="189"/>
  <c r="M864" i="189"/>
  <c r="K865" i="189"/>
  <c r="L865" i="189"/>
  <c r="M865" i="189"/>
  <c r="K866" i="189"/>
  <c r="L866" i="189"/>
  <c r="M866" i="189"/>
  <c r="K868" i="189"/>
  <c r="L868" i="189"/>
  <c r="M868" i="189"/>
  <c r="M867" i="189" s="1"/>
  <c r="K1014" i="189"/>
  <c r="L1014" i="189"/>
  <c r="M1014" i="189"/>
  <c r="K1019" i="189"/>
  <c r="K1018" i="189" s="1"/>
  <c r="K23" i="189" s="1"/>
  <c r="L1019" i="189"/>
  <c r="L1018" i="189" s="1"/>
  <c r="L23" i="189" s="1"/>
  <c r="M1019" i="189"/>
  <c r="K1020" i="189"/>
  <c r="L1020" i="189"/>
  <c r="M1020" i="189"/>
  <c r="K1021" i="189"/>
  <c r="K24" i="189" s="1"/>
  <c r="L1021" i="189"/>
  <c r="L24" i="189" s="1"/>
  <c r="M1021" i="189"/>
  <c r="M24" i="189" s="1"/>
  <c r="K1034" i="189"/>
  <c r="K25" i="189" s="1"/>
  <c r="L1034" i="189"/>
  <c r="L25" i="189" s="1"/>
  <c r="M1034" i="189"/>
  <c r="M25" i="189" s="1"/>
  <c r="K1035" i="189"/>
  <c r="K26" i="189" s="1"/>
  <c r="L1035" i="189"/>
  <c r="L26" i="189" s="1"/>
  <c r="M1035" i="189"/>
  <c r="M26" i="189" s="1"/>
  <c r="D32" i="189"/>
  <c r="E32" i="189"/>
  <c r="F32" i="189"/>
  <c r="F29" i="189" s="1"/>
  <c r="G32" i="189"/>
  <c r="G29" i="189" s="1"/>
  <c r="H32" i="189"/>
  <c r="H29" i="189" s="1"/>
  <c r="I32" i="189"/>
  <c r="I29" i="189" s="1"/>
  <c r="J32" i="189"/>
  <c r="D41" i="189"/>
  <c r="E41" i="189"/>
  <c r="E40" i="189" s="1"/>
  <c r="F41" i="189"/>
  <c r="F40" i="189" s="1"/>
  <c r="G41" i="189"/>
  <c r="H41" i="189"/>
  <c r="I41" i="189"/>
  <c r="I40" i="189" s="1"/>
  <c r="J41" i="189"/>
  <c r="J40" i="189" s="1"/>
  <c r="D42" i="189"/>
  <c r="E42" i="189"/>
  <c r="F42" i="189"/>
  <c r="G42" i="189"/>
  <c r="H42" i="189"/>
  <c r="I42" i="189"/>
  <c r="J42" i="189"/>
  <c r="D45" i="189"/>
  <c r="D44" i="189" s="1"/>
  <c r="E45" i="189"/>
  <c r="F45" i="189"/>
  <c r="G45" i="189"/>
  <c r="H45" i="189"/>
  <c r="I45" i="189"/>
  <c r="J45" i="189"/>
  <c r="D46" i="189"/>
  <c r="E46" i="189"/>
  <c r="E44" i="189" s="1"/>
  <c r="F46" i="189"/>
  <c r="G46" i="189"/>
  <c r="H46" i="189"/>
  <c r="I46" i="189"/>
  <c r="J46" i="189"/>
  <c r="D47" i="189"/>
  <c r="E47" i="189"/>
  <c r="F47" i="189"/>
  <c r="F44" i="189" s="1"/>
  <c r="G47" i="189"/>
  <c r="G44" i="189" s="1"/>
  <c r="H47" i="189"/>
  <c r="I47" i="189"/>
  <c r="J47" i="189"/>
  <c r="D49" i="189"/>
  <c r="E49" i="189"/>
  <c r="F49" i="189"/>
  <c r="G49" i="189"/>
  <c r="G48" i="189" s="1"/>
  <c r="H49" i="189"/>
  <c r="I49" i="189"/>
  <c r="J49" i="189"/>
  <c r="D50" i="189"/>
  <c r="E50" i="189"/>
  <c r="F50" i="189"/>
  <c r="G50" i="189"/>
  <c r="H50" i="189"/>
  <c r="I50" i="189"/>
  <c r="J50" i="189"/>
  <c r="D51" i="189"/>
  <c r="E51" i="189"/>
  <c r="F51" i="189"/>
  <c r="G51" i="189"/>
  <c r="H51" i="189"/>
  <c r="I51" i="189"/>
  <c r="J51" i="189"/>
  <c r="H52" i="189"/>
  <c r="I52" i="189"/>
  <c r="D53" i="189"/>
  <c r="E53" i="189"/>
  <c r="F53" i="189"/>
  <c r="F52" i="189" s="1"/>
  <c r="G53" i="189"/>
  <c r="G52" i="189" s="1"/>
  <c r="H53" i="189"/>
  <c r="I53" i="189"/>
  <c r="J53" i="189"/>
  <c r="D54" i="189"/>
  <c r="E54" i="189"/>
  <c r="F54" i="189"/>
  <c r="G54" i="189"/>
  <c r="H54" i="189"/>
  <c r="I54" i="189"/>
  <c r="J54" i="189"/>
  <c r="D57" i="189"/>
  <c r="E57" i="189"/>
  <c r="F57" i="189"/>
  <c r="G57" i="189"/>
  <c r="H57" i="189"/>
  <c r="I57" i="189"/>
  <c r="J57" i="189"/>
  <c r="D59" i="189"/>
  <c r="E59" i="189"/>
  <c r="F59" i="189"/>
  <c r="G59" i="189"/>
  <c r="H59" i="189"/>
  <c r="I59" i="189"/>
  <c r="J59" i="189"/>
  <c r="D306" i="189"/>
  <c r="E306" i="189"/>
  <c r="F306" i="189"/>
  <c r="G306" i="189"/>
  <c r="H306" i="189"/>
  <c r="I306" i="189"/>
  <c r="I305" i="189" s="1"/>
  <c r="J306" i="189"/>
  <c r="J305" i="189" s="1"/>
  <c r="D807" i="189"/>
  <c r="E807" i="189"/>
  <c r="F807" i="189"/>
  <c r="G807" i="189"/>
  <c r="H807" i="189"/>
  <c r="I807" i="189"/>
  <c r="J807" i="189"/>
  <c r="D848" i="189"/>
  <c r="D847" i="189" s="1"/>
  <c r="E848" i="189"/>
  <c r="F848" i="189"/>
  <c r="G848" i="189"/>
  <c r="H848" i="189"/>
  <c r="I848" i="189"/>
  <c r="J848" i="189"/>
  <c r="D860" i="189"/>
  <c r="E860" i="189"/>
  <c r="F860" i="189"/>
  <c r="G860" i="189"/>
  <c r="H860" i="189"/>
  <c r="I860" i="189"/>
  <c r="J860" i="189"/>
  <c r="D861" i="189"/>
  <c r="E861" i="189"/>
  <c r="F861" i="189"/>
  <c r="G861" i="189"/>
  <c r="H861" i="189"/>
  <c r="I861" i="189"/>
  <c r="J861" i="189"/>
  <c r="D862" i="189"/>
  <c r="E862" i="189"/>
  <c r="F862" i="189"/>
  <c r="G862" i="189"/>
  <c r="H862" i="189"/>
  <c r="I862" i="189"/>
  <c r="J862" i="189"/>
  <c r="D863" i="189"/>
  <c r="E863" i="189"/>
  <c r="F863" i="189"/>
  <c r="G863" i="189"/>
  <c r="H863" i="189"/>
  <c r="I863" i="189"/>
  <c r="J863" i="189"/>
  <c r="D864" i="189"/>
  <c r="E864" i="189"/>
  <c r="F864" i="189"/>
  <c r="G864" i="189"/>
  <c r="H864" i="189"/>
  <c r="I864" i="189"/>
  <c r="J864" i="189"/>
  <c r="D865" i="189"/>
  <c r="E865" i="189"/>
  <c r="F865" i="189"/>
  <c r="G865" i="189"/>
  <c r="H865" i="189"/>
  <c r="I865" i="189"/>
  <c r="J865" i="189"/>
  <c r="D866" i="189"/>
  <c r="E866" i="189"/>
  <c r="F866" i="189"/>
  <c r="G866" i="189"/>
  <c r="H866" i="189"/>
  <c r="I866" i="189"/>
  <c r="J866" i="189"/>
  <c r="D868" i="189"/>
  <c r="E868" i="189"/>
  <c r="F868" i="189"/>
  <c r="G868" i="189"/>
  <c r="H868" i="189"/>
  <c r="I868" i="189"/>
  <c r="J868" i="189"/>
  <c r="D1014" i="189"/>
  <c r="E1014" i="189"/>
  <c r="F1014" i="189"/>
  <c r="G1014" i="189"/>
  <c r="H1014" i="189"/>
  <c r="I1014" i="189"/>
  <c r="J1014" i="189"/>
  <c r="F1018" i="189"/>
  <c r="F23" i="189" s="1"/>
  <c r="I1018" i="189"/>
  <c r="I23" i="189" s="1"/>
  <c r="J1018" i="189"/>
  <c r="J23" i="189" s="1"/>
  <c r="D1019" i="189"/>
  <c r="D1018" i="189" s="1"/>
  <c r="D23" i="189" s="1"/>
  <c r="E1019" i="189"/>
  <c r="F1019" i="189"/>
  <c r="G1019" i="189"/>
  <c r="G1018" i="189" s="1"/>
  <c r="G23" i="189" s="1"/>
  <c r="H1019" i="189"/>
  <c r="H1018" i="189" s="1"/>
  <c r="H23" i="189" s="1"/>
  <c r="I1019" i="189"/>
  <c r="J1019" i="189"/>
  <c r="D1020" i="189"/>
  <c r="E1020" i="189"/>
  <c r="E1018" i="189" s="1"/>
  <c r="E23" i="189" s="1"/>
  <c r="F1020" i="189"/>
  <c r="G1020" i="189"/>
  <c r="H1020" i="189"/>
  <c r="I1020" i="189"/>
  <c r="J1020" i="189"/>
  <c r="D1021" i="189"/>
  <c r="D24" i="189" s="1"/>
  <c r="E1021" i="189"/>
  <c r="E24" i="189" s="1"/>
  <c r="F1021" i="189"/>
  <c r="F24" i="189" s="1"/>
  <c r="G1021" i="189"/>
  <c r="G24" i="189" s="1"/>
  <c r="H1021" i="189"/>
  <c r="H24" i="189" s="1"/>
  <c r="I1021" i="189"/>
  <c r="I24" i="189" s="1"/>
  <c r="J1021" i="189"/>
  <c r="J24" i="189" s="1"/>
  <c r="D1034" i="189"/>
  <c r="D25" i="189" s="1"/>
  <c r="E1034" i="189"/>
  <c r="E25" i="189" s="1"/>
  <c r="F1034" i="189"/>
  <c r="F25" i="189" s="1"/>
  <c r="G1034" i="189"/>
  <c r="G25" i="189" s="1"/>
  <c r="H1034" i="189"/>
  <c r="H25" i="189" s="1"/>
  <c r="I1034" i="189"/>
  <c r="I25" i="189" s="1"/>
  <c r="J1034" i="189"/>
  <c r="J25" i="189" s="1"/>
  <c r="D1035" i="189"/>
  <c r="D26" i="189" s="1"/>
  <c r="E1035" i="189"/>
  <c r="E26" i="189" s="1"/>
  <c r="F1035" i="189"/>
  <c r="F26" i="189" s="1"/>
  <c r="G1035" i="189"/>
  <c r="G26" i="189" s="1"/>
  <c r="H1035" i="189"/>
  <c r="H26" i="189" s="1"/>
  <c r="I1035" i="189"/>
  <c r="I26" i="189" s="1"/>
  <c r="J1035" i="189"/>
  <c r="J26" i="189" s="1"/>
  <c r="G847" i="189" l="1"/>
  <c r="J52" i="189"/>
  <c r="J48" i="189"/>
  <c r="F48" i="189"/>
  <c r="I44" i="189"/>
  <c r="I43" i="189" s="1"/>
  <c r="I28" i="189" s="1"/>
  <c r="M847" i="189"/>
  <c r="L52" i="189"/>
  <c r="K44" i="189"/>
  <c r="K43" i="189" s="1"/>
  <c r="L40" i="189"/>
  <c r="J847" i="189"/>
  <c r="F847" i="189"/>
  <c r="D305" i="189"/>
  <c r="J56" i="189"/>
  <c r="J55" i="189" s="1"/>
  <c r="J22" i="189" s="1"/>
  <c r="E52" i="189"/>
  <c r="D52" i="189"/>
  <c r="I48" i="189"/>
  <c r="E48" i="189"/>
  <c r="E43" i="189" s="1"/>
  <c r="E28" i="189" s="1"/>
  <c r="H44" i="189"/>
  <c r="H40" i="189"/>
  <c r="D40" i="189"/>
  <c r="L867" i="189"/>
  <c r="L847" i="189"/>
  <c r="I847" i="189"/>
  <c r="E847" i="189"/>
  <c r="E56" i="189"/>
  <c r="E55" i="189" s="1"/>
  <c r="E22" i="189" s="1"/>
  <c r="H48" i="189"/>
  <c r="D48" i="189"/>
  <c r="J44" i="189"/>
  <c r="G40" i="189"/>
  <c r="M1018" i="189"/>
  <c r="M23" i="189" s="1"/>
  <c r="K867" i="189"/>
  <c r="K847" i="189"/>
  <c r="M305" i="189"/>
  <c r="M40" i="189"/>
  <c r="H847" i="189"/>
  <c r="H55" i="189" s="1"/>
  <c r="H22" i="189" s="1"/>
  <c r="D867" i="189"/>
  <c r="J29" i="189"/>
  <c r="H305" i="189"/>
  <c r="F305" i="189"/>
  <c r="E29" i="189"/>
  <c r="E305" i="189"/>
  <c r="D29" i="189"/>
  <c r="L43" i="189"/>
  <c r="J867" i="189"/>
  <c r="G305" i="189"/>
  <c r="K56" i="189"/>
  <c r="H867" i="189"/>
  <c r="E867" i="189"/>
  <c r="I867" i="189"/>
  <c r="G867" i="189"/>
  <c r="L56" i="189"/>
  <c r="L55" i="189" s="1"/>
  <c r="L22" i="189" s="1"/>
  <c r="F867" i="189"/>
  <c r="I56" i="189"/>
  <c r="I55" i="189" s="1"/>
  <c r="I22" i="189" s="1"/>
  <c r="G56" i="189"/>
  <c r="M29" i="189"/>
  <c r="M28" i="189" s="1"/>
  <c r="L29" i="189"/>
  <c r="L28" i="189" s="1"/>
  <c r="M56" i="189"/>
  <c r="M55" i="189" s="1"/>
  <c r="M22" i="189" s="1"/>
  <c r="H56" i="189"/>
  <c r="F56" i="189"/>
  <c r="D56" i="189"/>
  <c r="K29" i="189"/>
  <c r="K28" i="189" s="1"/>
  <c r="M43" i="189"/>
  <c r="K55" i="189"/>
  <c r="K22" i="189" s="1"/>
  <c r="G43" i="189"/>
  <c r="G28" i="189" s="1"/>
  <c r="F43" i="189"/>
  <c r="F28" i="189" s="1"/>
  <c r="F55" i="189"/>
  <c r="F22" i="189" s="1"/>
  <c r="G55" i="189"/>
  <c r="G22" i="189" s="1"/>
  <c r="D55" i="189"/>
  <c r="D22" i="189" s="1"/>
  <c r="J43" i="189"/>
  <c r="D43" i="189"/>
  <c r="H43" i="189"/>
  <c r="H28" i="189" s="1"/>
  <c r="J28" i="189" l="1"/>
  <c r="J27" i="189" s="1"/>
  <c r="J20" i="189" s="1"/>
  <c r="D28" i="189"/>
  <c r="L21" i="189"/>
  <c r="L27" i="189"/>
  <c r="L20" i="189" s="1"/>
  <c r="M21" i="189"/>
  <c r="M27" i="189"/>
  <c r="M20" i="189" s="1"/>
  <c r="K21" i="189"/>
  <c r="K27" i="189"/>
  <c r="K20" i="189" s="1"/>
  <c r="D21" i="189"/>
  <c r="D27" i="189"/>
  <c r="D20" i="189" s="1"/>
  <c r="E21" i="189"/>
  <c r="E27" i="189"/>
  <c r="E20" i="189" s="1"/>
  <c r="I21" i="189"/>
  <c r="I27" i="189"/>
  <c r="I20" i="189" s="1"/>
  <c r="H21" i="189"/>
  <c r="H27" i="189"/>
  <c r="H20" i="189" s="1"/>
  <c r="J21" i="189"/>
  <c r="F21" i="189"/>
  <c r="F27" i="189"/>
  <c r="F20" i="189" s="1"/>
  <c r="G21" i="189"/>
  <c r="G27" i="189"/>
  <c r="G20" i="189" s="1"/>
</calcChain>
</file>

<file path=xl/sharedStrings.xml><?xml version="1.0" encoding="utf-8"?>
<sst xmlns="http://schemas.openxmlformats.org/spreadsheetml/2006/main" count="4206" uniqueCount="2111">
  <si>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</si>
  <si>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</si>
  <si>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</si>
  <si>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</si>
  <si>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</si>
  <si>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</si>
  <si>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</si>
  <si>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</si>
  <si>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</si>
  <si>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</si>
  <si>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</si>
  <si>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</si>
  <si>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</si>
  <si>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</si>
  <si>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</si>
  <si>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</si>
  <si>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</si>
  <si>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</si>
  <si>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</si>
  <si>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</si>
  <si>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</si>
  <si>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</si>
  <si>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</si>
  <si>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</si>
  <si>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</si>
  <si>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</si>
  <si>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</si>
  <si>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</si>
  <si>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</si>
  <si>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</si>
  <si>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</si>
  <si>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</si>
  <si>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</si>
  <si>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</si>
  <si>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</si>
  <si>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</si>
  <si>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</si>
  <si>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</si>
  <si>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</si>
  <si>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</si>
  <si>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</si>
  <si>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</si>
  <si>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</si>
  <si>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</si>
  <si>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</si>
  <si>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</si>
  <si>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</si>
  <si>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</si>
  <si>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</si>
  <si>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</si>
  <si>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Владимирская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</si>
  <si>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</si>
  <si>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</si>
  <si>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</si>
  <si>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</si>
  <si>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</si>
  <si>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</si>
  <si>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</si>
  <si>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</si>
  <si>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</si>
  <si>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</si>
  <si>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РП-10 кВ на выходе с ПС 110 кВ Покров для Техприсоединения ЗАО "Лекко" договор №331021121 от 17.06.2020</t>
  </si>
  <si>
    <t>L_VLE-00087-017</t>
  </si>
  <si>
    <t>Строительство2-х  ВЛ 10 кВ от РП 10 кВ ПС Покров для Техприсоединения ЗАО "Лекко"  договор №331021121 от 17.06.2020  (протяженность 4 км)</t>
  </si>
  <si>
    <t>L_VLE-00087-018</t>
  </si>
  <si>
    <t>Строительство отпайки от ВЛ 10 кВ фидера № 104 от ПС 35/10 кВ Малиново, с установкой реклоузера в д.Кондюрино Гороховецкого района для техприсоединенияООО «Транзит-Сервис», договор ТП № 331026659 от 08.12.2020г.  (1 шт.)</t>
  </si>
  <si>
    <t>L_VLE-00088-100</t>
  </si>
  <si>
    <t>Строительство отпайки от ф. 605 ПС 35 кВ Северная с установкой реклоузера для технологического присоединения по дог. 331026587 от 10.12.2020 с гр. Мельниковым А.В. (протяженность 0,3 км)</t>
  </si>
  <si>
    <t>L_VLE-00088-101</t>
  </si>
  <si>
    <t>Строительство отпайки от ф. 1013 ПС 11о кВ Меленки для технологического присоединения по дог. 331025463 от  01.12.2020 с 'ООО "Мелагро" (протяженность 0,43 км)</t>
  </si>
  <si>
    <t>L_VLE-00088-102</t>
  </si>
  <si>
    <t>Строительство КЛ ф. 610 ПС 110 кВ Мелехово  для технологического присоединения по дог. 331026417 от 20.11.2020 с 'ГБУЗ ВО "Ковровская районная больница" (0,3 км)</t>
  </si>
  <si>
    <t>L_VLE-00088-103</t>
  </si>
  <si>
    <t>Строительство КТП 400 кВА ф. 610 ПС 110 кВ Мелехово  для технологического присоединения по дог. 331026417 от 20.11.2020 с 'ГБУЗ ВО "Ковровская районная больница" (0,4 МВА)</t>
  </si>
  <si>
    <t>L_VLE-00088-104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</si>
  <si>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</si>
  <si>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</si>
  <si>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</si>
  <si>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</si>
  <si>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</si>
  <si>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</si>
  <si>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</si>
  <si>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</si>
  <si>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</si>
  <si>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</si>
  <si>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</si>
  <si>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</si>
  <si>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</si>
  <si>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</si>
  <si>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</si>
  <si>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</si>
  <si>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</si>
  <si>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</si>
  <si>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</si>
  <si>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</si>
  <si>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</si>
  <si>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</si>
  <si>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</si>
  <si>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</si>
  <si>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</si>
  <si>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</si>
  <si>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35/10 кВ Искра с заменой силового трансформатора Т-1 2,5 на 4 МВА для ликвидации дефицита мощности Центра питания (4 МВА) (прирост трансформаторной мощности 1,5 МВА)</t>
  </si>
  <si>
    <t>K_VLE-00014-330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</si>
  <si>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</si>
  <si>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</si>
  <si>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Техперевооружение ПС 110 кВ Гороховец. Реконструкция устройств РЗА  (4 шт.)</t>
  </si>
  <si>
    <t>G_VLE-00014-064</t>
  </si>
  <si>
    <t>Техперевооружение ПС-110/35/6 кВ Ковров. Оснащение  регистраторами аварийных событий. (1 шт.)</t>
  </si>
  <si>
    <t>G_VLE-00014-072</t>
  </si>
  <si>
    <t>Техперевооружение ПС-110/6 кВ Западная. Оснащение КРУ телеуправлением дистанционного ввода графиков ограничения фидеров 10 кВ (2 шт.)</t>
  </si>
  <si>
    <t>G_VLE-00014-077</t>
  </si>
  <si>
    <t>Техперевооружение ПС-110/10 кВ Сунгирь. Оснащение КРУ телеуправлением дистанционного ввода графиков ограничения фидеров 10 кВ (1 шт.)</t>
  </si>
  <si>
    <t>G_VLE-00014-078</t>
  </si>
  <si>
    <t>Техперевооружение. ПС-110/35/10 кВ Меленки. Установка дугогасящего реактора (1 шт.)</t>
  </si>
  <si>
    <t>G_VLE-00014-080</t>
  </si>
  <si>
    <t>Техперевооружение ПС-35/10 кВ Городская оснащение дуговыми защитами 3,4 СШ 10 кВ   (2 шт.)</t>
  </si>
  <si>
    <t>G_VLE-00014-082</t>
  </si>
  <si>
    <t>Техперевооружение ПС-110/10 кВ Пенкино оснащение дуговыми защитами 1,2 СШ 10 кВ  (2 шт.)</t>
  </si>
  <si>
    <t>G_VLE-00014-083</t>
  </si>
  <si>
    <t>Техперевооружение ПС-110/35/10 кВ Борисовская оснащение дуговыми защитами 1,2 СШ 10 кВ (2 шт.)</t>
  </si>
  <si>
    <t>G_VLE-00014-084</t>
  </si>
  <si>
    <t>Техперевооружение ПС-110/10 кВ Копнино оснащение дуговыми защитами 1,2 СШ 10 кВ (2 шт.)</t>
  </si>
  <si>
    <t>G_VLE-00014-085</t>
  </si>
  <si>
    <t>Техперевооружение ПС-110/10 кВ Хмелево оснащение дуговыми защитами 1,2 СШ 10 кВ (2 шт.)</t>
  </si>
  <si>
    <t>G_VLE-00014-086</t>
  </si>
  <si>
    <t>Техперевооружение ПС-35/10 кВ Второво оснащение дуговыми защитами 1,2 СШ 10 кВ (2 шт.)</t>
  </si>
  <si>
    <t>G_VLE-00014-087</t>
  </si>
  <si>
    <t>Техперевооружение ПС-110/6 кВ ВЭМЗ оснащение дуговыми защитами 1,2,3,4 СШ 6 кВ.  (4 шт.)</t>
  </si>
  <si>
    <t>G_VLE-00014-088</t>
  </si>
  <si>
    <t>Техперевооружение ПС-110/6 кВ Ждановская оснащение дуговыми защитами 1,2,3,4 СШ 6 кВ.  (4 шт.)</t>
  </si>
  <si>
    <t>G_VLE-00014-089</t>
  </si>
  <si>
    <t xml:space="preserve">Реконструкция ПС-110/6 кВ Химзаводская оснащение дуговыми защитами 1,2,3,4 СШ 6 кВ. Техперевооружение. </t>
  </si>
  <si>
    <t>G_VLE-00014-090</t>
  </si>
  <si>
    <t>Техперевооружение ПС-110/35/6 кВ Кольчугино реконструкция устройств РЗА  (1 шт.).</t>
  </si>
  <si>
    <t>G_VLE-00014-091</t>
  </si>
  <si>
    <t>Техперевооружение ПС-110/35/10 кВ Ю.Польская. Реконструкция устройств РЗА. (1 шт.)</t>
  </si>
  <si>
    <t>G_VLE-00014-092</t>
  </si>
  <si>
    <t>Техперевооружение ПС-110/10 кВ Кварц реконструкция устройств РЗА.(1 шт.)</t>
  </si>
  <si>
    <t>G_VLE-00014-093</t>
  </si>
  <si>
    <t>Техперевооружение ПС 110кВ Берково. Замена аккумуляторных батарей.  (1 шт.)</t>
  </si>
  <si>
    <t>G_VLE-00014-095</t>
  </si>
  <si>
    <t>Техперевооружение  ПС-35/10 кВ ПС Новобусино оснащение дуговыми защитами 1,2 СШ 10 кВ (2 шт.)</t>
  </si>
  <si>
    <t>G_VLE-00014-102</t>
  </si>
  <si>
    <t>Техперевооружение ПС-110/6 кВ Фанерная оснащение дуговыми защитами 1,2 СШ 6 кВ (2 шт.)</t>
  </si>
  <si>
    <t>G_VLE-00014-103</t>
  </si>
  <si>
    <t>Техперевооружение ПС-35/10 кВ Жердево оснащение дуговыми защитами 1,2 СШ 10 кВ (2 шт.)</t>
  </si>
  <si>
    <t>G_VLE-00014-104</t>
  </si>
  <si>
    <t>Техперевооружение ПС-110/35/6 кВ Ковров. Реконструкция устройств РЗА.  (1 шт.)</t>
  </si>
  <si>
    <t>G_VLE-00014-105</t>
  </si>
  <si>
    <t>Техперевооружение ПС-110/35/6 кВ Муром. Реконструкция устройств РЗА. (1 шт.)</t>
  </si>
  <si>
    <t>G_VLE-00014-106</t>
  </si>
  <si>
    <t>Техперевооружение ПС-110/35/6 кВ Кольчугино замена АБ.  (1 шт.)</t>
  </si>
  <si>
    <t>G_VLE-00014-107</t>
  </si>
  <si>
    <t>Техперевооружение ПС-110/35/10 кВ Базовая замена АБ.  (1 шт.)</t>
  </si>
  <si>
    <t>G_VLE-00014-108</t>
  </si>
  <si>
    <t>ТехперевооружениеПС-110/6 кВ Н.Мезиново с заменой ТТ-110 ВЛ Черусти-Н.Мезиново  ф А. (1 шт.)</t>
  </si>
  <si>
    <t>G_VLE-00014-110</t>
  </si>
  <si>
    <t>Техперевооружение  ПС-110/6 кВ Н.Мезиново замена ТТ-110 ВЛ Черусти-Н.Мезиново ф В.  (1 шт.)</t>
  </si>
  <si>
    <t>G_VLE-00014-111</t>
  </si>
  <si>
    <t>Техперевооружение ПС-110/6 кВ Н.Мезиново замена ТТ-110 ВЛ Черусти-Н.Мезиново  ф С.   (1 шт.)</t>
  </si>
  <si>
    <t>G_VLE-00014-112</t>
  </si>
  <si>
    <t>Техперевооружение ПС-110/6 кВ ВЭМЗ замена ТН-110 2 СШ  ф В.   (1 шт.)</t>
  </si>
  <si>
    <t>G_VLE-00014-121</t>
  </si>
  <si>
    <t>Техперевооружение ПС-110/35/10 кВ Покров замена ТН-110 1 СШ ф А.   (1 шт.)</t>
  </si>
  <si>
    <t>G_VLE-00014-123</t>
  </si>
  <si>
    <t>Техперевооружение ПС-110/35/10 кВ Покров замена ТН-110 1 СШ  ф В.   (1 шт.)</t>
  </si>
  <si>
    <t>G_VLE-00014-124</t>
  </si>
  <si>
    <t>Техперевооружение ПС-110/35/10 кВ Покров замена ТН-110 1 СШ ф С.   (1 шт.)</t>
  </si>
  <si>
    <t>G_VLE-00014-125</t>
  </si>
  <si>
    <t>Техперевооружение  ПС-110/35/10 кВ Покров замена ТН-110 2 СШ  ф В.  (1 шт.)</t>
  </si>
  <si>
    <t>G_VLE-00014-126</t>
  </si>
  <si>
    <t>Техперевооружение ПС-110/35/10 кВ Покров замена ТН-110 2 СШ  ф С.   (1 шт.)</t>
  </si>
  <si>
    <t>G_VLE-00014-127</t>
  </si>
  <si>
    <t>Техперевооружение ПС 110кВ Южная. Реконструкция с заменой ячеек 6кВ.  (31 шт.)</t>
  </si>
  <si>
    <t>G_VLE-00014-144</t>
  </si>
  <si>
    <t>Техперевооружение ПС 110кВ Муром. Замена аккумуляторных батарей.  (1 шт.)</t>
  </si>
  <si>
    <t>G_VLE-00014-146</t>
  </si>
  <si>
    <t>Техперевооружение ПС 110кВ Ковров. Замена аккумуляторных батарей.  (1 шт.)</t>
  </si>
  <si>
    <t>G_VLE-00014-147</t>
  </si>
  <si>
    <t>Техперевооружение ПС 110кВ Кольчугино. Замена ТН-110кВ.  (2 шт.)</t>
  </si>
  <si>
    <t>G_VLE-00014-148</t>
  </si>
  <si>
    <t>Техперевооружение ПС 110кВ Базовая. Замена ТН-110.  (2 шт.)</t>
  </si>
  <si>
    <t>G_VLE-00014-150</t>
  </si>
  <si>
    <t>Техперевооружение ПС 110кВ Тракторная. Замена аккумуляторных батарей.  (1 шт.)</t>
  </si>
  <si>
    <t>G_VLE-00014-151</t>
  </si>
  <si>
    <t>Техперевооружение ПС 110кВ Химзаводская. Замена аккумуляторных батарей.  (1 шт.)</t>
  </si>
  <si>
    <t>G_VLE-00014-152</t>
  </si>
  <si>
    <t>Техперевооружение ПС 110 кВ Уршель. Оснащение электромагнитной блокировкой Гинодмана.</t>
  </si>
  <si>
    <t>J_VLE-00014-215</t>
  </si>
  <si>
    <t>Техперевооружение ПС 110 кВ Красный Октябрь 110/35/10 СМВ-110 кВ . Замена МВ-110 на ЭВ-110.</t>
  </si>
  <si>
    <t>K_VLE-00014-250</t>
  </si>
  <si>
    <t>Техперевооружение ПС Красный Октябрь 110/35/10.  Замена тр-ра 110 кВ Т-2 по техсостоянию.</t>
  </si>
  <si>
    <t>K_VLE-00014-251</t>
  </si>
  <si>
    <t>Техперевооружение ПС Илевники 110/10  СМВ-110 кВ . Замена масляного выключателя 110 кВ ВМТ-110 на элегазовый.</t>
  </si>
  <si>
    <t>K_VLE-00014-252</t>
  </si>
  <si>
    <t>Техперевооружение ПС 110/10 Южная Восстановление блокировки (110 и 6 кВ).</t>
  </si>
  <si>
    <t>K_VLE-00014-253</t>
  </si>
  <si>
    <t>Техперевооружение ПС 110/10 Восточная  Восстановление блокировки (110 и 6 кВ).</t>
  </si>
  <si>
    <t>K_VLE-00014-254</t>
  </si>
  <si>
    <t>Техперевооружение ПС 110/35/6 Боголюбово  СМВ-35,МВ 35 кВ Т-2. Замена масляных выключателей 35 кВ элегазовый по тех.сосотоянию</t>
  </si>
  <si>
    <t>K_VLE-00014-255</t>
  </si>
  <si>
    <t>Техперевооружение ПС 110/35/10 Ладога. МВ 11-кВ ВЛ Станционная-3, МВ 110 кВ ВЛ Станционная 4,СОМВ-110 кВ. Замена выключателей на элегазовые. (ММО-110)</t>
  </si>
  <si>
    <t>K_VLE-00014-256</t>
  </si>
  <si>
    <t>Техперевооружение ПС 110/35/10 Ундол Замена выключателей ММ0-110 на элегазовые.( ОМВ,ШСМВ,Т-1,Т-2,Т-3,ВЛ Ворша-Ундол,Влад.-Ундол) (7 шт.)</t>
  </si>
  <si>
    <t>K_VLE-00014-257</t>
  </si>
  <si>
    <t>Техперевооружение ПС 110/35/10 Ладога. Установка ДГК 1,2 сш (ячейка с выключателем, ДГК И ТСН ДГК) 2 шт.</t>
  </si>
  <si>
    <t>K_VLE-00014-258</t>
  </si>
  <si>
    <t>Техперевооружение ПС 110/10 Ворша Установка ДГК 1,2 сш (ячейка с выключателем, ДГК И ТСН ДГК)2 шт.</t>
  </si>
  <si>
    <t>K_VLE-00014-259</t>
  </si>
  <si>
    <t>Техперевооружение ПС 110/35/10 Судогда  Установка ДГК 1,2 сш (ячейка с выключателем, ДГК И ТСН ДГК) 2 шт.</t>
  </si>
  <si>
    <t>K_VLE-00014-260</t>
  </si>
  <si>
    <t>Техперевооружение ПС 110/35/6 Боголюбово  Установка ДГК 1 сш (ячейка с выключателем, ДГК И ТСН ДГК) 1 шт.</t>
  </si>
  <si>
    <t>K_VLE-00014-261</t>
  </si>
  <si>
    <t>Техперевооружение ПС Гусь. Аккумуляторная батарея. Замена АБ.</t>
  </si>
  <si>
    <t>K_VLE-00014-262</t>
  </si>
  <si>
    <t>Техперевооружение ПС 110/10 Заозерна. ТН 110 кВ 2 СШ (3 шт.), ТТ 11- кВ Т-1,Т-2 (6 шт.) Замена ТН и ТТ на элегазовые ТТ</t>
  </si>
  <si>
    <t>K_VLE-00014-263</t>
  </si>
  <si>
    <t>Техперевооружение ПС Добрятино 110/35/10 МВ-110 кВ Т-1, МВ-110 кВ Т-2, СМВ-110 кВ .Замена выключателей на элегазовые (ММО-110).</t>
  </si>
  <si>
    <t>K_VLE-00014-264</t>
  </si>
  <si>
    <t>Техперевооружение ПС 110 кВ Гавриловская модернизация ячеек 10 кВ ( 1 шт.) (площадной объект)</t>
  </si>
  <si>
    <t>L_VLE-00014-280</t>
  </si>
  <si>
    <t>Техперевооружение ПС 35 кВ Годуново модернизация ячеек 10 кВ ( 4 шт.)  (площадной объект)</t>
  </si>
  <si>
    <t>L_VLE-00014-281</t>
  </si>
  <si>
    <t>Техперевооружение ПС 35 кВ Головино модернизация ячеек 10 кВ ( 2 шт.), модернизацией устройств РЗА (3 шт.)  (площадной объект)</t>
  </si>
  <si>
    <t>L_VLE-00014-282</t>
  </si>
  <si>
    <t>Техперевооружение ПС 35 кВ Искра модернизация ячеек 10 кВ ( 2 шт.) (площадной объект)</t>
  </si>
  <si>
    <t>L_VLE-00014-283</t>
  </si>
  <si>
    <t>Техперевооружение ПС 110 кВ Карабаново модернизация ячеек 10 кВ ( 3 шт.) (площадной объект)</t>
  </si>
  <si>
    <t>L_VLE-00014-284</t>
  </si>
  <si>
    <t>Техперевооружение ПС 35 кВ Лопатницы модернизация ячеек 10 кВ ( 2 шт.) (площадной объект)</t>
  </si>
  <si>
    <t>L_VLE-00014-285</t>
  </si>
  <si>
    <t>Техперевооружение ПС 35 кВ Мошок модернизация ячеек 10 кВ ( 3 шт.)  модернизацией устройств РЗА (2 шт.)  (площадной объект)</t>
  </si>
  <si>
    <t>L_VLE-00014-286</t>
  </si>
  <si>
    <t>Техперевооружение ПС 35 кВ Мячково модернизация ячеек 10 кВ ( 3 шт.) (площадной объект)</t>
  </si>
  <si>
    <t>L_VLE-00014-287</t>
  </si>
  <si>
    <t>Техперевооружение ПС 110 кВ Ново-Александрово модернизация ячеек 10 кВ ( 4 шт.) (площадной объект)</t>
  </si>
  <si>
    <t>L_VLE-00014-288</t>
  </si>
  <si>
    <t>Техперевооружение ПС 110 кВ Полевая модернизация ячеек 10 кВ ( 1 шт.)  ,модернизацией устройств РЗА (1 шт.)  (площадной объект)</t>
  </si>
  <si>
    <t>L_VLE-00014-289</t>
  </si>
  <si>
    <t>Техперевооружение ПС 110 кВ Садовая модернизация ячеек 10 кВ ( 4 шт.),модернизацией устройств РЗА (1 шт.)  (площадной объект)</t>
  </si>
  <si>
    <t>L_VLE-00014-290</t>
  </si>
  <si>
    <t>Техперевооружение ПС 35 кВ Сойма модернизация ячеек 10 кВ ( 2 шт.) (площадной объект)</t>
  </si>
  <si>
    <t>L_VLE-00014-291</t>
  </si>
  <si>
    <t>Техперевооружение ПС 110 кВ Судогда модернизация ячеек 10 кВ ( 2 шт.),модернизацией устройств РЗА (5 шт.)  (площадной объект)</t>
  </si>
  <si>
    <t>L_VLE-00014-292</t>
  </si>
  <si>
    <t>Техперевооружение ПС 110 кВ Улыбышево модернизация ячеек 10 кВ ( 1 шт.),модернизацией устройств РЗА (1 шт.)  (площадной объект)</t>
  </si>
  <si>
    <t>L_VLE-00014-293</t>
  </si>
  <si>
    <t>Модернизация бесперебойного питания оборудования СДТУ и АСУЭ от СОПТ ПС 110кВ Арсаки</t>
  </si>
  <si>
    <t>K_VLE-00014-301</t>
  </si>
  <si>
    <t>Модернизация бесперебойного питания оборудования СДТУ и АСУЭ от СОПТ ПС 110кВ Лизуново</t>
  </si>
  <si>
    <t>K_VLE-00014-302</t>
  </si>
  <si>
    <t>Модернизация бесперебойного питания оборудования СДТУ и АСУЭ от СОПТ ПС 110кВ Ундол</t>
  </si>
  <si>
    <t>K_VLE-00014-303</t>
  </si>
  <si>
    <t>Модернизация бесперебойного питания оборудования СДТУ и АСУЭ от СОПТ ПС 110кВ Суздаль</t>
  </si>
  <si>
    <t>K_VLE-00014-304</t>
  </si>
  <si>
    <t>Модернизация бесперебойного питания оборудования СДТУ и АСУЭ от СОПТ ПС 110кВ Боголюбово</t>
  </si>
  <si>
    <t>K_VLE-00014-305</t>
  </si>
  <si>
    <t>Модернизация бесперебойного питания оборудования СДТУ и АСУЭ от СОПТ ПС 110кВ Семязино</t>
  </si>
  <si>
    <t>K_VLE-00014-306</t>
  </si>
  <si>
    <t>Модернизация бесперебойного питания оборудования СДТУ и АСУЭ от СОПТ ПС 110кВ Ворша</t>
  </si>
  <si>
    <t>K_VLE-00014-307</t>
  </si>
  <si>
    <t>Модернизация бесперебойного питания оборудования СДТУ и АСУЭ от СОПТ ПС 110кВ Достижение</t>
  </si>
  <si>
    <t>K_VLE-00014-309</t>
  </si>
  <si>
    <t>Модернизация бесперебойного питания оборудования СДТУ и АСУЭ от СОПТ ПС 110кВ Селиваново</t>
  </si>
  <si>
    <t>K_VLE-00014-310</t>
  </si>
  <si>
    <t>Модернизация бесперебойного питания оборудования СДТУ и АСУЭ от СОПТ ПС 110кВ Гороховец</t>
  </si>
  <si>
    <t>K_VLE-00014-311</t>
  </si>
  <si>
    <t>Модернизация бесперебойного питания оборудования СДТУ и АСУЭ от СОПТ ПС 110кВ Стрелочная</t>
  </si>
  <si>
    <t>K_VLE-00014-312</t>
  </si>
  <si>
    <t>Модернизация бесперебойного питания оборудования СДТУ и АСУЭ от СОПТ ПС 110кВ Меленки</t>
  </si>
  <si>
    <t>K_VLE-00014-313</t>
  </si>
  <si>
    <t>Техперевооружение ПС 110 Арсаки модернизация устройств РЗА 10 кВ ( 2 шт.) (площадной объект)</t>
  </si>
  <si>
    <t>L_VLE-00014-320</t>
  </si>
  <si>
    <t>Техперевооружение ПС 35 кВ Бакшеево модернизация устройств РЗА 10 кВ (2 шт.) (площадной объект)</t>
  </si>
  <si>
    <t>L_VLE-00014-321</t>
  </si>
  <si>
    <t>Техперевооружение ПС 35 кВ Красное Пламя модернизация устройств РЗА 10 кВ ( 2 шт.) (площадной объект)</t>
  </si>
  <si>
    <t>L_VLE-00014-322</t>
  </si>
  <si>
    <t>Техперевооружение ПС 110 Легково модернизация устройств РЗА 10 кВ ( 4 шт.) (площадной объект)</t>
  </si>
  <si>
    <t>L_VLE-00014-323</t>
  </si>
  <si>
    <t>Техперевооружение ПС 35 кВ Бараки модернизация устройств РЗА 10 кВ ( 6 шт.) (площадной объект)</t>
  </si>
  <si>
    <t>L_VLE-00014-324</t>
  </si>
  <si>
    <t>Техперевооружение ПС 110 кВ Ладога модернизация устройств РЗА 10 кВ ( 2 шт.) (площадной объект)</t>
  </si>
  <si>
    <t>L_VLE-00014-325</t>
  </si>
  <si>
    <t>Техперевооружение ПС 35 кВ Ново Быковка модернизация устройств РЗА 10 кВ ( 1 шт.) (площадной объект)</t>
  </si>
  <si>
    <t>L_VLE-00014-326</t>
  </si>
  <si>
    <t>Техперевооружение ПС 110 кВ Павловская модернизация устройств РЗА 10 кВ ( 3 шт.) (площадной объект)</t>
  </si>
  <si>
    <t>L_VLE-00014-327</t>
  </si>
  <si>
    <t>Техперевооружение ПС 110 кВ Суздаль модернизация устройств РЗА 10 кВ ( 2 шт.) (площадной объект)</t>
  </si>
  <si>
    <t>L_VLE-00014-328</t>
  </si>
  <si>
    <t>Техперевооружение ПС 110 кВ Юрьевец модернизация устройств РЗА 10 кВ ( 1 шт.) (площадной объект)</t>
  </si>
  <si>
    <t>L_VLE-00014-329</t>
  </si>
  <si>
    <t>Техперевооружение ПС 110/35кВ Гороховец с заменой шинного моста 35 кВ трансформатора Т-2  (1 шт.)</t>
  </si>
  <si>
    <t>K_VLE-00014-331</t>
  </si>
  <si>
    <t>Техперевооружение ПС 110 кВ Юрьев-Польская  ОСШ-110 кВ (замена порталов) (3 шт.) (программа ликвидации узких мест)</t>
  </si>
  <si>
    <t>L_VLE-00014-332</t>
  </si>
  <si>
    <t>Техперевооружение ПС 110 кВ Вашутино замена ШМ 35 кВ Т-1 (1 шт.) (программа ликвидации узких мест)</t>
  </si>
  <si>
    <t>L_VLE-00014-333</t>
  </si>
  <si>
    <t>Техперевооружение ПС 110 кВ Орловская (замена порталов) (4 шт.) (программа ликвидации узких мест)</t>
  </si>
  <si>
    <t>L_VLE-00014-335</t>
  </si>
  <si>
    <t>Техперевооружение ПС 35 кВ Балымотиха (КРУН 10 кВ) (1 шт.) (программа ликвидации узких мест)</t>
  </si>
  <si>
    <t>L_VLE-00014-336</t>
  </si>
  <si>
    <t>Техперевооружение ПС 110 кВ Ковров (замена порталов) (14 шт.) (программа ликвидации узких мест)</t>
  </si>
  <si>
    <t>L_VLE-00014-337</t>
  </si>
  <si>
    <t>Техперевооружение ПС 110 кВ Ждановская (замена порталов) (7 шт.) (программа ликвидации узких мест)</t>
  </si>
  <si>
    <t>L_VLE-00014-338</t>
  </si>
  <si>
    <t>Техперевооружение ПС 110/35/10 Покров. Замена МВ 110 кВ  на элегазовые. (ММО-110) 8 шт.</t>
  </si>
  <si>
    <t>L_VLE-00014-350</t>
  </si>
  <si>
    <t>Техперевооружение ПС 110 кВ Боголюбово  СМВ-35,МВ 35 кВ Т-2. Замена масляных выключателей 35 кВ элегазовый по тех.сосотоянию</t>
  </si>
  <si>
    <t>L_VLE-00014-351</t>
  </si>
  <si>
    <t>Техперевооружение ОРУ 110 кВ ПС 110 Гусь-Хрустальный с заменой  МВ 35кВ на ЭВ 110кВ (6 шт.)</t>
  </si>
  <si>
    <t>L_VLE-00014-352</t>
  </si>
  <si>
    <t>Техперевооружение ПС Добрятино 110/35/10 .Замена Т-1 по тех.состоянию (10 МВА)</t>
  </si>
  <si>
    <t>L_VLE-00014-353</t>
  </si>
  <si>
    <t xml:space="preserve">Техпереревооружение Техпереревооружение ПС 110 кВ Судогда. Оснащение оптической дуговой защитой 3, 4 СШ 10кВ. </t>
  </si>
  <si>
    <t>L_VLE-00014-360</t>
  </si>
  <si>
    <t>Техпереревооружение Техпереревооружение ПС 110 кВ Берково. Оснащение оптической дуговой защитой 1 СШ 10 кВ.</t>
  </si>
  <si>
    <t>L_VLE-00014-361</t>
  </si>
  <si>
    <t>Техпереревооружение Техпереревооружение ПС 110 кВ Ладога. Оснащение оптической дуговой защитой 1, 2 СШ 10 кВ.</t>
  </si>
  <si>
    <t>L_VLE-00014-362</t>
  </si>
  <si>
    <t>Техпереревооружение Техпереревооружение ПС 110 кВ Сунгирь. Оснащение оптической дуговой защитой 1, 2 СШ 6 кВ.</t>
  </si>
  <si>
    <t>L_VLE-00014-363</t>
  </si>
  <si>
    <t xml:space="preserve">Техпереревооружение Техпереревооружение ПС 110 кВ Тракторная. Оснащение оптической дуговой защитой 3, 4 СШ 6 кВ. </t>
  </si>
  <si>
    <t>L_VLE-00014-364</t>
  </si>
  <si>
    <t>Техпереревооружение Техпереревооружение ПС 110 кВ Бавлены. Оснащение оптической дуговой защитой 1, 2 СШ 10 кВ.</t>
  </si>
  <si>
    <t>L_VLE-00014-365</t>
  </si>
  <si>
    <t>Техпереревооружение Техпереревооружение ПС 110 кВ Вашутино. Оснащение оптической дуговой защитой 1, 2 СШ 10 кВ.</t>
  </si>
  <si>
    <t>L_VLE-00014-366</t>
  </si>
  <si>
    <t>Техпереревооружение Техпереревооружение ПС 110 кВ Гороховец. Оснащение оптической дуговой защитой 1, 2 СШ 6 кВ.</t>
  </si>
  <si>
    <t>L_VLE-00014-367</t>
  </si>
  <si>
    <t>Модернизация КТП 6/0,4 кВ №131 ф.606 ПС 35/6 кВ Белореченкая с заменой силового трансформатора по техсостоянию, д. Шустино Кольчугинский р-н (трансформаторная мощность 0,1 МВА)</t>
  </si>
  <si>
    <t>G_VLE-00046-045</t>
  </si>
  <si>
    <t>Модернизация КТП 10/0,4 кВ №38 ф.1001 ПС 35/10 кВ Дубки с заменой силового трансформатора по техсостоянию, пос. Вишневый Кольчугинский р-н (трансформаторная мощность 0,25 МВА)</t>
  </si>
  <si>
    <t>G_VLE-00046-067</t>
  </si>
  <si>
    <t>Модернизация КТП 10/0,4 кВ №26 ф.1001 ПС 35/10 кВ Дубки с заменой силового трансформатора по техсостоянию, Кольчугинский р-н (трансформаторная мощность 0,1 МВА)</t>
  </si>
  <si>
    <t>G_VLE-00046-076</t>
  </si>
  <si>
    <t>Модернизация КТП 10/0,4 кВ №130 ф.1005 ПС 35/10 кВ Воровского с заменой силового трансформатора по техсостоянию, д. Семеновка Гусь-Хрустальный р-н (трансформаторная мощность 0,4 МВА)</t>
  </si>
  <si>
    <t>G_VLE-00046-147</t>
  </si>
  <si>
    <t>Модернизация КТП 10/0,4 кВ №32 ф.1005 ПС 35кВ Воровского с заменой силового трансформатора по техсостоянию, д. Федотово Гусь-Хрустальный р-н (трансформаторная мощность 0,1 МВА)</t>
  </si>
  <si>
    <t>G_VLE-00046-157</t>
  </si>
  <si>
    <t>Техперевооружение ПС 110 кВ Берково (модернизация систем телемеханики и организация цифровых каналов связи) (1 шт.)</t>
  </si>
  <si>
    <t>J_VLE-00051-105</t>
  </si>
  <si>
    <t>Техперевооружение ПС 110 кВ Южная (модернизация систем телемеханики и организация цифровых каналов связи) (1 шт.)</t>
  </si>
  <si>
    <t>J_VLE-00051-106</t>
  </si>
  <si>
    <t>Техперевооружение ПС 110 кВ Пенкино (модернизация систем телемеханики и организация цифровых каналов связи) (1 шт.)</t>
  </si>
  <si>
    <t>J_VLE-00051-107</t>
  </si>
  <si>
    <t>Техперевооружение ПС 110 кВ Гороховец (модернизация систем телемеханики и организация цифровых каналов связи) (1 шт.)</t>
  </si>
  <si>
    <t>J_VLE-00051-108</t>
  </si>
  <si>
    <t>Техперевооружение ПС 110 кВ Судогда (модернизация систем телемеханики и организация цифровых каналов связи) (1 шт.)</t>
  </si>
  <si>
    <t>J_VLE-00051-109</t>
  </si>
  <si>
    <t>Техперевооружение ПС 110 кВ Базовая (модернизация систем телемеханики и организация цифровых каналов связи) (1 шт.)</t>
  </si>
  <si>
    <t>J_VLE-00051-110</t>
  </si>
  <si>
    <t>Техперевооружение ПС 110 кВ Гусь (модернизация систем телемеханики и организация цифровых каналов связи) (1 шт.)</t>
  </si>
  <si>
    <t>K_VLE-00051-111</t>
  </si>
  <si>
    <t>Техперевооружение ПС 110 кВ Достижение (модернизация систем телемеханики и организация цифровых каналов связи) (1 шт.)</t>
  </si>
  <si>
    <t>K_VLE-00051-112</t>
  </si>
  <si>
    <t>Техперевооружение ПС 110 кВ Кварц (модернизация систем телемеханики и организация цифровых каналов связи) (1 шт.)</t>
  </si>
  <si>
    <t>K_VLE-00051-113</t>
  </si>
  <si>
    <t>Техперевооружение ПС 110 кВ Ковров (модернизация систем телемеханики и организация цифровых каналов связи) (1 шт.)</t>
  </si>
  <si>
    <t>K_VLE-00051-114</t>
  </si>
  <si>
    <t>Организация цифрового канала связи с ПС 110 кВ Химзаводская</t>
  </si>
  <si>
    <t>K_VLE-00051-120</t>
  </si>
  <si>
    <t>Модернизация ССПИ, установка регистратора аварийных событий на ПС 110 кВ Достижение</t>
  </si>
  <si>
    <t>K_VLE-00051-121</t>
  </si>
  <si>
    <t>Модернизация ССПИ, организация цифровых каналов связи на ПС 110 кВ Кольчугино</t>
  </si>
  <si>
    <t>K_VLE-00051-122</t>
  </si>
  <si>
    <t>Модернизация ССПИ, организация второго цифрового канала связи на ПС 110 кВ Покров</t>
  </si>
  <si>
    <t>K_VLE-00051-123</t>
  </si>
  <si>
    <t>Модернизация ССПИ, организация  второго цифрового канала связи на ПС 110 кВ Стрелочная</t>
  </si>
  <si>
    <t>K_VLE-00051-124</t>
  </si>
  <si>
    <t>Модернизация ССПИ, организация  второго цифрового канала связи на ПС 110 кВ Суздаль</t>
  </si>
  <si>
    <t>K_VLE-00051-125</t>
  </si>
  <si>
    <t xml:space="preserve">Модернизация ССПИ, организация  второго цифрового канала связи на ПС 110 кВ Юрьев-Польская </t>
  </si>
  <si>
    <t>K_VLE-00051-126</t>
  </si>
  <si>
    <t>Модернизация ССПИ установка регистратора аварийных событий, организация  второго цифрового канала связи на ПС 110кВ Гавриловская</t>
  </si>
  <si>
    <t>K_VLE-00051-127</t>
  </si>
  <si>
    <t>Модернизация ССПИ установка регистратора аварийных событий, организация  второго цифрового канала связи на ПС 110 кВ Небылое</t>
  </si>
  <si>
    <t>K_VLE-00051-128</t>
  </si>
  <si>
    <t>Модернизация ССПИ установка регистратора аварийных событий, организация  второго цифрового канала связи на , ПС 110 кВ Ново-Мезиново</t>
  </si>
  <si>
    <t>K_VLE-00051-129</t>
  </si>
  <si>
    <t>Модернизация ССПИ, организация цифровых каналов связи на ПС 110 кВ Легково</t>
  </si>
  <si>
    <t>K_VLE-00051-130</t>
  </si>
  <si>
    <t>Модернизация ССПИ, организация цифровых каналов связи на ПС 110 кВ Карабаново</t>
  </si>
  <si>
    <t>K_VLE-00051-131</t>
  </si>
  <si>
    <t>Модернизация ССПИ, организация цифровых каналов связи на ПС 110 кВ Папулино</t>
  </si>
  <si>
    <t>K_VLE-00051-132</t>
  </si>
  <si>
    <t>Модернизация ССПИ, установка ТТ и ТН 110 кВ ПС 110 кВ Красный Октябрь</t>
  </si>
  <si>
    <t>K_VLE-00051-133</t>
  </si>
  <si>
    <t>Техперевооружение ПС 110 кВ Муром (модернизация первичного оборудования систем телемеханики ) (1 шт.)</t>
  </si>
  <si>
    <t>L_VLE-00051-134</t>
  </si>
  <si>
    <t>Техперевооружение ПС 110 кВ Селиваново (модернизация первичного оборудования систем телемеханики ) (1 шт.)</t>
  </si>
  <si>
    <t>L_VLE-00051-135</t>
  </si>
  <si>
    <t>Техперевооружение ПС 110 кВ Ундол (модернизация первичного оборудования систем телемеханики ) (1 шт.)</t>
  </si>
  <si>
    <t>L_VLE-00051-136</t>
  </si>
  <si>
    <t>Модернизация ССПИ замена оборудования оптического мультиплексирования Муромского узла (1 шт.)</t>
  </si>
  <si>
    <t>L_VLE-00051-137</t>
  </si>
  <si>
    <t>Создание комплекса систем (релейная защита и автоматика, телемеханика) для повышения наблюдаемости на ПС 35 кВ Старая Деревня</t>
  </si>
  <si>
    <t>I_VLE-00059-021</t>
  </si>
  <si>
    <t>Создание комплекса систем (релейная защита и автоматика, телемеханика) для повышения наблюдаемости на ПС 110 кВ Филино</t>
  </si>
  <si>
    <t>I_VLE-00059-022</t>
  </si>
  <si>
    <t>Создание комплекса систем (релейная защита и автоматика, телемеханика) для повышения наблюдаемости на ПС 110 кВ Красный Октябрь</t>
  </si>
  <si>
    <t>I_VLE-00059-023</t>
  </si>
  <si>
    <t>Создание комплекса систем (релейная защита и автоматика, телемеханика) для повышения наблюдаемости на ПС 35 кВ Надеждино</t>
  </si>
  <si>
    <t>I_VLE-00059-024</t>
  </si>
  <si>
    <t>Создание комплекса систем (релейная защита и автоматика, телемеханика) для повышения наблюдаемости на ПС 35 кВ Лукново</t>
  </si>
  <si>
    <t>I_VLE-00059-025</t>
  </si>
  <si>
    <t>Создание комплекса систем (релейная защита и автоматика, телемеханика) для повышения наблюдаемости на ПС 35 кВ Чудиново</t>
  </si>
  <si>
    <t>I_VLE-00059-026</t>
  </si>
  <si>
    <t>Создание комплекса систем (релейная защита и автоматика, телемеханика) для повышения наблюдаемости на ПС 35 кВ Балымотиха</t>
  </si>
  <si>
    <t>I_VLE-00059-027</t>
  </si>
  <si>
    <t>Создание комплекса систем (релейная защита и автоматика, телемеханика) для повышения наблюдаемости на ПС 35 кВ Северная</t>
  </si>
  <si>
    <t>I_VLE-00059-028</t>
  </si>
  <si>
    <t>Создание комплекса систем (релейная защита и автоматика, телемеханика) для повышения наблюдаемости на ПС 110 кВ Химзаводская</t>
  </si>
  <si>
    <t>I_VLE-00059-029</t>
  </si>
  <si>
    <t>Создание комплекса систем (релейная защита и автоматика, телемеханика) для повышения наблюдаемости на ПС 110 кВ Западная</t>
  </si>
  <si>
    <t>I_VLE-00059-030</t>
  </si>
  <si>
    <t>Создание комплекса систем (релейная защита и автоматика, телемеханика) для повышения наблюдаемости на ПС 35 кВ Бараки</t>
  </si>
  <si>
    <t>I_VLE-00059-031</t>
  </si>
  <si>
    <t>Создание комплекса систем (релейная защита и автоматика, телемеханика) для повышения наблюдаемости на ПС 110 кВ Улыбышево</t>
  </si>
  <si>
    <t>I_VLE-00059-032</t>
  </si>
  <si>
    <t>Создание комплекса систем (релейная защита и автоматика, телемеханика) для повышения наблюдаемости на ПС 35 кВ Лопатницы</t>
  </si>
  <si>
    <t>I_VLE-00059-033</t>
  </si>
  <si>
    <t>Создание комплекса систем (релейная защита и автоматика, телемеханика) для повышения наблюдаемости на ПС 110 кВ Ундол</t>
  </si>
  <si>
    <t>I_VLE-00059-034</t>
  </si>
  <si>
    <t>Создание комплекса систем (релейная защита и автоматика, телемеханика) для повышения наблюдаемости на ПС 110 кВ Покров</t>
  </si>
  <si>
    <t>I_VLE-00059-035</t>
  </si>
  <si>
    <t>Создание комплекса систем (релейная защита и автоматика, телемеханика) для повышения наблюдаемости на ПС 35 кВ Оргтруд</t>
  </si>
  <si>
    <t>I_VLE-00059-036</t>
  </si>
  <si>
    <t>Создание комплекса систем (релейная защита и автоматика, телемеханика) для повышения наблюдаемости на ПС 35 кВ Н.Быковка</t>
  </si>
  <si>
    <t>I_VLE-00059-037</t>
  </si>
  <si>
    <t>Создание комплекса систем (релейная защита и автоматика, телемеханика) для повышения наблюдаемости на ПС 110 кВ Н.Александрово</t>
  </si>
  <si>
    <t>I_VLE-00059-038</t>
  </si>
  <si>
    <t>Создание комплекса систем (релейная защита и автоматика, телемеханика) для повышения наблюдаемости на ПС 110 кВ Гусь</t>
  </si>
  <si>
    <t>I_VLE-00059-039</t>
  </si>
  <si>
    <t>Создание комплекса систем (релейная защита и автоматика, телемеханика) для повышения наблюдаемости на ПС 35 кВ Аксёново</t>
  </si>
  <si>
    <t>I_VLE-00059-040</t>
  </si>
  <si>
    <t>Создание комплекса систем (релейная защита и автоматика, телемеханика) для повышения наблюдаемости на ПС 35 кВ Долбино</t>
  </si>
  <si>
    <t>I_VLE-00059-041</t>
  </si>
  <si>
    <t>Создание комплекса систем (релейная защита и автоматика, телемеханика) для повышения наблюдаемости на ПС 35 кВ Островская</t>
  </si>
  <si>
    <t>I_VLE-00059-042</t>
  </si>
  <si>
    <t>Создание комплекса систем (релейная защита и автоматика, телемеханика) для повышения наблюдаемости на ПС 110 кВ Арсаки</t>
  </si>
  <si>
    <t>I_VLE-00059-043</t>
  </si>
  <si>
    <t>Создание комплекса систем (релейная защита и автоматика, телемеханика) для повышения наблюдаемости на ПС 110 кВ Легково</t>
  </si>
  <si>
    <t>I_VLE-00059-045</t>
  </si>
  <si>
    <t>Создание комплекса систем (релейная защита и автоматика, телемеханика) для повышения наблюдаемости на ПС 110 кВ Октябрьская</t>
  </si>
  <si>
    <t>I_VLE-00059-046</t>
  </si>
  <si>
    <t>Создание комплекса систем (релейная защита и автоматика, телемеханика) для повышения наблюдаемости на ПС 110 кВ Струнино</t>
  </si>
  <si>
    <t>I_VLE-00059-047</t>
  </si>
  <si>
    <t>Создание комплекса систем (релейная защита и автоматика, телемеханика) для повышения наблюдаемости на ПС 110 кВ Лизуново</t>
  </si>
  <si>
    <t>I_VLE-00059-048</t>
  </si>
  <si>
    <t>Создание комплекса систем (релейная защита и автоматика, телемеханика) для повышения наблюдаемости на ПС 35 кВ Бакшеево</t>
  </si>
  <si>
    <t>I_VLE-00059-049</t>
  </si>
  <si>
    <t>Создание комплекса систем (релейная защита и автоматика, телемеханика) для повышения наблюдаемости на ПС 35 кВ Годуново</t>
  </si>
  <si>
    <t>I_VLE-00059-050</t>
  </si>
  <si>
    <t>Создание комплекса систем (релейная защита и автоматика, телемеханика) для повышения наблюдаемости на ПС 110 кВ Федулово</t>
  </si>
  <si>
    <t>I_VLE-00059-051</t>
  </si>
  <si>
    <t>Создание комплекса систем (релейная защита и автоматика, телемеханика) для повышения наблюдаемости на ПС 110 кВ Южная</t>
  </si>
  <si>
    <t>I_VLE-00059-052</t>
  </si>
  <si>
    <t>Создание комплекса систем (релейная защита и автоматика, телемеханика) для повышения наблюдаемости на ПС 110 кВ Восточная</t>
  </si>
  <si>
    <t>I_VLE-00059-053</t>
  </si>
  <si>
    <t>Создание комплекса систем (релейная защита и автоматика, телемеханика) для повышения наблюдаемости на ПС 110 кВ Ковров</t>
  </si>
  <si>
    <t>I_VLE-00059-054</t>
  </si>
  <si>
    <t>Создание комплекса систем (релейная защита и автоматика, телемеханика) для повышения наблюдаемости на ПС 110 кВ Достижение</t>
  </si>
  <si>
    <t>I_VLE-00059-055</t>
  </si>
  <si>
    <t>Создание комплекса систем (релейная защита и автоматика, телемеханика) для повышения наблюдаемости на ПС 110 кВ Селиваново</t>
  </si>
  <si>
    <t>I_VLE-00059-056</t>
  </si>
  <si>
    <t>Создание комплекса систем (релейная защита и автоматика, телемеханика) для повышения наблюдаемости на ПС 110 кВ Никологоры</t>
  </si>
  <si>
    <t>I_VLE-00059-057</t>
  </si>
  <si>
    <t>Создание комплекса систем (релейная защита и автоматика, телемеханика) для повышения наблюдаемости на ПС 35 кВ Ставрово</t>
  </si>
  <si>
    <t>I_VLE-00059-058</t>
  </si>
  <si>
    <t>Создание комплекса систем (релейная защита и автоматика, телемеханика) для повышения наблюдаемости на ПС 35 кВ Черкутино</t>
  </si>
  <si>
    <t>I_VLE-00059-059</t>
  </si>
  <si>
    <t>Создание комплекса систем (релейная защита и автоматика, телемеханика) для повышения наблюдаемости на ПС 110 кВ Гавриловская</t>
  </si>
  <si>
    <t>I_VLE-00059-060</t>
  </si>
  <si>
    <t>Создание комплекса систем (релейная защита и автоматика, телемеханика) для повышения наблюдаемости на ПС 110 кВ Пенкино</t>
  </si>
  <si>
    <t>I_VLE-00059-061</t>
  </si>
  <si>
    <t>Создание комплекса систем (релейная защита и автоматика, телемеханика) для повышения наблюдаемости на ПС 110 кВ Сунгирь</t>
  </si>
  <si>
    <t>I_VLE-00059-062</t>
  </si>
  <si>
    <t>Создание комплекса систем (релейная защита и автоматика, телемеханика) для повышения наблюдаемости на ПС 110 кВ Собинка</t>
  </si>
  <si>
    <t>I_VLE-00059-063</t>
  </si>
  <si>
    <t>Создание комплекса систем (релейная защита и автоматика, телемеханика) для повышения наблюдаемости на ПС 110 кВ Павловская</t>
  </si>
  <si>
    <t>I_VLE-00059-064</t>
  </si>
  <si>
    <t>Создание комплекса систем (релейная защита и автоматика, телемеханика) для повышения наблюдаемости на ПС 110 кВ Лесная</t>
  </si>
  <si>
    <t>I_VLE-00059-065</t>
  </si>
  <si>
    <t>Создание комплекса систем (релейная защита и автоматика, телемеханика) для повышения наблюдаемости на ПС 35 кВ Мошок</t>
  </si>
  <si>
    <t>I_VLE-00059-066</t>
  </si>
  <si>
    <t>Создание комплекса систем (релейная защита и автоматика, телемеханика) для повышения наблюдаемости на ПС 35 кВ Печуга</t>
  </si>
  <si>
    <t>I_VLE-00059-067</t>
  </si>
  <si>
    <t>Создание комплекса систем (релейная защита и автоматика, телемеханика) для повышения наблюдаемости на ПС 35 кВ Демидово</t>
  </si>
  <si>
    <t>I_VLE-00059-068</t>
  </si>
  <si>
    <t>Создание комплекса систем (релейная защита и автоматика, телемеханика) для повышения наблюдаемости на ПС 35 кВ Воровский</t>
  </si>
  <si>
    <t>I_VLE-00059-069</t>
  </si>
  <si>
    <t>Создание комплекса систем (релейная защита и автоматика, телемеханика) для повышения наблюдаемости на ПС 35 кВ Золотково</t>
  </si>
  <si>
    <t>I_VLE-00059-070</t>
  </si>
  <si>
    <t>Создание комплекса систем (релейная защита и автоматика, телемеханика) для повышения наблюдаемости на ПС 35 кВ Искра</t>
  </si>
  <si>
    <t>I_VLE-00059-071</t>
  </si>
  <si>
    <t>Создание комплекса систем (релейная защита и автоматика, телемеханика) для повышения наблюдаемости на ПС 35 кВ Красное Пламя</t>
  </si>
  <si>
    <t>I_VLE-00059-072</t>
  </si>
  <si>
    <t>Создание комплекса систем (релейная защита и автоматика, телемеханика) для повышения наблюдаемости на ПС 35 кВ Мячково</t>
  </si>
  <si>
    <t>I_VLE-00059-073</t>
  </si>
  <si>
    <t>Создание комплекса систем (релейная защита и автоматика, телемеханика) для повышения наблюдаемости на ПС 110 кВ Кольчугино</t>
  </si>
  <si>
    <t>I_VLE-00059-074</t>
  </si>
  <si>
    <t>Создание комплекса систем (релейная защита и автоматика, телемеханика) для повышения наблюдаемости на ПС 35 кВ Дубки</t>
  </si>
  <si>
    <t>I_VLE-00059-075</t>
  </si>
  <si>
    <t>Создание комплекса систем (релейная защита и автоматика, телемеханика) для повышения наблюдаемости на ПС 35 кВ Ильинская</t>
  </si>
  <si>
    <t>I_VLE-00059-076</t>
  </si>
  <si>
    <t>Создание комплекса систем (релейная защита и автоматика, телемеханика) для повышения наблюдаемости на ПС 35 кВ Жердево</t>
  </si>
  <si>
    <t>I_VLE-00059-077</t>
  </si>
  <si>
    <t>Создание комплекса систем (релейная защита и автоматика, телемеханика) для повышения наблюдаемости на ПС 35 кВ Новобусино</t>
  </si>
  <si>
    <t>I_VLE-00059-078</t>
  </si>
  <si>
    <t>Создание комплекса систем (релейная защита и автоматика, телемеханика) для повышения наблюдаемости на ПС 110 кВ Мелехово</t>
  </si>
  <si>
    <t>I_VLE-00059-079</t>
  </si>
  <si>
    <t>Создание комплекса систем (релейная защита и автоматика, телемеханика) для повышения наблюдаемости на ПС 110 кВ Гороховец</t>
  </si>
  <si>
    <t>I_VLE-00059-080</t>
  </si>
  <si>
    <t>Создание комплекса систем (релейная защита и автоматика, телемеханика) для повышения наблюдаемости на ПС 35 кВ Булатниково</t>
  </si>
  <si>
    <t>I_VLE-00059-081</t>
  </si>
  <si>
    <t>Создание комплекса систем (релейная защита и автоматика, телемеханика) для повышения наблюдаемости на ПС 110 кВ Ждановская</t>
  </si>
  <si>
    <t>I_VLE-00059-082</t>
  </si>
  <si>
    <t>Создание комплекса систем (релейная защита и автоматика, телемеханика) для повышения наблюдаемости на ПС 110 кВ Орловская</t>
  </si>
  <si>
    <t>I_VLE-00059-083</t>
  </si>
  <si>
    <t>Создание комплекса систем (релейная защита и автоматика, телемеханика) для повышения наблюдаемости на ПС 110 кВ Фанерная</t>
  </si>
  <si>
    <t>I_VLE-00059-084</t>
  </si>
  <si>
    <t>Создание комплекса систем (релейная защита и автоматика, телемеханика) для повышения наблюдаемости на ПС 110 кВ Муром</t>
  </si>
  <si>
    <t>I_VLE-00059-085</t>
  </si>
  <si>
    <t>Создание комплекса систем (релейная защита и автоматика, телемеханика) для повышения наблюдаемости на ПС 110 кВ Вербовская</t>
  </si>
  <si>
    <t>I_VLE-00059-086</t>
  </si>
  <si>
    <t>Создание комплекса систем (релейная защита и автоматика, телемеханика) для повышения наблюдаемости на ПС 35 кВ Фурсово</t>
  </si>
  <si>
    <t>I_VLE-00059-087</t>
  </si>
  <si>
    <t>Создание комплекса систем (релейная защита и автоматика, телемеханика) для повышения наблюдаемости на ПС 35 кВ Копнино</t>
  </si>
  <si>
    <t>I_VLE-00059-088</t>
  </si>
  <si>
    <t>Создание комплекса систем (релейная защита и автоматика, телемеханика) для повышения наблюдаемости на ПС 35 кВ Сойма</t>
  </si>
  <si>
    <t>I_VLE-00059-089</t>
  </si>
  <si>
    <t>Создание комплекса систем (релейная защита и автоматика, телемеханика) для повышения наблюдаемости на ПС 35 кВ Второво</t>
  </si>
  <si>
    <t>I_VLE-00059-090</t>
  </si>
  <si>
    <t>Создание комплекса систем (релейная защита и автоматика, телемеханика) для повышения наблюдаемости на ПС 35 кВ Горки</t>
  </si>
  <si>
    <t>I_VLE-00059-091</t>
  </si>
  <si>
    <t>Создание комплекса систем (релейная защита и автоматика, телемеханика) для повышения наблюдаемости на ПС 110 кВ Садовая</t>
  </si>
  <si>
    <t>I_VLE-00059-092</t>
  </si>
  <si>
    <t>Создание комплекса систем (релейная защита и автоматика, телемеханика) для повышения наблюдаемости на ПС 35 кВ Вышманово</t>
  </si>
  <si>
    <t>I_VLE-00059-093</t>
  </si>
  <si>
    <t>Создание комплекса систем (релейная защита и автоматика, телемеханика) для повышения наблюдаемости на ПС 35 кВ Полевая</t>
  </si>
  <si>
    <t>I_VLE-00059-094</t>
  </si>
  <si>
    <t>Создание комплекса систем (релейная защита и автоматика, телемеханика) для повышения наблюдаемости на ПС 35 кВ Симаково</t>
  </si>
  <si>
    <t>I_VLE-00059-095</t>
  </si>
  <si>
    <t>Создание комплекса систем (релейная защита и автоматика, телемеханика) для повышения наблюдаемости на ПС 35 кВ Лучинская</t>
  </si>
  <si>
    <t>I_VLE-00059-096</t>
  </si>
  <si>
    <t>Создание комплекса систем (релейная защита и автоматика, телемеханика) для повышения наблюдаемости на ПС 35 кВ Володарского</t>
  </si>
  <si>
    <t>I_VLE-00059-097</t>
  </si>
  <si>
    <t>Создание комплекса систем (релейная защита и автоматика, телемеханика) для повышения наблюдаемости на ПС 110 кВ Великодворье</t>
  </si>
  <si>
    <t>I_VLE-00059-098</t>
  </si>
  <si>
    <t>Создание комплекса систем (релейная защита и автоматика, телемеханика) для повышения наблюдаемости на ПС 35 кВ Курлово</t>
  </si>
  <si>
    <t>I_VLE-00059-099</t>
  </si>
  <si>
    <t>Создание комплекса систем (релейная защита и автоматика, телемеханика) для повышения наблюдаемости на ПС 35 кВ Анопино</t>
  </si>
  <si>
    <t>I_VLE-00059-100</t>
  </si>
  <si>
    <t>Создание комплекса систем (релейная защита и автоматика, телемеханика) для повышения наблюдаемости на ПС 110 кВ Ю-Польская</t>
  </si>
  <si>
    <t>I_VLE-00059-101</t>
  </si>
  <si>
    <t>Создание комплекса систем (релейная защита и автоматика, телемеханика) для повышения наблюдаемости на ПС 110 кВ Бавлены</t>
  </si>
  <si>
    <t>I_VLE-00059-102</t>
  </si>
  <si>
    <t>Создание комплекса систем (релейная защита и автоматика, телемеханика) для повышения наблюдаемости на ПС 110 кВ Небылое</t>
  </si>
  <si>
    <t>I_VLE-00059-103</t>
  </si>
  <si>
    <t>Создание комплекса систем (релейная защита и автоматика, телемеханика) для повышения наблюдаемости на ПС 35 кВ Авдотьино</t>
  </si>
  <si>
    <t>I_VLE-00059-104</t>
  </si>
  <si>
    <t>Создание комплекса систем (релейная защита и автоматика, телемеханика) для повышения наблюдаемости на ПС 35 кВ Сима</t>
  </si>
  <si>
    <t>I_VLE-00059-105</t>
  </si>
  <si>
    <t>Создание комплекса систем (релейная защита и автоматика, телемеханика) для повышения наблюдаемости на ПС 35 кВ Энтузиаст</t>
  </si>
  <si>
    <t>I_VLE-00059-106</t>
  </si>
  <si>
    <t>Создание комплекса систем (релейная защита и автоматика, телемеханика) для повышения наблюдаемости на ПС 35 кВ Луговая-5</t>
  </si>
  <si>
    <t>I_VLE-00059-107</t>
  </si>
  <si>
    <t>I_VLE-00059-108</t>
  </si>
  <si>
    <t>Модернизация ССПИ. ВОЛС ПС 110 кВ Юрьев-Польская-ПС 35 кВ-Небылое-ПС 35 кВ Гавриловская-ПС 35 кВ Суздаль (72,4 км)</t>
  </si>
  <si>
    <t>J_VLE-00060-003</t>
  </si>
  <si>
    <t>Модернизация ССПИ. ВОЛС ПС 110 кВ Красный Октябрь-ПС 35 кВ-Селиваново-ПС 35 кВ Борисовская-ПС 35 кВ Стрелочная (100,74 км)</t>
  </si>
  <si>
    <t>J_VLE-00060-004</t>
  </si>
  <si>
    <t>Модернизация ССПИ. ВОЛС ПС 110 кВ Базовая - ПС 110 кВ Ундол (38,98 км)</t>
  </si>
  <si>
    <t>J_VLE-00060-006</t>
  </si>
  <si>
    <t xml:space="preserve">Организация телеуправления на ПС 35-110 кВ </t>
  </si>
  <si>
    <t>J_VLE-00060-011</t>
  </si>
  <si>
    <t>Реконструкция здания ОПУ ПС-110кВ Гороховец</t>
  </si>
  <si>
    <t>G_VLE-00064-101</t>
  </si>
  <si>
    <t>Модернизация ОРУ 110 кВ ПС 110 Гусь-Хрустальный с заменой 2 МВ 110кВ на ЭВ 110кВ (2 шт.)</t>
  </si>
  <si>
    <t>G_VLE-00099-000</t>
  </si>
  <si>
    <t>Модернизация ОРУ 110кВ ПС 110 кВ Тракторная с заменой 4 МВ 110кВ на ЭВ 110кВ и 12ТТ (4 шт.)</t>
  </si>
  <si>
    <t>G_VLE-00100-000</t>
  </si>
  <si>
    <t>Модернизация ОРУ 110 кВ ПС 110 кВ Орловская с заменой 2 ОД, КЗ 110кВ на ЭВ 110кВ (2 шт.)</t>
  </si>
  <si>
    <t>G_VLE-00104-000</t>
  </si>
  <si>
    <t>Модернизация ЗРУ 6 кВ ПС 110 кВ Гороховец  с заменой ячеек 6кВ (27 шт.)</t>
  </si>
  <si>
    <t>G_VLE-00106-000</t>
  </si>
  <si>
    <t>Модернизация ОРУ 10 кВ ПС 110 кВ Заводская с заменой 44 КРУН 10кВ (44 шт.)</t>
  </si>
  <si>
    <t>G_VLE-00107-000</t>
  </si>
  <si>
    <t>Модернизация ОРУ 10 кВ ПС 110 кВ Тракторная с заменой 6  МВ 6кВ на ВВ 6кВ (6 шт.)</t>
  </si>
  <si>
    <t>G_VLE-00108-000</t>
  </si>
  <si>
    <t xml:space="preserve">Модернизация КТП 10/0,4 кВ №204 (250 кВА) и №140 (250 кВА) ф.1002 ПС Татарово с заменой трансформаторов по техсостоянию, Муромский р-н (трансформаторная мощность 0,5 МВА) </t>
  </si>
  <si>
    <t>I_VLE-20046-014</t>
  </si>
  <si>
    <t xml:space="preserve">Техперевооружение КТП 10/0,4 кВ №167 (160 кВА) и №166 (63 кВА) ф.1002 ПС Татарово с заменой трансформаторов по техсостоянию, Муромский р-н (трансформаторная мощность 0,223 МВА) </t>
  </si>
  <si>
    <t>J_VLE-20046-025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</si>
  <si>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</si>
  <si>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</si>
  <si>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</si>
  <si>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</si>
  <si>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Повышение наблюдаемости сети 6-10кВ (установка ИКЗ с разъединителями и контролеров)(155 шт.)</t>
  </si>
  <si>
    <t>I_VLE-00014-200</t>
  </si>
  <si>
    <t>Реконструкция ВЛ 10 кВ №1002 ПС Татарово с заменой опор (143 шт) и провода Муромский р-н (20,815 км)</t>
  </si>
  <si>
    <t>G_VLE-00046-014</t>
  </si>
  <si>
    <t>Реконструкция ВЛ 10 кВ №105 ПС 110/35/10 Кр.Октябрь с заменой опор (155 шт.) и провода Александровский р-н (9,399км)</t>
  </si>
  <si>
    <t>G_VLE-00046-023</t>
  </si>
  <si>
    <t xml:space="preserve">Реконструкция ВЛ 10 кВ №1002 ПС Татарово с заменой опор (228 шт.) и провода Муромский р-н (20,752 км) </t>
  </si>
  <si>
    <t>G_VLE-00046-025</t>
  </si>
  <si>
    <t>Реконструкция ВЛ 6 кВ №604 ПС 35/6 Балымотиха с заменой опор (425 шт.) и провода Вязниковский р-н (6,5 км)</t>
  </si>
  <si>
    <t>G_VLE-00046-026</t>
  </si>
  <si>
    <t>Реконструкция ВЛ 6 кВ №605 ПС Фролищи с заменой опор (239 шт.) и провода Ковровский р-н (17,873км)</t>
  </si>
  <si>
    <t>G_VLE-00046-027</t>
  </si>
  <si>
    <t>Реконструкция ВЛ-1007 ПС Пенкино за ЛР-56 Камешковский район (8,42 км)</t>
  </si>
  <si>
    <t>L_VLE-00046-029</t>
  </si>
  <si>
    <t>Реконструкция ВЛ 10 кВ №1010 ПС 35/10 Старая Деревня с заменой опор (118 шт) и провода Ковровский р-н (8,8км)</t>
  </si>
  <si>
    <t>G_VLE-00046-036</t>
  </si>
  <si>
    <t>Реконструкция ВЛ 10 кВ №1007 ПС 35/10 Фурсово с заменой опор (134 шт) и провода Меленковский р-н (10км)</t>
  </si>
  <si>
    <t>G_VLE-00046-037</t>
  </si>
  <si>
    <t>Реконструкция ВЛ-1004 ПС Берково за ЛР-169 Камешковский район (8,96 км)</t>
  </si>
  <si>
    <t>L_VLE-00046-039</t>
  </si>
  <si>
    <t>Реконструкция ВЛ 10 кВ №1005 ПС 35/10 Энтузиаст с заменой опор (67 шт) и провода Юрьев-Польский р-н (5км)</t>
  </si>
  <si>
    <t>G_VLE-00046-046</t>
  </si>
  <si>
    <t>Реконструкция ВЛ 10 кВ №1005 ПС 35/10 Новобусино с заменой опор (54 шт) и провода Кольчугинский р-н (4км)</t>
  </si>
  <si>
    <t>G_VLE-00046-056</t>
  </si>
  <si>
    <t>Реконструкция ВЛ 10 кВ №1005 ПС 110/35/10 Макарово с заменой опор (94 шт) и провода Кольчугинский р-н (7км)</t>
  </si>
  <si>
    <t>G_VLE-00046-057</t>
  </si>
  <si>
    <t>Реконструкция ВЛ 10 кВ №1004 ПС 35/10 Дубки с заменой опор (94 шт) и провода Кольчугинский р-н (7км)</t>
  </si>
  <si>
    <t>G_VLE-00046-066</t>
  </si>
  <si>
    <t>Реконструкция ВЛ 10 кВ №1001 ПС 35/10 Мячково с заменой опор (160 шт) и провода Александровский р-н (12км)</t>
  </si>
  <si>
    <t>G_VLE-00046-086</t>
  </si>
  <si>
    <t>Реконструкция ВЛ 10 кВ №1008 ПС 110 Киржач с заменой опор (80 шт) и провода Киржачский р-н (6км)</t>
  </si>
  <si>
    <t>G_VLE-00046-087</t>
  </si>
  <si>
    <t>Реконструкция ВЛ 10 кВ №1002 ПС 35/10 Красное Пламя с заменой опор (14 шт) и провода Александровский р-н (1км)</t>
  </si>
  <si>
    <t>G_VLE-00046-096</t>
  </si>
  <si>
    <t>Реконструкция ВЛ 10 кВ №1007 ПС 110/10 Пенкино с заменой опор (76 шт) и провода Камешковский р-н (5,64км)</t>
  </si>
  <si>
    <t>G_VLE-00046-097</t>
  </si>
  <si>
    <t>Реконструкция ВЛ 10 кВ №101 ПС 110/35/10 Судогда с заменой опор (174 шт) и провода Судогодский р-н (13км)</t>
  </si>
  <si>
    <t>G_VLE-00046-107</t>
  </si>
  <si>
    <t>Реконструкция ВЛ 10 кВ №1005 ПС 35/10 Володарского с заменой опор (147 шт) и провода Камешковский р-н (11км)</t>
  </si>
  <si>
    <t>G_VLE-00046-117</t>
  </si>
  <si>
    <t>Реконструкция ВЛ-1004 ПС Годуново Александровский  р-н  Александровский район (20 км)</t>
  </si>
  <si>
    <t>L_VLE-00046-119</t>
  </si>
  <si>
    <t>Реконструкция ВЛ 10 кВ №1002 ПС 110/10 Павловская с заменой опор (94 шт) и провода Суздальский р-н (7км)</t>
  </si>
  <si>
    <t>G_VLE-00046-126</t>
  </si>
  <si>
    <t>Реконструкция ВЛ 10 кВ №1011 ПС 35/10 Новая Быковка с заменой опор (307 шт) и провода Камешковский р-н (23км)</t>
  </si>
  <si>
    <t>G_VLE-00046-136</t>
  </si>
  <si>
    <t>Реконструкция ВЛ 10 кВ №1002 ПС 35 кВ Горки протяженность Камешковский р-н (2,4км)</t>
  </si>
  <si>
    <t>G_VLE-00046-146</t>
  </si>
  <si>
    <t>Реконструкция ВЛ 10 кВ №1004 ПС 110/35/10 Н.Мезиново кольцо с ВЛ 1008 ПС Ильичев с заменой опор (107 шт) и провода Гусь-Хрустальный р-н (8км)</t>
  </si>
  <si>
    <t>G_VLE-00046-186</t>
  </si>
  <si>
    <t>РеконструкцияКЛ10 кВ №1015 ПС  Нечаевская с заменой опор (7 шт) и провода Гусь-Хрустальный р-н (0,5км)</t>
  </si>
  <si>
    <t>G_VLE-00046-187</t>
  </si>
  <si>
    <t>РеконструкцияКЛ10 кВ №1002 ПС  Нечаевская с заменой опор (7 шт) и провода Гусь-Хрустальный р-н (0,5км)</t>
  </si>
  <si>
    <t>G_VLE-00046-197</t>
  </si>
  <si>
    <t>Реконструкция ВЛ 10 кВ №1004 ПС 35/10 Пролетарская с заменой опор (134 шт) и провода Вязниковский р-н (10км)</t>
  </si>
  <si>
    <t>G_VLE-00046-205</t>
  </si>
  <si>
    <t>Реконструкция ВЛ 10 кВ №1001 ПС 35/10 Демидово с заменой опор (107 шт) и провода Гусь-Хрустальный р-н (8км)</t>
  </si>
  <si>
    <t>G_VLE-00046-207</t>
  </si>
  <si>
    <t>Реконструкция ВЛ 10 кВ ф. 1001 ПС 35 кВ Фоминки Гороховецкий р-н (3,5 км)</t>
  </si>
  <si>
    <t>K_VLE-00046-225</t>
  </si>
  <si>
    <t>Реконструкция ВЛ 10 кВ №1006 ПС 35/10 Пролетарская с заменой опор (227 шт) и провода Вязниковский р-н (17км)</t>
  </si>
  <si>
    <t>G_VLE-00046-227</t>
  </si>
  <si>
    <t>Реконструкция ВЛ 10 кВ  ф. 1001 ПС Ильинская Кольчугинский р-н (0,4 км) (хозспособ)</t>
  </si>
  <si>
    <t>L_VLE-00046-235</t>
  </si>
  <si>
    <t>Реконструкция ВЛ 6 кВ ф. 609 ПС 110 кВ Боголюбово до с. Суворотское Суздальского р-на (протяженность 1,7 км)</t>
  </si>
  <si>
    <t>K_VLE-00046-367</t>
  </si>
  <si>
    <t>Реконструкция ВЛ 10 кВ ф. 1004 ПС 35 кВ Вышманово через д. Федурново, до с. Михеево Собинского р-на (протяженность 1,55 км)</t>
  </si>
  <si>
    <t>K_VLE-00046-387</t>
  </si>
  <si>
    <t xml:space="preserve">Реконструкция ВЛ 0,4кВ д. Старково Гусь-Хрустальный район (3,2 км) </t>
  </si>
  <si>
    <t>G_VLE-00049-016</t>
  </si>
  <si>
    <t xml:space="preserve">Реконструкция ВЛ 0,4кВ д. Воспушка Петушинский  район (9,1 км) </t>
  </si>
  <si>
    <t>G_VLE-00049-017</t>
  </si>
  <si>
    <t xml:space="preserve">Реконструкция ВЛ 0,4кВ д. Тюрвищи Гусь-Хрустальный район (2,8 км) </t>
  </si>
  <si>
    <t>G_VLE-00049-026</t>
  </si>
  <si>
    <t xml:space="preserve">Реконструкция ВЛ 0,4кВ д. Корчагино Собинский район (5,5 км) </t>
  </si>
  <si>
    <t>G_VLE-00049-027</t>
  </si>
  <si>
    <t xml:space="preserve">Реконструкция ВЛ 0,4кВ д. Василево Гусь-Хрустальный район (5,2 км) </t>
  </si>
  <si>
    <t>G_VLE-00049-036</t>
  </si>
  <si>
    <t xml:space="preserve">Реконструкция ВЛ 0,4кВ д. Фролиха Собинский район (1,11 км) </t>
  </si>
  <si>
    <t>G_VLE-00049-037</t>
  </si>
  <si>
    <t xml:space="preserve">Реконструкция ВЛ 0,4кВ д. Коверлево Собинский район (1,96 км) </t>
  </si>
  <si>
    <t>G_VLE-00049-044</t>
  </si>
  <si>
    <t xml:space="preserve">Реконструкция ВЛ 0,4кВ д. Даниловка Судогодский район (1,866 км) </t>
  </si>
  <si>
    <t>G_VLE-00049-047</t>
  </si>
  <si>
    <t xml:space="preserve">Реконструкция ВЛ 0,4кВ д. Аксеново Гусь-Хрустальный район (1,6 км) </t>
  </si>
  <si>
    <t>G_VLE-00049-056</t>
  </si>
  <si>
    <t xml:space="preserve">Реконструкция ВЛ 0,4кВ д. Вареж Муромский район (2,27 км) </t>
  </si>
  <si>
    <t>G_VLE-00049-076</t>
  </si>
  <si>
    <t xml:space="preserve">Реконструкция ВЛ 0,4кВ д. Ильино Гусь-Хрустальный район (4,7 км) </t>
  </si>
  <si>
    <t>G_VLE-00049-077</t>
  </si>
  <si>
    <t>Реконструкция ВЛ 0,4кВ д. Финеево Киржачский район  ( 2,685 км)</t>
  </si>
  <si>
    <t>G_VLE-00049-085</t>
  </si>
  <si>
    <t xml:space="preserve">Реконструкция ВЛ 0,4кВ д. Денятино Меленковский район (2,24 км) </t>
  </si>
  <si>
    <t>G_VLE-00049-086</t>
  </si>
  <si>
    <t xml:space="preserve">Реконструкция ВЛ 0,4кВ д. Немцово Суздальский район (0,45 км) </t>
  </si>
  <si>
    <t>G_VLE-00049-096</t>
  </si>
  <si>
    <t xml:space="preserve">Реконструкция ВЛ 0,4кВ п. Бутылицы Меленковский район (15 км) </t>
  </si>
  <si>
    <t>G_VLE-00049-097</t>
  </si>
  <si>
    <t>Реконструкция ВЛ 0,4кВ д. Кашино Александровский район  ( 1,634 км)</t>
  </si>
  <si>
    <t>G_VLE-00049-105</t>
  </si>
  <si>
    <t xml:space="preserve">Реконструкция ВЛ 0,4кВ с. Лемешки Суздальский район (0,4 км) </t>
  </si>
  <si>
    <t>G_VLE-00049-106</t>
  </si>
  <si>
    <t xml:space="preserve">Реконструкция ВЛ 0,4кВ п. Паустово Вязниковский  район (23,6 км) </t>
  </si>
  <si>
    <t>G_VLE-00049-107</t>
  </si>
  <si>
    <t xml:space="preserve">Реконструкция ВЛ 0,4кВ д. Калинино Александровский район (1,826 км) </t>
  </si>
  <si>
    <t>G_VLE-00049-115</t>
  </si>
  <si>
    <t xml:space="preserve">Реконструкция ВЛ 0,4кВ с. Павловское Суздальский район (0,4 км) </t>
  </si>
  <si>
    <t>G_VLE-00049-116</t>
  </si>
  <si>
    <t xml:space="preserve">Реконструкция ВЛ 0,4кВ д. Таратино Александровский район (1,826 км) </t>
  </si>
  <si>
    <t>G_VLE-00049-125</t>
  </si>
  <si>
    <t xml:space="preserve">Реконструкция ВЛ 0,4кВ с. Цибеево Суздальский район (0,4 км) </t>
  </si>
  <si>
    <t>G_VLE-00049-126</t>
  </si>
  <si>
    <t xml:space="preserve">Реконструкция ВЛ 0,4кВ д. Полиносово Александровский район (2,83 км) </t>
  </si>
  <si>
    <t>G_VLE-00049-127</t>
  </si>
  <si>
    <t xml:space="preserve">Реконструкция ВЛ 0,4кВ с. Порецкое Суздальский район (0,92 км) </t>
  </si>
  <si>
    <t>G_VLE-00049-136</t>
  </si>
  <si>
    <t xml:space="preserve">Реконструкция ВЛ 0,4кВ с заменой опор, провода п.Городищи Петушинский район (2,09 км) </t>
  </si>
  <si>
    <t>G_VLE-00049-137</t>
  </si>
  <si>
    <t xml:space="preserve">Реконструкция ВЛ 0,4кВ д. Данилково Александровский район (1,826 км) </t>
  </si>
  <si>
    <t>G_VLE-00049-145</t>
  </si>
  <si>
    <t xml:space="preserve">Реконструкция ВЛ 0,4кВ с заменой опор, провода д. Ликиброво Петушинский район (2,8 км) </t>
  </si>
  <si>
    <t>G_VLE-00049-147</t>
  </si>
  <si>
    <t xml:space="preserve">Реконструкция ВЛ 0,4кВ с заменой опор, провода д. Молодино Петушинский район (3,2 км) </t>
  </si>
  <si>
    <t>G_VLE-00049-157</t>
  </si>
  <si>
    <t xml:space="preserve">Реконструкция ВЛ 0,4кВ д. Коршуниха Вязниковский  район (0,821 км) </t>
  </si>
  <si>
    <t>G_VLE-00049-164</t>
  </si>
  <si>
    <t xml:space="preserve">Реконструкция ВЛ 0,4кВ д. Мичурино Судогодский район (2,5 км) </t>
  </si>
  <si>
    <t>G_VLE-00049-166</t>
  </si>
  <si>
    <t xml:space="preserve">Реконструкция ВЛ 0,4кВ с заменой опор, провода д. Крутово Петушинский район (2,64 км) </t>
  </si>
  <si>
    <t>G_VLE-00049-167</t>
  </si>
  <si>
    <t xml:space="preserve">Реконструкция ВЛ 0,4кВ с заменой опор, провода д. Киржач Петушинский район (3,6 км) </t>
  </si>
  <si>
    <t>G_VLE-00049-177</t>
  </si>
  <si>
    <t xml:space="preserve">Реконструкция ВЛ 0,4кВ д. Поречье Александровский район (2,608 км) </t>
  </si>
  <si>
    <t>G_VLE-00049-185</t>
  </si>
  <si>
    <t xml:space="preserve">Реконструкция ВЛ 0,4кВ д. Афанасово Александровский район (1,826 км) </t>
  </si>
  <si>
    <t>G_VLE-00049-195</t>
  </si>
  <si>
    <t xml:space="preserve">Реконструкция ВЛ 0,4кВ с. Сабельское Александровский район (1,92 км) </t>
  </si>
  <si>
    <t>G_VLE-00049-196</t>
  </si>
  <si>
    <t xml:space="preserve">Реконструкция ВЛ 0,4кВ с заменой опор, провода д. Вошилово Собинский район (2,7 км) </t>
  </si>
  <si>
    <t>G_VLE-00049-197</t>
  </si>
  <si>
    <t xml:space="preserve">Реконструкция ВЛ 0,4кВ д. Илькино Ю-Польский район (0,4 км) </t>
  </si>
  <si>
    <t>G_VLE-00049-206</t>
  </si>
  <si>
    <t>Реконструкция ВЛ 0,4кВ д. Ирково Александровский район  ( 0,932 км)</t>
  </si>
  <si>
    <t>G_VLE-00049-215</t>
  </si>
  <si>
    <t xml:space="preserve">Реконструкция ВЛ 0,4кВ д. Алабухино Александровский район (1,174 км) </t>
  </si>
  <si>
    <t>G_VLE-00049-225</t>
  </si>
  <si>
    <t xml:space="preserve">Реконструкция ВЛ 0,4кВ с заменой опор, провода д. Еросово Собинский район (1,65 км) </t>
  </si>
  <si>
    <t>G_VLE-00049-227</t>
  </si>
  <si>
    <t>Реконструкция ВЛ 0,4кВ с. Горки Ю-Польский район  ( 2,895 км)</t>
  </si>
  <si>
    <t>G_VLE-00049-235</t>
  </si>
  <si>
    <t xml:space="preserve">Реконструкция ВЛ 0,4кВ с. Подолец Ю-Польский район (1,9 км) </t>
  </si>
  <si>
    <t>G_VLE-00049-236</t>
  </si>
  <si>
    <t xml:space="preserve">Реконструкция ВЛ 0,4кВ с заменой опор, провода п. Ундольский Собинский район (1,65 км) </t>
  </si>
  <si>
    <t>G_VLE-00049-237</t>
  </si>
  <si>
    <t xml:space="preserve">Реконструкция ВЛ 0,4кВ с. Косинское Ю-Польский район (4,9 км) </t>
  </si>
  <si>
    <t>G_VLE-00049-246</t>
  </si>
  <si>
    <t xml:space="preserve">Реконструкция ВЛ 0,4кВ с заменой опор, провода д. Башево Судогодский район (1,1 км) </t>
  </si>
  <si>
    <t>G_VLE-00049-247</t>
  </si>
  <si>
    <t xml:space="preserve">Реконструкция ВЛ 0,4кВ с. Сосновый Бор Ю-Польский район (2,8 км) </t>
  </si>
  <si>
    <t>G_VLE-00049-256</t>
  </si>
  <si>
    <t xml:space="preserve">Реконструкция ВЛ 0,4кВ с заменой опор, провода д. Высоково Судогодский район (2,75 км) </t>
  </si>
  <si>
    <t>G_VLE-00049-257</t>
  </si>
  <si>
    <t xml:space="preserve">Реконструкция ВЛ 0,4кВ с заменой опор, провода д. Кадыево Судогодский район (1,65 км) </t>
  </si>
  <si>
    <t>G_VLE-00049-267</t>
  </si>
  <si>
    <t xml:space="preserve">Реконструкция ВЛ 0,4кВ д. Бродники Вязниковский  район (1,304 км) </t>
  </si>
  <si>
    <t>G_VLE-00049-275</t>
  </si>
  <si>
    <t xml:space="preserve">Реконструкция ВЛ 0,4кВ с. Небылое Ю-Польский район (6,4 км) </t>
  </si>
  <si>
    <t>G_VLE-00049-276</t>
  </si>
  <si>
    <t xml:space="preserve">Реконструкция ВЛ 0,4кВ с заменой опор, провода д. Луньково Судогодский район (1,65 км) </t>
  </si>
  <si>
    <t>G_VLE-00049-277</t>
  </si>
  <si>
    <t>Реконструкция ВЛ 0,4кВ д. Сергейцево Ковровский район ( 1,404 км)</t>
  </si>
  <si>
    <t>G_VLE-00049-285</t>
  </si>
  <si>
    <t>Реконструкция ВЛ 0,4кВ п. Первомайский Ковровский район  ( 2,022 км)</t>
  </si>
  <si>
    <t>G_VLE-00049-295</t>
  </si>
  <si>
    <t xml:space="preserve">Реконструкция ВЛ 0,4кВ с. Сваино Ю-Польский район (2,9 км) </t>
  </si>
  <si>
    <t>G_VLE-00049-296</t>
  </si>
  <si>
    <t xml:space="preserve">Реконструкция ВЛ 0,4кВ с заменой опор, провода с.Сновицы Суздальский район (4,4 км) </t>
  </si>
  <si>
    <t>G_VLE-00049-307</t>
  </si>
  <si>
    <t xml:space="preserve">Реконструкция ВЛ 0,4кВ д. Круглово Гороховецкий район (1,838 км) </t>
  </si>
  <si>
    <t>G_VLE-00049-314</t>
  </si>
  <si>
    <t xml:space="preserve">Реконструкция ВЛ 0,4кВ п. Великово Гороховецкий район (2 км) </t>
  </si>
  <si>
    <t>G_VLE-00049-315</t>
  </si>
  <si>
    <t xml:space="preserve">Реконструкция ВЛ 0,4кВ п. Энтузиаст Ю-Польский район (2,9 км) </t>
  </si>
  <si>
    <t>G_VLE-00049-316</t>
  </si>
  <si>
    <t xml:space="preserve">Реконструкция ВЛ 0,4кВ п. Галицы Гороховецкий район (8,828 км) </t>
  </si>
  <si>
    <t>G_VLE-00049-325</t>
  </si>
  <si>
    <t xml:space="preserve">Реконструкция ВЛ 0,4кВ с. М-Лучинское Ю-Польский район (4,1 км) </t>
  </si>
  <si>
    <t>G_VLE-00049-326</t>
  </si>
  <si>
    <t xml:space="preserve">Реконструкция ВЛ 0,4кВ с заменой опор, провода с.Подберезье Суздальский район (1,5 км) </t>
  </si>
  <si>
    <t>G_VLE-00049-327</t>
  </si>
  <si>
    <t xml:space="preserve">Реконструкция ВЛ 0,4кВ с. Подолец Ю-Польский район (3,4 км) </t>
  </si>
  <si>
    <t>G_VLE-00049-336</t>
  </si>
  <si>
    <t xml:space="preserve">Реконструкция ВЛ 0,4кВ с. Варварино Ю-Польский район (2,72 км) </t>
  </si>
  <si>
    <t>G_VLE-00049-346</t>
  </si>
  <si>
    <t xml:space="preserve">Реконструкция ВЛ 0,4кВ с заменой опор, провода с. Торчино Суздальский район (2,86 км) </t>
  </si>
  <si>
    <t>G_VLE-00049-347</t>
  </si>
  <si>
    <t xml:space="preserve">Реконструкция ВЛ 0,4кВ с. Фоминки Гороховецкий район (4,805 км) </t>
  </si>
  <si>
    <t>G_VLE-00049-355</t>
  </si>
  <si>
    <t xml:space="preserve">Реконструкция ВЛ 0,4кВ д. Шадрино Ю-Польский район (1,76 км) </t>
  </si>
  <si>
    <t>G_VLE-00049-356</t>
  </si>
  <si>
    <t xml:space="preserve">Реконструкция ВЛ 0,4кВ с. Семьинское Ю-Польский район (3,4 км) </t>
  </si>
  <si>
    <t>G_VLE-00049-366</t>
  </si>
  <si>
    <t>Реконструкция ВЛ 0,4кВ д. Кипрево Киржачский  район  ( 0,927 км)</t>
  </si>
  <si>
    <t>G_VLE-00049-374</t>
  </si>
  <si>
    <t xml:space="preserve">Реконструкция ВЛ 0,4кВ с заменой опор, провода д. Напутново Петушинский район (1,3 км) </t>
  </si>
  <si>
    <t>G_VLE-00049-377</t>
  </si>
  <si>
    <t xml:space="preserve">Реконструкция ВЛ 0,4кВ с. Ополье Ю-Польский район (2,3 км) </t>
  </si>
  <si>
    <t>G_VLE-00049-386</t>
  </si>
  <si>
    <t xml:space="preserve">Реконструкция ВЛ 0,4кВ с заменой опор, провода д. Неугодово Петушинский район (1,6 км) </t>
  </si>
  <si>
    <t>G_VLE-00049-387</t>
  </si>
  <si>
    <t xml:space="preserve">Реконструкция ВЛ 0,4кВ с заменой опор, провода д. Огинцево Петушинский район (1,7 км) </t>
  </si>
  <si>
    <t>G_VLE-00049-397</t>
  </si>
  <si>
    <t>Реконструкция ВЛ 0,4кВ с. Ополье Ю-Польский район  ( 1,543 км)</t>
  </si>
  <si>
    <t>G_VLE-00049-405</t>
  </si>
  <si>
    <t xml:space="preserve">Реконструкция ВЛ 0,4кВ п. Чулково Гороховецкий район (4,4 км) </t>
  </si>
  <si>
    <t>G_VLE-00049-406</t>
  </si>
  <si>
    <t xml:space="preserve">Реконструкция ВЛ 0,4кВ с заменой опор, провода д.Тетерино Собинский район (2,2 км) </t>
  </si>
  <si>
    <t>G_VLE-00049-407</t>
  </si>
  <si>
    <t>Реконструкция ВЛ 0,4кВ с. Беречино Кольчугинский  район  ( 1,923 км)</t>
  </si>
  <si>
    <t>G_VLE-00049-415</t>
  </si>
  <si>
    <t xml:space="preserve">Реконструкция ВЛ 0,4кВ п. Пролетарский Гороховецкий район (2,1 км) </t>
  </si>
  <si>
    <t>G_VLE-00049-416</t>
  </si>
  <si>
    <t xml:space="preserve">Реконструкция ВЛ 0,4кВ с заменой опор, провода д.Бурыкино Собинский район (2,1 км) </t>
  </si>
  <si>
    <t>G_VLE-00049-417</t>
  </si>
  <si>
    <t>Реконструкция ВЛ 0,4кВ п. Новлянка Селивановский район  ( 2,534 км)</t>
  </si>
  <si>
    <t>G_VLE-00049-425</t>
  </si>
  <si>
    <t xml:space="preserve">Реконструкция ВЛ 0,4кВ д. Митины Деревеньки Вязниковский  район (1,304 км) </t>
  </si>
  <si>
    <t>G_VLE-00049-435</t>
  </si>
  <si>
    <t xml:space="preserve">Реконструкция ВЛ 0,4кВ п. Чулково Гороховецкий район (1,875 км) </t>
  </si>
  <si>
    <t>G_VLE-00049-436</t>
  </si>
  <si>
    <t xml:space="preserve">Реконструкция ВЛ 0,4кВ с заменой опор, провода д.Гонобилово Судогодский район (1,3 км) </t>
  </si>
  <si>
    <t>G_VLE-00049-437</t>
  </si>
  <si>
    <t xml:space="preserve">Реконструкция ВЛ 0,4кВ д. Новоселка Вязниковский  район (6,463 км) </t>
  </si>
  <si>
    <t>G_VLE-00049-445</t>
  </si>
  <si>
    <t xml:space="preserve">Реконструкция ВЛ 0,4кВ п. Гашкино Гороховецкий район (1 км) </t>
  </si>
  <si>
    <t>G_VLE-00049-446</t>
  </si>
  <si>
    <t xml:space="preserve">Реконструкция ВЛ 0,4кВ д. Софряки Гороховецкий район (1,075 км) </t>
  </si>
  <si>
    <t>G_VLE-00049-456</t>
  </si>
  <si>
    <t xml:space="preserve">Реконструкция ВЛ 0,4кВ с заменой опор, провода д. Брыкино Судогодский район (1,1 км) </t>
  </si>
  <si>
    <t>G_VLE-00049-457</t>
  </si>
  <si>
    <t xml:space="preserve">Реконструкция ВЛ 0,4кВ с заменой опор, провода с. Старый Двор Суздальский район (2,5 км) </t>
  </si>
  <si>
    <t>G_VLE-00049-467</t>
  </si>
  <si>
    <t xml:space="preserve">Реконструкция ВЛ 0,4кВ с. Фоминки  Гороховецкий район (6,742 км) </t>
  </si>
  <si>
    <t>G_VLE-00049-475</t>
  </si>
  <si>
    <t xml:space="preserve">Реконструкция ВЛ 0,4кВ д. Слободищи Гороховецкий район (2,48 км) </t>
  </si>
  <si>
    <t>G_VLE-00049-476</t>
  </si>
  <si>
    <t xml:space="preserve">Реконструкция ВЛ 0,4кВ с заменой опор, провода с. Андреевское Ю-Польский район (2,5 км) </t>
  </si>
  <si>
    <t>G_VLE-00049-477</t>
  </si>
  <si>
    <t xml:space="preserve">Реконструкция ВЛ 0,4кВ д. Крутово Гороховецкий район (2,8 км) </t>
  </si>
  <si>
    <t>G_VLE-00049-486</t>
  </si>
  <si>
    <t xml:space="preserve">Реконструкция ВЛ 0,4кВ с заменой опор, провода с. Никульское Ю-Польский район (2,4 км) </t>
  </si>
  <si>
    <t>G_VLE-00049-487</t>
  </si>
  <si>
    <t xml:space="preserve">Реконструкция ВЛ 0,4кВ д. Отводново Гороховецкий район (2,44 км) </t>
  </si>
  <si>
    <t>G_VLE-00049-506</t>
  </si>
  <si>
    <t xml:space="preserve">Реконструкция ВЛ 0,4кВ д. Новишки Гороховецкий район (2,4 км) </t>
  </si>
  <si>
    <t>G_VLE-00049-516</t>
  </si>
  <si>
    <t xml:space="preserve">Реконструкция ВЛ 0,4кВ д. Новосёлово Киржачский район (1,96 км) </t>
  </si>
  <si>
    <t>G_VLE-00049-524</t>
  </si>
  <si>
    <t xml:space="preserve">Реконструкция ВЛ 0,4кВ д. Васильчиково Гороховецкий район (1,8 км) </t>
  </si>
  <si>
    <t>G_VLE-00049-526</t>
  </si>
  <si>
    <t xml:space="preserve">Реконструкция ВЛ 0,4кВ д. Якутино Гороховецкий район (1,72 км) </t>
  </si>
  <si>
    <t>G_VLE-00049-556</t>
  </si>
  <si>
    <t xml:space="preserve">Реконструкция ВЛ 0,4кВ д. Чулково Гороховецкий район (8,24 км) </t>
  </si>
  <si>
    <t>G_VLE-00049-566</t>
  </si>
  <si>
    <t xml:space="preserve">Реконструкция ВЛ 0,4кВ д. Березницы Гороховецкий район (1,28 км) </t>
  </si>
  <si>
    <t>G_VLE-00049-576</t>
  </si>
  <si>
    <t xml:space="preserve">Реконструкция ВЛ 0,4кВ с заменой опор, провода д. Скрипино от КТП №168,203,269 Меленковский район (6,49 км) </t>
  </si>
  <si>
    <t>G_VLE-00049-586</t>
  </si>
  <si>
    <t xml:space="preserve">Реконструкция ВЛ 0,4кВ д. Ясная Поляна Александровский район (1,838 км) </t>
  </si>
  <si>
    <t>G_VLE-00049-594</t>
  </si>
  <si>
    <t xml:space="preserve">Реконструкция ВЛ 0,4кВ с заменой опор, провода д. Папулино от КТП№158,157,159 Меленковский район (6 км) </t>
  </si>
  <si>
    <t>G_VLE-00049-595</t>
  </si>
  <si>
    <t xml:space="preserve">Реконструкция ВЛ 0,4кВ с заменой опор, провода д. Усад Меленковский район (7,15 км) </t>
  </si>
  <si>
    <t>G_VLE-00049-596</t>
  </si>
  <si>
    <t xml:space="preserve">Реконструкция ВЛ 0,4кВ с заменой опор, провода д. Крутцы Меленковский район (6,248 км) </t>
  </si>
  <si>
    <t>G_VLE-00049-606</t>
  </si>
  <si>
    <t xml:space="preserve">Реконструкция ВЛ 0,4кВ с заменой опор, провода д. Максимово Меленковский район (11,44 км) </t>
  </si>
  <si>
    <t>G_VLE-00049-626</t>
  </si>
  <si>
    <t xml:space="preserve">Реконструкция ВЛ 0,4кВ с заменой опор, провода д. Лехтово от КТП № 1, 2, 291 Меленковский район (6,93 км) </t>
  </si>
  <si>
    <t>G_VLE-00049-635</t>
  </si>
  <si>
    <t xml:space="preserve">Реконструкция ВЛ 0,4кВ с заменой опор, провода ст. Мстёра Вязниковский район (3,755 км) </t>
  </si>
  <si>
    <t>G_VLE-00049-636</t>
  </si>
  <si>
    <t xml:space="preserve">Реконструкция ВЛ 0,4кВ с заменой опор, провода п. Мстёра Вязниковский район (6,611 км) </t>
  </si>
  <si>
    <t>G_VLE-00049-656</t>
  </si>
  <si>
    <t xml:space="preserve">Реконструкция ВЛ 0,4кВ с заменой опор, провода от КТП №164 д. Надеждино Селивановский район (1,87 км) </t>
  </si>
  <si>
    <t>G_VLE-00049-666</t>
  </si>
  <si>
    <t xml:space="preserve">Реконструкция ВЛ 0,4кВ с заменой опор, провода от КТП № 16 д. Надеждино Селивановский район (1,892 км) </t>
  </si>
  <si>
    <t>G_VLE-00049-676</t>
  </si>
  <si>
    <t xml:space="preserve">Реконструкция ВЛ 0,4кВ с заменой опор, провода д. Толстиково от КТП № 83, 84, 176, 256 Меленковский район (7,66 км) </t>
  </si>
  <si>
    <t>G_VLE-00049-685</t>
  </si>
  <si>
    <t xml:space="preserve">Реконструкция ВЛ 0,4кВ с заменой опор, провода от КТП № 113 п. Новый Ф №4 Ковровский район (1,3 км) </t>
  </si>
  <si>
    <t>G_VLE-00049-695</t>
  </si>
  <si>
    <t>Реконструкция ВЛ 0,4кВ с заменой опор, провода от КТП 239 с. Крутово Ф№1 Ковровский район ( 1,414 км)</t>
  </si>
  <si>
    <t>G_VLE-00049-705</t>
  </si>
  <si>
    <t xml:space="preserve">Реконструкция ВЛ 0,4кВ с заменой опор, провода от КТП 14 с. Маринино Ф № 1,2 Ковровский район (2,6 км) </t>
  </si>
  <si>
    <t>G_VLE-00049-715</t>
  </si>
  <si>
    <t xml:space="preserve">Реконструкция ВЛ 0,4кВ с заменой опор, провода от КТП №53 д. Высоково Селивановский район (3,74 км) </t>
  </si>
  <si>
    <t>G_VLE-00049-716</t>
  </si>
  <si>
    <t xml:space="preserve">Реконструкция ВЛ 0,4кВ с заменой опор, провода ст. Сарыево Вязниковский район (3,59 км) </t>
  </si>
  <si>
    <t>G_VLE-00049-725</t>
  </si>
  <si>
    <t xml:space="preserve">Реконструкция ВЛ 0,4кВ с заменой опор, провода от КТП № 114 с. Малышево Селивановский район (2,97 км) </t>
  </si>
  <si>
    <t>G_VLE-00049-726</t>
  </si>
  <si>
    <t xml:space="preserve">Реконструкция ВЛ 0,4кВ с заменой опор, провода д. Жарцы Вязниковский район (1,05 км) </t>
  </si>
  <si>
    <t>G_VLE-00049-735</t>
  </si>
  <si>
    <t xml:space="preserve">Реконструкция ВЛ 0,4кВ с заменой опор, провода от КТП № 195 п. Костенец Селивановский район (2,629 км) </t>
  </si>
  <si>
    <t>G_VLE-00049-736</t>
  </si>
  <si>
    <t xml:space="preserve">Реконструкция ВЛ 0,4кВ с заменой опор, провода от ЗТП № 194 п. Костенец Селивановский район (2,827 км) </t>
  </si>
  <si>
    <t>G_VLE-00049-746</t>
  </si>
  <si>
    <t>Реконструкция ВЛ 0,4кВ с заменой опор, провода д. Ям Вязниковский район  ( 2,227 км)</t>
  </si>
  <si>
    <t>G_VLE-00049-755</t>
  </si>
  <si>
    <t xml:space="preserve">Реконструкция ВЛ 0,4кВ с заменой опор, провода п Никологоры Вязниковский район (4,831 км) </t>
  </si>
  <si>
    <t>G_VLE-00049-765</t>
  </si>
  <si>
    <t>Реконструкция ВЛ 0,4кВ с заменой опор, провода от КТП №54 д. Высоково Селивановский район  ( 1,277 км)</t>
  </si>
  <si>
    <t>G_VLE-00049-775</t>
  </si>
  <si>
    <t xml:space="preserve">Реконструкция ВЛ 0,4кВ с заменой опор, провода д. Спасское Собинский район (2,86 км) </t>
  </si>
  <si>
    <t>G_VLE-00049-776</t>
  </si>
  <si>
    <t>Реконструкция ВЛ 0,4кВ с заменой опор, провода от КТП №98 д. Высоково Селивановский район  ( 0,515 км)</t>
  </si>
  <si>
    <t>G_VLE-00049-785</t>
  </si>
  <si>
    <t xml:space="preserve">Реконструкция ВЛ 0,4кВ с заменой опор, провода д. Буланово Собинский район (2,5 км) </t>
  </si>
  <si>
    <t>G_VLE-00049-794</t>
  </si>
  <si>
    <t>Реконструкция ВЛ 0,4кВ с заменой опор, провода от КТП № 112 с. Малышево Селивановский район  ( 1,483 км)</t>
  </si>
  <si>
    <t>G_VLE-00049-795</t>
  </si>
  <si>
    <t xml:space="preserve">Реконструкция ВЛ 0,4кВ с заменой опор, провода д. Дмитриково Камешковский район (2,75 км) </t>
  </si>
  <si>
    <t>G_VLE-00049-796</t>
  </si>
  <si>
    <t xml:space="preserve">Реконструкция ВЛ 0,4кВ с заменой опор, провода д. Артюшино Собинский район (1,7 км) </t>
  </si>
  <si>
    <t>G_VLE-00049-804</t>
  </si>
  <si>
    <t>Реконструкция ВЛ 0,4кВ с заменой опор, провода от КТП № 163 с. Малышево Селивановский район  ( 1,615 км)</t>
  </si>
  <si>
    <t>G_VLE-00049-805</t>
  </si>
  <si>
    <t>Реконструкция ВЛ 0,4кВ с заменой опор, провода от КТП № 142 с. Малышево Селивановский район  ( 1,861 км)</t>
  </si>
  <si>
    <t>G_VLE-00049-815</t>
  </si>
  <si>
    <t xml:space="preserve">Реконструкция ВЛ 0,4кВ с заменой опор, провода с. Санино Петушинский район (2,31 км) </t>
  </si>
  <si>
    <t>G_VLE-00049-826</t>
  </si>
  <si>
    <t xml:space="preserve">Реконструкция ВЛ 0,4кВ с заменой опор, провода д. Бурыкино Собинский район (2,3 км) </t>
  </si>
  <si>
    <t>G_VLE-00049-834</t>
  </si>
  <si>
    <t xml:space="preserve">Реконструкция ВЛ 0,4кВ с заменой опор, провода д. Бухолово Собинский район (2,1 км) </t>
  </si>
  <si>
    <t>G_VLE-00049-835</t>
  </si>
  <si>
    <t xml:space="preserve">Реконструкция ВЛ 0,4кВ с заменой опор, провода с. Ратмирово Собинский район (4,2 км) </t>
  </si>
  <si>
    <t>G_VLE-00049-844</t>
  </si>
  <si>
    <t xml:space="preserve">Реконструкция ВЛ 0,4кВ с заменой опор, провода д. Захарино Собинский район (1,9 км) </t>
  </si>
  <si>
    <t>G_VLE-00049-845</t>
  </si>
  <si>
    <t xml:space="preserve">Реконструкция ВЛ 0,4кВ с заменой опор, провода д. Пекша Петушинский район (2,09 км) </t>
  </si>
  <si>
    <t>G_VLE-00049-846</t>
  </si>
  <si>
    <t xml:space="preserve">Реконструкция ВЛ 0,4кВ с заменой опор, провода д. Таратинка Собинский район (1,9 км) </t>
  </si>
  <si>
    <t>G_VLE-00049-854</t>
  </si>
  <si>
    <t xml:space="preserve">Реконструкция ВЛ 0,4кВ с заменой опор, провода от КТП-279 в д. Алепино Собинского района  (2,26 км) </t>
  </si>
  <si>
    <t>G_VLE-00049-855</t>
  </si>
  <si>
    <t xml:space="preserve">Реконструкция ВЛ 0,4кВ с заменой опор, провода от КТП-184 в д. Головино Собинского района  (1,7 км) </t>
  </si>
  <si>
    <t>G_VLE-00049-865</t>
  </si>
  <si>
    <t xml:space="preserve">Реконструкция ВЛ 0,4кВ с заменой опор, провода от КТП-170 в д. Б. Острова Собинского района (2,077 км) </t>
  </si>
  <si>
    <t>G_VLE-00049-885</t>
  </si>
  <si>
    <t xml:space="preserve">Реконструкция ВЛ 0,4кВ с заменой опор, провода д. Глубоково Петушинский район (1,54 км) </t>
  </si>
  <si>
    <t>G_VLE-00049-886</t>
  </si>
  <si>
    <t xml:space="preserve">Реконструкция ВЛ 0,4кВ с заменой опор, провода от КТП-182 в д. Кузнецы Собинского района  (0,92 км) </t>
  </si>
  <si>
    <t>G_VLE-00049-926</t>
  </si>
  <si>
    <t xml:space="preserve">Реконструкция ВЛ 0,4кВ с заменой опор, провода п. Стёпанцево Вязниковского района. (3,35 км) </t>
  </si>
  <si>
    <t>G_VLE-00049-936</t>
  </si>
  <si>
    <t>Реконструкция ВЛ 0,4 кВ ПС Юрьев-Польская с. Красное  Юрьев-Польский р-н (0,4 км) (хозспособ)</t>
  </si>
  <si>
    <t>L_VLE-00049-945</t>
  </si>
  <si>
    <t>Реконструкция ВЛ 0,4 кВ от КТП №34 д.Лучки Юрьев-Польский р-н(0,1 км) (хозспособ)</t>
  </si>
  <si>
    <t>L_VLE-00049-946</t>
  </si>
  <si>
    <t>Реконструкция ВЛ 0,4 кВ  д. Лухтоново Юрьев-Польский р-н (0,2 км) (хозспособ)</t>
  </si>
  <si>
    <t>L_VLE-00049-955</t>
  </si>
  <si>
    <t>Реконструкция ВЛ 0,4 кВ  д. Маренкино Александровский р-н(0,6 км) (хозспособ)</t>
  </si>
  <si>
    <t>L_VLE-00049-956</t>
  </si>
  <si>
    <t xml:space="preserve">Реконструкция ВЛ 0,4 кВ  д. Песьяне  Киржачский р-н (1,2 км) </t>
  </si>
  <si>
    <t>L_VLE-00049-965</t>
  </si>
  <si>
    <t>Реконструкция ВЛ 0,4 кВ  д. Байгуши Судогодский р-н (0,4 км) (хозспособ)</t>
  </si>
  <si>
    <t>L_VLE-00049-966</t>
  </si>
  <si>
    <t xml:space="preserve">Реконструкция ВЛ 0,4 кВ  д. Кипрево  Киржачский р-н (4,5 км) </t>
  </si>
  <si>
    <t>L_VLE-00049-975</t>
  </si>
  <si>
    <t>Реконструкция ВЛ 0,4 кВ  д. Марково Юрьев-Польский р-н (0,4 км) (хозспособ)</t>
  </si>
  <si>
    <t>L_VLE-00049-976</t>
  </si>
  <si>
    <t>Реконструкция ВЛ 0,4 кВ  д. Дроздово Юрьев-Польский р-н (0,15 км) (хозспособ)</t>
  </si>
  <si>
    <t>L_VLE-00049-986</t>
  </si>
  <si>
    <t>Техперевооружение ВЛ 110 с выносом (ВЛ 110 кВ Городская 1,2; ВЛ 110 кВ Н.Александрово 1,2; ВЛ 110 кВ Окружная 1,2; ВЛ 110 кВ Районная 1,2; ВЛ 110 кВ Районная-Западная 1,2 цепь; ВЛ 110кВ Районная-Пенкино, Боголюбово; ВЛ 110кВ Городская 3; ВЛ 110 кВ Суздальская 1,2; ВЛ 110 кВ Тракторная 1,2) (протяженность 4,65 км)  по дог. оказания доп. услуг №331024796 от 16.09.2020 (Заявитель - ПАО "ФСК ЕЭС"-МЭС Центра)</t>
  </si>
  <si>
    <t>J_VLE-00119-003</t>
  </si>
  <si>
    <t>Реконструкция  ВЛ 110 кВ с выносом (ВЛ 110 кВ Покров – Усад ,ВЛ 110 кВ Базовая – Покров,ВЛ 110 кВ Петушки – Покров,ВЛ 110 кВ Владимирская – Ворша с отпайками, ВЛ 110 кВ Владимирская – Ундол с отпайками,ВЛ 110 кВ Владимирская – Базовая,ВЛ 110 кВ Гусь-Судогда,ВЛ 110 кВ Стрелочная-Борисовская протяженностью  5,265 км по дог. оказания доп. услуг (Заявитель -  ГК «Автодор» ( № 331027676 от 22.12.2020 г.)</t>
  </si>
  <si>
    <t>L_VLE-00119-004</t>
  </si>
  <si>
    <t>Реконструкция ВЛ 35 кВ с выносом (ВЛ 35 кВ Усад-Городская, наименование объекта основных средств: ВЛ-35 кВ Усад-Городская,ВЛ 35 кВ Костино-Кибирёво,ВЛ 35 кВ Базовая-Караваево,ВЛ 35 кВ Бараки-Головино,ВЛ 35 кВ Мошок-Воровского,ВЛ 35 кВ Борисовская – Северная I цепь; ВЛ 35 кВ Борисовская – Северная II цепь протяженностью  3,63 км по дог. оказания доп. услуг  г  (Заявитель -  ГК «Автодор» ( № 331027676 от 22.12.2020 г.)</t>
  </si>
  <si>
    <t>L_VLE-00119-100</t>
  </si>
  <si>
    <t>Реконструкция ВЛ 110 кВ Легково-Макарово (23,4 км.)</t>
  </si>
  <si>
    <t>L_VLE-00125-004</t>
  </si>
  <si>
    <t>Реконструкция ВЛ 110 кВ Макарово-Кольчугино (14,9 км.)</t>
  </si>
  <si>
    <t>L_VLE-00125-005</t>
  </si>
  <si>
    <t>Реконструкция ВЛ 110 кВ Ундол-Мишеронь отпайка Копнино (1 км.)</t>
  </si>
  <si>
    <t>K_VLE-00125-006</t>
  </si>
  <si>
    <t>Реконструкция ВЛ 110 кВ Базовая-Петушки  (0,25 км)</t>
  </si>
  <si>
    <t>L_VLE-00125-007</t>
  </si>
  <si>
    <t>Реконструкция ВЛ 110 кВ Владимирская-Ундол  (0,16 км)</t>
  </si>
  <si>
    <t>L_VLE-00125-008</t>
  </si>
  <si>
    <t>Реконструкция ВЛ 110 кВ Покров-Городская (0,145 км)</t>
  </si>
  <si>
    <t>L_VLE-00125-009</t>
  </si>
  <si>
    <t>Реконструкция ВЛ 1004 ПС 110 кВ Небылое с заменой опор и провода Ю-Польский р-н (протяженность 1,53 км)</t>
  </si>
  <si>
    <t>J_VLE-60046-006</t>
  </si>
  <si>
    <t>Реконструкция ВЛ 603 ПС 35 кВ Красное Эхо с заменой опор и провода Гусевской р-н (протяженность 11,2 км)</t>
  </si>
  <si>
    <t>J_VLE-60046-007</t>
  </si>
  <si>
    <t>Реконструкция ВЛ 616 ПС 110 кВ Мелехово с заменой опор и провода Ковровский р-н (протяженность 1,7 км)</t>
  </si>
  <si>
    <t>J_VLE-60046-008</t>
  </si>
  <si>
    <t>Реконструкция КЛ 10 кВ ПС Покров ф.119 КЛ-10 кВ, ААШВ-3х120 (до ЦРП Вольгинский)  Петушинский р-н (протяженность 2 км)</t>
  </si>
  <si>
    <t>J_VLE-60046-009</t>
  </si>
  <si>
    <t>Реконструкция ВЛ 1002 ПС 110 кВ Юрьев Польская с заменой опор и провода Ю-Польский р-н (протяженность 6 км)</t>
  </si>
  <si>
    <t>J_VLE-60046-016</t>
  </si>
  <si>
    <t>Реконструкция ВЛ 1001 ПС 110 кВ Вашутино с заменой опор и провода Гусевской р-н (протяженность 5,667 км)</t>
  </si>
  <si>
    <t>J_VLE-60046-017</t>
  </si>
  <si>
    <t>Реконструкция ВЛ 10 ПС 110 кВ Достижение  с заменой опор и провода Ковровский р-н (протяженность 3,54 км)</t>
  </si>
  <si>
    <t>J_VLE-60046-018</t>
  </si>
  <si>
    <t>Реконструкция КЛ 10 кВ ПС Покров ф.114 КЛ-10 кВ, ААШВ-3х120 (до ЦРП Вольгинский)  Петушинский р-н (протяженность 2 км)</t>
  </si>
  <si>
    <t>J_VLE-60046-019</t>
  </si>
  <si>
    <t>Реконструкция ВЛ 1007 ПС 35 кВ Сима с заменой опор и провода Ю-Польский р-н (протяженность 8 км)</t>
  </si>
  <si>
    <t>J_VLE-60046-026</t>
  </si>
  <si>
    <t>Реконструкция ВЛ 1005 ПС 35 кВ Воровского с заменой опор и провода Гусевской р-н (протяженность 10,05 км)</t>
  </si>
  <si>
    <t>J_VLE-60046-027</t>
  </si>
  <si>
    <t>Реконструкция ВЛ 31 ПС 110 кВ Достижение  с заменой опор и провода Ковровский р-н (протяженность 4,9 км)</t>
  </si>
  <si>
    <t>J_VLE-60046-028</t>
  </si>
  <si>
    <t>Реконструкция КЛ 10 кВ ЦРП Вольгинский ф. 108 КЛ-10 кВ, ААБ-3х50 (до ЗТП№53)  Петушинский р-н (протяженность 0,03 км)</t>
  </si>
  <si>
    <t>J_VLE-60046-029</t>
  </si>
  <si>
    <t>Реконструкция ВЛ 1001 ПС 35 кВ Энтузиаст с заменой опор и провода Ю-Польский р-н (протяженность 1,1 км)</t>
  </si>
  <si>
    <t>J_VLE-60046-036</t>
  </si>
  <si>
    <t>Реконструкция ВЛ 1001 ПС 35 кВ Татарово с заменой опор и провода Муромский р-н (протяженность 1,2 км)</t>
  </si>
  <si>
    <t>J_VLE-60046-037</t>
  </si>
  <si>
    <t>Реконструкция ВЛ 1001 ПС 110 кВ Мстера   с заменой опор и провода Ковровский р-н (протяженность 0,5 км)</t>
  </si>
  <si>
    <t>J_VLE-60046-038</t>
  </si>
  <si>
    <t>Реконструкция КЛ 10 кВ ЦРП Вольгинский ф. 111 КЛ-10 кВ, ААБ-3х50 (до ЗТП№53)  Петушинский р-н (протяженность 0,03 км)</t>
  </si>
  <si>
    <t>J_VLE-60046-039</t>
  </si>
  <si>
    <t>Реконструкция ВЛ 1003 ПС 35 кВ Сима с заменой опор и провода Ю-Польский р-н (протяженность 1,3 км)</t>
  </si>
  <si>
    <t>J_VLE-60046-046</t>
  </si>
  <si>
    <t>Реконструкция ВЛ 1002 ПС 35 кВ Кривицы с заменой опор и провода Муромский р-н (протяженность 3,9 км)</t>
  </si>
  <si>
    <t>J_VLE-60046-047</t>
  </si>
  <si>
    <t>Реконструкция ВЛ 1002 ПС 35 кВ Мстера  с заменой опор и провода Ковровский р-н (протяженность 10,3 км)</t>
  </si>
  <si>
    <t>J_VLE-60046-048</t>
  </si>
  <si>
    <t>Реконструкция КЛ 10 кВ ЦРП Вольгинский ф. 110 КЛ-10 кВ, ААШВ-3х70 (до ЗТП№26)  Петушинский р-н (протяженность 1,3 км)</t>
  </si>
  <si>
    <t>J_VLE-60046-049</t>
  </si>
  <si>
    <t>Реконструкция ВЛ 1004 ПС 110 кВ Небылое  с заменой опор и провода Ю-Польский р-н (протяженность 0,5 км)</t>
  </si>
  <si>
    <t>J_VLE-60046-056</t>
  </si>
  <si>
    <t>Реконструкция ВЛ 1004 ПС 35 кВ Кривицы с заменой опор и провода Муромский р-н (протяженность 3,1 км)</t>
  </si>
  <si>
    <t>J_VLE-60046-057</t>
  </si>
  <si>
    <t>Реконструкция ВЛ 102 ПС 110 кВ Кр. Октябрь с заменой опор и провода Ковровский р-н (протяженность 5 км)</t>
  </si>
  <si>
    <t>J_VLE-60046-058</t>
  </si>
  <si>
    <t>Реконструкция КЛ 10 кВ ЦРП Вольгинский ф. 101 КЛ-10 кВ, ААШВ-3х70 (до ЗТП№26)  Петушинский р-н (протяженность 1,3 км)</t>
  </si>
  <si>
    <t>J_VLE-60046-059</t>
  </si>
  <si>
    <t>Реконструкция ВЛ 1002 ПС 110 кВ Небылое  с заменой опор и провода Ю-Польский р-н (протяженность 4,89 км)</t>
  </si>
  <si>
    <t>J_VLE-60046-066</t>
  </si>
  <si>
    <t>Реконструкция ВЛ 1005 ПС 110 кВ Борисовская с заменой опор и провода Муромский р-н (протяженность 0,5 км)</t>
  </si>
  <si>
    <t>J_VLE-60046-067</t>
  </si>
  <si>
    <t>Реконструкция ВЛ 104 ПС 110 кВ Кр. Октябрь с заменой опор и провода Ковровский р-н (протяженность 1 км)</t>
  </si>
  <si>
    <t>J_VLE-60046-068</t>
  </si>
  <si>
    <t>Реконструкция КЛ 10 кВ ЦРП Вольгинский ф. 107 КЛ-10 кВ, ААБ-3х50 (до ЗТП№175)  Петушинский р-н (протяженность 0,3 км)</t>
  </si>
  <si>
    <t>J_VLE-60046-069</t>
  </si>
  <si>
    <t>Реконструкция ВЛ 107 ПС 110 кВ Юрьев Польская с заменой опор и провода Ю-Польский р-н (протяженность 1,2 км)</t>
  </si>
  <si>
    <t>J_VLE-60046-076</t>
  </si>
  <si>
    <t>Реконструкция ВЛ 1002 ПС 35 кВ Татарово с заменой опор и провода Муромский р-н (протяженность 1,5 км)</t>
  </si>
  <si>
    <t>J_VLE-60046-077</t>
  </si>
  <si>
    <t>Реконструкция ВЛ 104 ПС 110 кВ Кр. Октябрь с заменой опор и провода Ковровский р-н (протяженность 3 км)</t>
  </si>
  <si>
    <t>J_VLE-60046-078</t>
  </si>
  <si>
    <t>Реконструкция КЛ 10 кВ ЦРП Вольгинский ф. 104 КЛ-10 кВ, ААБ-3х50 (до ЗТП№175)  Петушинский р-н (протяженность 0,3 км)</t>
  </si>
  <si>
    <t>J_VLE-60046-079</t>
  </si>
  <si>
    <t>Реконструкция ВЛ 1004 ПС 35 кВ Авдотьино  с заменой опор и провода Ю-Польский р-н (протяженность 1,2 км)</t>
  </si>
  <si>
    <t>J_VLE-60046-086</t>
  </si>
  <si>
    <t>Реконструкция ВЛ 1003 ПС 35 кВ Кривицы с заменой опор и провода Муромский р-н (протяженность 8,03 км)</t>
  </si>
  <si>
    <t>J_VLE-60046-087</t>
  </si>
  <si>
    <t>Реконструкция ВЛ 1006 ПС 35 кВ Пролетарская  с заменой опор и провода Ковровский р-н (протяженность 17,6 км)</t>
  </si>
  <si>
    <t>J_VLE-60046-088</t>
  </si>
  <si>
    <t>Реконструкция КЛ 10 кВ ЦРП Вольгинский ф. 102 КЛ-10 кВ, ААБ-3х50 (до ЗТП№159)  Петушинский р-н (протяженность 0,3 км)</t>
  </si>
  <si>
    <t>J_VLE-60046-089</t>
  </si>
  <si>
    <t>Реконструкция ВЛ 102 ПС 110 кВ Ю Польская с заменой опор и провода Ю-Польский р-н (протяженность 0,08 км)</t>
  </si>
  <si>
    <t>J_VLE-60046-096</t>
  </si>
  <si>
    <t>Реконструкция ВЛ 1007 ПС 35 кВ ГКС с заменой опор и провода Муромский р-н (протяженность 1,95 км)</t>
  </si>
  <si>
    <t>J_VLE-60046-097</t>
  </si>
  <si>
    <t>Реконструкция ВЛ 1006 ПС 35 кВ Пролетарская  с заменой опор и провода Ковровский р-н (протяженность 3 км)</t>
  </si>
  <si>
    <t>J_VLE-60046-098</t>
  </si>
  <si>
    <t>Реконструкция КЛ 10 кВ ЦРП Вольгинский ф. 103 КЛ-10 кВ, ААБ-3х50 (до ЗТП№159)  Петушинский р-н (протяженность 0,3 км)</t>
  </si>
  <si>
    <t>J_VLE-60046-099</t>
  </si>
  <si>
    <t>Реконструкция ВЛ 1010 ПС 35 кВ Ильичев  с заменой опор и провода Гусь-Хрустальный р-н ((0,16 км)</t>
  </si>
  <si>
    <t>J_VLE-60046-104</t>
  </si>
  <si>
    <t>Реконструкция ВЛ 1004  ПС 35 кВ Печуга с заменой опор и провода Камешковский р-н (протяженность 4,54 км)</t>
  </si>
  <si>
    <t>J_VLE-60046-106</t>
  </si>
  <si>
    <t>Реконструкция ВЛ 1014 ПС 35 кВ ГКС с заменой опор и провода Муромский р-н (протяженность 2,1 км)</t>
  </si>
  <si>
    <t>J_VLE-60046-107</t>
  </si>
  <si>
    <t>Реконструкция ВЛ 603 ПС 110 кВ Мелехово с заменой опор и провода Ковровский р-н (протяженность 6,8 км)</t>
  </si>
  <si>
    <t>J_VLE-60046-108</t>
  </si>
  <si>
    <t>Реконструкция КЛ-10 кВ от ЗТП№175 до ЗТП№176, КЛ-107, ААБ-3х50  Петушинский р-н (протяженность 0,6 км)</t>
  </si>
  <si>
    <t>J_VLE-60046-109</t>
  </si>
  <si>
    <t>Реконструкция ВЛ 1002  ПС 35 кВ Брызгалово с заменой опор и провода Камешковский р-н (3,983 км)</t>
  </si>
  <si>
    <t>J_VLE-60046-116</t>
  </si>
  <si>
    <t>Реконструкция ВЛ 1008 ПС 110 кВ Борисовская с заменой опор и провода Муромский р-н (протяженность 9,98 км)</t>
  </si>
  <si>
    <t>J_VLE-60046-117</t>
  </si>
  <si>
    <t>Реконструкция ВЛ 601 ПС 110 кВ Мелехово с заменой опор и провода Ковровский р-н (протяженность 4,3 км)</t>
  </si>
  <si>
    <t>J_VLE-60046-118</t>
  </si>
  <si>
    <t>Реконструкция КЛ-10 кВ от ЗТП№175 до ЗТП№176, КЛ-104, ААБ-3х50  Петушинский р-н (протяженность 0,6 км)</t>
  </si>
  <si>
    <t>J_VLE-60046-119</t>
  </si>
  <si>
    <t>Реконструкция ВЛ 1005 ПС 110 кВ Пенкино с заменой опор и провода Камешковский р-н (протяженность 0,2 км)</t>
  </si>
  <si>
    <t>J_VLE-60046-126</t>
  </si>
  <si>
    <t>Реконструкция ВЛ 1010 ПС 35 кВ Мордвиново с заменой опор и провода Муромский р-н (протяженность 6,15 км)</t>
  </si>
  <si>
    <t>J_VLE-60046-127</t>
  </si>
  <si>
    <t>Реконструкция ВЛ 606 ПС 35 кВ Филино  с заменой опор и провода Ковровский р-н (протяженность 4,7 км)</t>
  </si>
  <si>
    <t>J_VLE-60046-128</t>
  </si>
  <si>
    <t>Реконструкция КЛ-10 кВ от ЗТП№159 до ЗТП№51, КЛ-103, ААБ-3х50  Петушинский р-н (протяженность 0,5 км)</t>
  </si>
  <si>
    <t>J_VLE-60046-129</t>
  </si>
  <si>
    <t>Реконструкция ВЛ 1006 ПС 110 кВ Пенкино с заменой опор и провода Камешковский р-н (протяженность 0,96 км)</t>
  </si>
  <si>
    <t>J_VLE-60046-136</t>
  </si>
  <si>
    <t>Реконструкция ВЛ 1011 ПС 35 кВ Мордвиново с заменой опор и провода Муромский р-н (протяженность 1 км)</t>
  </si>
  <si>
    <t>J_VLE-60046-137</t>
  </si>
  <si>
    <t>Реконструкция ВЛ 606 ПС 35 кВ Филино  с заменой опор и провода Ковровский р-н (протяженность 2,4 км)</t>
  </si>
  <si>
    <t>J_VLE-60046-138</t>
  </si>
  <si>
    <t>Реконструкция КЛ-10 кВ от ЗТП№159 до ЗТП№51, КЛ-102, ААБ-3х50  Петушинский р-н (протяженность 0,5 км)</t>
  </si>
  <si>
    <t>J_VLE-60046-139</t>
  </si>
  <si>
    <t>Реконструкция ВЛ 1007 ПС 110 кВ Пенкино с заменой опор и провода Камешковский р-н (протяженность 5,64 км)</t>
  </si>
  <si>
    <t>J_VLE-60046-146</t>
  </si>
  <si>
    <t>Реконструкция ВЛ 1002 ПС 35 кВ Мордвиново с заменой опор и провода Муромский р-н (протяженность 7,8 км)</t>
  </si>
  <si>
    <t>J_VLE-60046-147</t>
  </si>
  <si>
    <t>Реконструкция ВЛ 613 ПС 110 кВ Мелехово с заменой опор и провода Ковровский р-н (протяженность 2,7 км)</t>
  </si>
  <si>
    <t>J_VLE-60046-148</t>
  </si>
  <si>
    <t>Реконструкция ВЛ 1005 ПС 35 кВ Володарского с заменой опор и провода Камешковский р-н (протяженность 11,581 км)</t>
  </si>
  <si>
    <t>J_VLE-60046-156</t>
  </si>
  <si>
    <t>Реконструкция ВЛ 1003 ПС 35 кВ Мордвиново с заменой опор и провода Муромский р-н (протяженность 2,5 км)</t>
  </si>
  <si>
    <t>J_VLE-60046-157</t>
  </si>
  <si>
    <t>Реконструкция ВЛ 613 ПС 110 кВ Мелехово с заменой опор и провода Ковровский р-н (протяженность 6,98 км)</t>
  </si>
  <si>
    <t>J_VLE-60046-158</t>
  </si>
  <si>
    <t>Реконструкция ВЛ 617 ПС 110 кВ Боголюбово с заменой опор и провода Суздальский р-н (протяженность 7 км)</t>
  </si>
  <si>
    <t>J_VLE-60046-166</t>
  </si>
  <si>
    <t>Реконструкция ВЛ 1004 ПС 35 кВ Мордвиново с заменой опор и провода Муромский р-н (протяженность 4,17 км)</t>
  </si>
  <si>
    <t>J_VLE-60046-167</t>
  </si>
  <si>
    <t>Реконструкция ВЛ 1010  ПС 35 кВ Старая Деревня с заменой опор и провода Ковровский р-н (протяженность 8,8 км)</t>
  </si>
  <si>
    <t>J_VLE-60046-168</t>
  </si>
  <si>
    <t>Реконструкция ВЛ 1004 ПС 110 кВ Павловская с заменой опор и провода Суздальский р-н (протяженность 2,5 км)</t>
  </si>
  <si>
    <t>J_VLE-60046-176</t>
  </si>
  <si>
    <t>Реконструкция ВЛ 1003 ПС 35 кВ Татарово с заменой опор и провода Муромский р-н (протяженность 6 км)</t>
  </si>
  <si>
    <t>J_VLE-60046-177</t>
  </si>
  <si>
    <t>Реконструкция ВЛ 113 ПС 110 кВ Суздаль с заменой опор и провода Суздальский р-н (протяженность 4 км)</t>
  </si>
  <si>
    <t>J_VLE-60046-186</t>
  </si>
  <si>
    <t>Реконструкция ВЛ 1001 ПС 110 кВ Борисовская с заменой опор и провода Муромский р-н (протяженность 0,92 км)</t>
  </si>
  <si>
    <t>J_VLE-60046-187</t>
  </si>
  <si>
    <t>Реконструкция ВЛ 105 ПС 110 кВ Кр. Октябрь с заменой опор и провода Ковровский р-н (протяженность 9,339 км)</t>
  </si>
  <si>
    <t>J_VLE-60046-188</t>
  </si>
  <si>
    <t>Реконструкция ВЛ 1004 ПС 35 кВ Оргтруд с заменой опор и провода Суздальский р-н (протяженность 4,8 км)</t>
  </si>
  <si>
    <t>J_VLE-60046-196</t>
  </si>
  <si>
    <t>Реконструкция ВЛ 1003 ПС 110 кВ Борисовская с заменой опор и провода Муромский р-н (протяженность 1,1 км)</t>
  </si>
  <si>
    <t>J_VLE-60046-197</t>
  </si>
  <si>
    <t>Реконструкция ВЛ 606 ПС 35 кВ Мезиново с заменой опор и провода Гусь-Хрустальный р-н (протяженность 1 км)</t>
  </si>
  <si>
    <t>J_VLE-60046-198</t>
  </si>
  <si>
    <t>Реконструкция ВЛ 1004 ПС 35 кВ Татарово с заменой опор и провода Муромский р-н (протяженность 1,6 км)</t>
  </si>
  <si>
    <t>J_VLE-60046-206</t>
  </si>
  <si>
    <t>Реконструкция ВЛ 1006 ПС 35 кВ Молотицы с заменой опор и провода Муромский р-н (протяженность 2,5 км)</t>
  </si>
  <si>
    <t>J_VLE-60046-207</t>
  </si>
  <si>
    <t>Реконструкция ВЛ 1003 ПС 35 кВ Долбино с заменой опор и провода Гусь-Хрустальный р-н (протяженность 4,2 км)</t>
  </si>
  <si>
    <t>J_VLE-60046-208</t>
  </si>
  <si>
    <t>Реконструкция ВЛ 1003 ПС 35 кВ Денисово с заменой опор и провода Гороховецкий  р-н (протяженность 2,2 км)</t>
  </si>
  <si>
    <t>J_VLE-60046-216</t>
  </si>
  <si>
    <t>Реконструкция ВЛ 1011 ПС 35 кВ Мордвиново с заменой опор и провода Муромский р-н (протяженность 0,2 км)</t>
  </si>
  <si>
    <t>J_VLE-60046-217</t>
  </si>
  <si>
    <t>Реконструкция ВЛ 1001 ПС 35 кВ Демидово с заменой опор и провода Гусь-Хрустальный р-н (протяженность 7,8 км)</t>
  </si>
  <si>
    <t>J_VLE-60046-218</t>
  </si>
  <si>
    <t>Реконструкция ВЛ 1004 ПС 35 кВ Денисово с заменой опор и провода Гороховецкий  р-н (протяженность 1,9 км)</t>
  </si>
  <si>
    <t>J_VLE-60046-226</t>
  </si>
  <si>
    <t>Реконструкция ВЛ 1002 ПС 35 кВ Татарово с заменой опор и провода Муромский р-н (протяженность 20,752 км)</t>
  </si>
  <si>
    <t>J_VLE-60046-227</t>
  </si>
  <si>
    <t>Реконструкция ВЛ 1003 ПС 110 кВ Добрятино с заменой опор и провода Гусь-Хрустальный р-н (протяженность 1 км)</t>
  </si>
  <si>
    <t>J_VLE-60046-228</t>
  </si>
  <si>
    <t>Реконструкция ВЛ 601 ПС 110 кВ Гороховец с заменой опор и провода Гороховецкий  р-н (протяженность 4 км)</t>
  </si>
  <si>
    <t>J_VLE-60046-236</t>
  </si>
  <si>
    <t>Реконструкция ВЛ 1002 ПС 35 кВ Золотково с заменой опор и провода Гусевской р-н (протяженность 0,77 км)</t>
  </si>
  <si>
    <t>J_VLE-60046-237</t>
  </si>
  <si>
    <t>Реконструкция ВЛ 1014 Великодворье с заменой опор и провода Гусь-Хрустальный р-н (протяженность 5 км)</t>
  </si>
  <si>
    <t>J_VLE-60046-238</t>
  </si>
  <si>
    <t>Реконструкция ВЛ 1002 ПС 35 кВ Денисово с заменой опор и провода Гороховецкий  р-н (протяженность 3 км)</t>
  </si>
  <si>
    <t>J_VLE-60046-246</t>
  </si>
  <si>
    <t>Реконструкция ВЛ 603 ПС 35 кВ Красное Эхо с заменой опор и провода Гусевской р-н (протяженность 6 км)</t>
  </si>
  <si>
    <t>J_VLE-60046-247</t>
  </si>
  <si>
    <t>Реконструкция ВЛ 1011 ПС 110 кВ Великодворье с заменой опор и провода Гусь-Хрустальный р-н (протяженность 1,9 км)</t>
  </si>
  <si>
    <t>J_VLE-60046-248</t>
  </si>
  <si>
    <t>Реконструкция ВЛ 1007 ПС 35 кВ Фоминки с заменой опор и провода Гороховецкий  р-н (протяженность 3 км)</t>
  </si>
  <si>
    <t>J_VLE-60046-256</t>
  </si>
  <si>
    <t>Реконструкция ВЛ 1008 ПС 35 кВ Ильичево с заменой опор и провода Гусевской р-н (протяженность 4 км)</t>
  </si>
  <si>
    <t>J_VLE-60046-257</t>
  </si>
  <si>
    <t>Реконструкция ВЛ 1001 ПС 35 кВ Демидово с заменой опор и провода Гусь-Хрустальный р-н (протяженность 4,5 км)</t>
  </si>
  <si>
    <t>J_VLE-60046-258</t>
  </si>
  <si>
    <t>Реконструкция ВЛ  605 ПС 35 кВ Фролищи с заменой опор и провода Гороховецкий  р-н (протяженность 17,873 км)</t>
  </si>
  <si>
    <t>J_VLE-60046-266</t>
  </si>
  <si>
    <t>Реконструкция ВЛ 1008 ПС 35 кВ Золотково с заменой опор и провода Гусевской р-н (протяженность 4,75 км)</t>
  </si>
  <si>
    <t>J_VLE-60046-267</t>
  </si>
  <si>
    <t>Реконструкция ВЛ 1002 ПС 35 кВ Демидово с заменой опор и провода Гусь-Хрустальный р-н (протяженность 2,6 км)</t>
  </si>
  <si>
    <t>J_VLE-60046-268</t>
  </si>
  <si>
    <t>Реконструкция ВЛ 605 ПС 35 кВ Белореченская с заменой опор и провода Кольчугинский р-н (протяженность 6,2 км)</t>
  </si>
  <si>
    <t>J_VLE-60046-276</t>
  </si>
  <si>
    <t>Реконструкция ВЛ 1006 ПС 110 кВ Вашутино с заменой опор и провода Гусевской р-н (протяженность 5,5 км)</t>
  </si>
  <si>
    <t>J_VLE-60046-277</t>
  </si>
  <si>
    <t>Реконструкция ВЛ 1010 ПС 35 кВ Ильичево с заменой опор и провода Гусь-Хрустальный р-н (протяженность 1,2 км)</t>
  </si>
  <si>
    <t>J_VLE-60046-278</t>
  </si>
  <si>
    <t>Реконструкция ВЛ 1001 ПС 35 кВ Дубки с заменой опор и провода Кольчугинский р-н (протяженность 5 км)</t>
  </si>
  <si>
    <t>J_VLE-60046-286</t>
  </si>
  <si>
    <t>Реконструкция ВЛ 1004 ПС 35 кВ Вашутино с заменой опор и провода Гусевской р-н (протяженность 1 км)</t>
  </si>
  <si>
    <t>J_VLE-60046-287</t>
  </si>
  <si>
    <t>Реконструкция ВЛ 606 ПС 35 кВ Мезиново с заменой опор и провода Гусь-Хрустальный р-н (протяженность 1,4 км)</t>
  </si>
  <si>
    <t>J_VLE-60046-288</t>
  </si>
  <si>
    <t>Реконструкция ВЛ 1004 ПС 35 кВ Дубки с заменой опор и провода Кольчугинский р-н (протяженность 7 км)</t>
  </si>
  <si>
    <t>J_VLE-60046-296</t>
  </si>
  <si>
    <t>Реконструкция ВЛ 627 ПС 35 кВ Анопино с заменой опор и провода Гусевской р-н (протяженность 8,8 км)</t>
  </si>
  <si>
    <t>J_VLE-60046-297</t>
  </si>
  <si>
    <t>Реконструкция ВЛ 102 ПС 35 кВ Чудиново с заменой опор и провода Вязниковский  р-н (протяженность 1,5 км)</t>
  </si>
  <si>
    <t>J_VLE-60046-298</t>
  </si>
  <si>
    <t>Реконструкция ВЛ 1005 ПС 110 кВ Макарово с заменой опор и провода Кольчугинский р-н (протяженность 7 км)</t>
  </si>
  <si>
    <t>J_VLE-60046-306</t>
  </si>
  <si>
    <t>Реконструкция ВЛ 1020 ПС 35 кВ Вековка с заменой опор и провода Гусь-Хрустальный р-н (протяженность 3,3 км)</t>
  </si>
  <si>
    <t>J_VLE-60046-307</t>
  </si>
  <si>
    <t>Реконструкция ВЛ 105 ПС 35 кВ Свет отпайка на д. Жарцы с заменой опор и провода Вязниковский  р-н (протяженность 2,5 км)</t>
  </si>
  <si>
    <t>J_VLE-60046-308</t>
  </si>
  <si>
    <t>Реконструкция ВЛ 1002 ПС 35 кВ Головино с заменой опор и провода Судогодский р-н(1,905 км)</t>
  </si>
  <si>
    <t>J_VLE-60046-314</t>
  </si>
  <si>
    <t>Реконструкция ВЛ 1001 ПС 35 кВ Дубки с заменой опор и провода Кольчугинский р-н (протяженность 3,1 км)</t>
  </si>
  <si>
    <t>J_VLE-60046-316</t>
  </si>
  <si>
    <t>Реконструкция ВЛ 1003 ПС 110 кВ Великодворье с заменой опор и провода Гусь-Хрустальный р-н (протяженность 0,8 км)</t>
  </si>
  <si>
    <t>J_VLE-60046-317</t>
  </si>
  <si>
    <t>Реконструкция ВЛ 1005 ПС 35 кВ Пролетарская с заменой опор и провода Вязниковский  р-н (протяженность 5,22 км)</t>
  </si>
  <si>
    <t>J_VLE-60046-318</t>
  </si>
  <si>
    <t>Реконструкция ВЛ 1006 ПС 35 кВ Дубки с заменой опор и провода Кольчугинский р-н (протяженность 0,6 км)</t>
  </si>
  <si>
    <t>J_VLE-60046-326</t>
  </si>
  <si>
    <t>Реконструкция ВЛ 1001ПС 35 кВ Золотково с заменой опор и провода Гусевской р-н (протяженность 1,704 км)</t>
  </si>
  <si>
    <t>J_VLE-60046-327</t>
  </si>
  <si>
    <t>Реконструкция ВЛ 1004 ПС 35 кВ С. Горки с заменой опор и провода Вязниковский р-н (протяженность 3,04 км)</t>
  </si>
  <si>
    <t>J_VLE-60046-328</t>
  </si>
  <si>
    <t>Реконструкция ВЛ 1004 ПС 35 кВ Дубки с заменой опор и провода Кольчугинский р-н (протяженность 1,2 км)</t>
  </si>
  <si>
    <t>J_VLE-60046-336</t>
  </si>
  <si>
    <t>Реконструкция ВЛ 113 ПС 110 кВ Селиваново с заменой опор и провода Селивановский  р-н (протяженность 3,12 км)</t>
  </si>
  <si>
    <t>J_VLE-60046-337</t>
  </si>
  <si>
    <t>Реконструкция ВЛ 103 ПС 35 кВ Илевники с заменой опор и провода Вязниковский  р-н (протяженность 3,4 км)</t>
  </si>
  <si>
    <t>J_VLE-60046-338</t>
  </si>
  <si>
    <t>Реконструкция ВЛ 605 ПС 35 кВ Белореченская с заменой опор и провода Кольчугинский р-н (протяженность 1,2 км)</t>
  </si>
  <si>
    <t>J_VLE-60046-346</t>
  </si>
  <si>
    <t>Реконструкция ВЛ 111 ПС 110 кВ Селиваново с заменой опор и провода Селивановский  р-н (протяженность 11,2 км)</t>
  </si>
  <si>
    <t>J_VLE-60046-347</t>
  </si>
  <si>
    <t>Реконструкция ВЛ 1003 ПС 35 кВ Паустово с заменой опор и провода Вязниковский  р-н (протяженность 2,2 км)</t>
  </si>
  <si>
    <t>J_VLE-60046-348</t>
  </si>
  <si>
    <t>Реконструкция ВЛ 1001 ПС 35 кВ Ильинская  с заменой опор и провода Кольчугинский р-н (протяженность 2,24 км)</t>
  </si>
  <si>
    <t>J_VLE-60046-356</t>
  </si>
  <si>
    <t>Реконструкция ВЛ 111 ПС 110 кВ Селиваново с заменой опор и провода Селивановский  р-н (протяженность 12,4 км)</t>
  </si>
  <si>
    <t>J_VLE-60046-357</t>
  </si>
  <si>
    <t>Реконструкция ВЛ 1003 ПС 35 кВ Паустово с заменой опор и провода Вязниковский  р-н (протяженность 2,6 км)</t>
  </si>
  <si>
    <t>J_VLE-60046-358</t>
  </si>
  <si>
    <t>Реконструкция ВЛ 1001 ПС 35 кВ Асерхово с заменой опор и провода Собинский р-н (протяженность 5,96 км)</t>
  </si>
  <si>
    <t>J_VLE-60046-366</t>
  </si>
  <si>
    <t>Реконструкция ВЛ 108 ПС 110 кВ Селиваново с заменой опор и провода Селивановский  р-н (протяженность 4,3 км)</t>
  </si>
  <si>
    <t>J_VLE-60046-367</t>
  </si>
  <si>
    <t>Реконструкция ВЛ 1001 ПС 35 кВ Пролетарская с заменой опор и провода Вязниковский  р-н (протяженность 8,3 км)</t>
  </si>
  <si>
    <t>J_VLE-60046-368</t>
  </si>
  <si>
    <t>Реконструкция ВЛ 1004 ПС 35 кВ Вышманово с заменой опор и провода Собинский р-н (протяженность 5 км)</t>
  </si>
  <si>
    <t>J_VLE-60046-376</t>
  </si>
  <si>
    <t>Реконструкция ВЛ 108 ПС 110 кВ Селиваново с заменой опор и провода Селивановский  р-н (протяженность 6,93 км)</t>
  </si>
  <si>
    <t>J_VLE-60046-377</t>
  </si>
  <si>
    <t>Реконструкция ВЛ 1001 ПС 35 кВ Пролетарская с заменой опор и провода Вязниковский  р-н (протяженность 0,8 км)</t>
  </si>
  <si>
    <t>J_VLE-60046-378</t>
  </si>
  <si>
    <t>Реконструкция ВЛ 1003 ПС 110 кВ Малышево с заменой опор и провода Селивановский  р-н (протяженность 0,7 км)</t>
  </si>
  <si>
    <t>J_VLE-60046-387</t>
  </si>
  <si>
    <t>Реконструкция ВЛ 1002 ПС 35 кВ Паустово с заменой опор и провода Вязниковский  р-н (протяженность 2 км)</t>
  </si>
  <si>
    <t>J_VLE-60046-388</t>
  </si>
  <si>
    <t>Реконструкция ВЛ 1005 ПС 35 кВ Малышево с заменой опор и провода Селивановский  р-н (протяженность 9,93 км)</t>
  </si>
  <si>
    <t>J_VLE-60046-397</t>
  </si>
  <si>
    <t>Реконструкция ВЛ 1003 ПС 110 кВ Тяговая Мстёра с заменой опор и провода Вязниковский  р-н (протяженность 3,6 км)</t>
  </si>
  <si>
    <t>J_VLE-60046-398</t>
  </si>
  <si>
    <t>Реконструкция ВЛ 1004 ПС 110 кВ Павловская с заменой опор и провода Собинский р-н (протяженность 1 км)</t>
  </si>
  <si>
    <t>K_VLE-60046-406</t>
  </si>
  <si>
    <t>Реконструкция ВЛ 1001 ПС 110 кВ Малышево с заменой опор и провода Селивановский  р-н (протяженность 0,8 км)</t>
  </si>
  <si>
    <t>J_VLE-60046-407</t>
  </si>
  <si>
    <t>Реконструкция ВЛ 1001 ПС 110 кВ Тяговая Мстёра с заменой опор и провода Вязниковский  р-н (протяженность 8,2 км)</t>
  </si>
  <si>
    <t>J_VLE-60046-408</t>
  </si>
  <si>
    <t>Реконструкция ВЛ 1004 ПС 110 кВ Папулино с заменой опор и провода Меленковский р-н (протяженность 3,3 км)</t>
  </si>
  <si>
    <t>J_VLE-60046-417</t>
  </si>
  <si>
    <t>Реконструкция ВЛ 1001 ПС 110 кВ Тяговая Мстёра с заменой опор и провода Вязниковский  р-н (протяженность 0,6 км)</t>
  </si>
  <si>
    <t>J_VLE-60046-418</t>
  </si>
  <si>
    <t>Реконструкция ВЛ 1001 ПС 110 кВ Бутылицы с заменой опор и провода Меленковский р-н (протяженность 2,16 км)</t>
  </si>
  <si>
    <t>J_VLE-60046-427</t>
  </si>
  <si>
    <t>Реконструкция ВЛ 603 ПС 35 кВ Мстёра (опоры № 31 40, 61 80) с заменой опор и провода Вязниковский  р-н (протяженность 2,63 км)</t>
  </si>
  <si>
    <t>J_VLE-60046-428</t>
  </si>
  <si>
    <t>Реконструкция ВЛ 1003 ПС 110 кВ Бутылицы с заменой опор и провода Меленковский р-н (протяженность 0,88 км)</t>
  </si>
  <si>
    <t>J_VLE-60046-437</t>
  </si>
  <si>
    <t>Реконструкция ВЛ 604 ПС 35 кВ Мстёра (опоры № 1 10, 87 97) с заменой опор и провода Вязниковский  р-н (протяженность 2,23 км)</t>
  </si>
  <si>
    <t>J_VLE-60046-438</t>
  </si>
  <si>
    <t>Реконструкция ВЛ 1004 ПС 110 кВ Бутылицы с заменой опор и провода Меленковский р-н (протяженность 5,1 км)</t>
  </si>
  <si>
    <t>J_VLE-60046-447</t>
  </si>
  <si>
    <t>Реконструкция ВЛ 606 ПС 35 кВ Мстёра (опоры № 1 2, 43 46) с заменой опор и провода Вязниковский  р-н (протяженность 0,4 км)</t>
  </si>
  <si>
    <t>J_VLE-60046-448</t>
  </si>
  <si>
    <t>Реконструкция ВЛ 1005 ПС 110 кВ Бутылицы с заменой опор и провода Меленковский р-н (протяженность 11,28 км)</t>
  </si>
  <si>
    <t>J_VLE-60046-457</t>
  </si>
  <si>
    <t>Реконструкция ВЛ 101 ПС 35 кВ Чудиново с заменой опор и провода Вязниковский  р-н (протяженность 3,6 км)</t>
  </si>
  <si>
    <t>J_VLE-60046-458</t>
  </si>
  <si>
    <t>Реконструкция ВЛ 1006 ПС 110 кВ Бутылицы с заменой опор и провода Меленковский р-н (протяженность 3,58 км)</t>
  </si>
  <si>
    <t>J_VLE-60046-467</t>
  </si>
  <si>
    <t>Реконструкция ВЛ 608 ПС 35 кВ Болымотиха с заменой опор и провода Вязниковский  р-н (протяженность 1,68 км)</t>
  </si>
  <si>
    <t>J_VLE-60046-468</t>
  </si>
  <si>
    <t>Реконструкция ВЛ 1001 ПС 35 кВ Фурсово с заменой опор и провода Меленковский р-н (протяженность 2,8 км)</t>
  </si>
  <si>
    <t>J_VLE-60046-477</t>
  </si>
  <si>
    <t>Реконструкция ВЛ 601 ПС 35 кВ Мстёра с заменой опор и провода Вязниковский  р-н (протяженность 1,59 км)</t>
  </si>
  <si>
    <t>J_VLE-60046-478</t>
  </si>
  <si>
    <t>Реконструкция ВЛ 1003 ПС 35 кВ Фурсово с заменой опор и провода Меленковский р-н (протяженность 4 км)</t>
  </si>
  <si>
    <t>J_VLE-60046-487</t>
  </si>
  <si>
    <t>Реконструкция ВЛ 603 ПС 35 кВ Болымотиха с заменой опор и провода Вязниковский  р-н (протяженность 0,4 км)</t>
  </si>
  <si>
    <t>J_VLE-60046-488</t>
  </si>
  <si>
    <t>Реконструкция ВЛ 1002 ПС 35 кВ Фурсово с заменой опор и провода Меленковский р-н (протяженность 3,6 км)</t>
  </si>
  <si>
    <t>J_VLE-60046-497</t>
  </si>
  <si>
    <t>Реконструкция ВЛ 604  ПС 35 кВ Балымотиха с заменой опор и провода Вязниковский  р-н (протяженность 31,824 км)</t>
  </si>
  <si>
    <t>J_VLE-60046-498</t>
  </si>
  <si>
    <t>Реконструкция ВЛ 1004 ПС 35 кВ Фурсово с заменой опор и провода Меленковский р-н (протяженность 5,28 км)</t>
  </si>
  <si>
    <t>J_VLE-60046-507</t>
  </si>
  <si>
    <t>Реконструкция ВЛ 1004 ПС 35 кВ Пролетарская  с заменой опор и провода Вязниковский  р-н (протяженность 10 км)</t>
  </si>
  <si>
    <t>J_VLE-60046-508</t>
  </si>
  <si>
    <t>Реконструкция ВЛ 1006 ПС 35 кВ Фурсово с заменой опор и провода Меленковский р-н (протяженность 5,5 км)</t>
  </si>
  <si>
    <t>J_VLE-60046-517</t>
  </si>
  <si>
    <t>Реконструкция ВЛ 103 ПС 110 кВ Селиваново с заменой опор и провода Селивановский  р-н (протяженность 31,8 км)</t>
  </si>
  <si>
    <t>J_VLE-60046-518</t>
  </si>
  <si>
    <t>Реконструкция ВЛ 1006 ПС 35 кВ Фурсово с заменой опор и провода Меленковский р-н (протяженность 1 км)</t>
  </si>
  <si>
    <t>J_VLE-60046-527</t>
  </si>
  <si>
    <t>Реконструкция ВЛ 103 ПС 110 кВ Селиваново с заменой опор и провода Селивановский  р-н (протяженность 3,7 км)</t>
  </si>
  <si>
    <t>J_VLE-60046-528</t>
  </si>
  <si>
    <t>Реконструкция ВЛ 1007 ПС 35 кВ Фурсово с заменой опор и провода Меленковский р-н (протяженность 11 км)</t>
  </si>
  <si>
    <t>J_VLE-60046-537</t>
  </si>
  <si>
    <t>Реконструкция ВЛ 1013 ПС 110 кВ Меленки с заменой опор и провода Меленковский р-н (протяженность 0,8 км)</t>
  </si>
  <si>
    <t>J_VLE-60046-538</t>
  </si>
  <si>
    <t>Реконструкция ВЛ 1024 ПС 110 кВ Меленки с заменой опор и провода Меленковский р-н (протяженность 4,16 км)</t>
  </si>
  <si>
    <t>J_VLE-60046-547</t>
  </si>
  <si>
    <t>Реконструкция ВЛ 1005 ПС 35 кВ Кулаки с заменой опор и провода Меленковский р-н (протяженность 0,5 км)</t>
  </si>
  <si>
    <t>J_VLE-60046-548</t>
  </si>
  <si>
    <t>Реконструкция ВЛ 1001 ПС 35 кВ Дм. Горы с заменой опор и провода Меленковский р-н (протяженность 0,72 км)</t>
  </si>
  <si>
    <t>J_VLE-60046-557</t>
  </si>
  <si>
    <t>Реконструкция ВЛ 607 ПС 110 кВ Мелехово с заменой опор и провода Ковровский р-н (протяженность 1,1 км)</t>
  </si>
  <si>
    <t>J_VLE-60046-558</t>
  </si>
  <si>
    <t>Реконструкция ВЛ 1001 ПС 110 кВ Меленки с заменой опор и провода Меленковский р-н (протяженность 5,7 км)</t>
  </si>
  <si>
    <t>J_VLE-60046-567</t>
  </si>
  <si>
    <t>Реконструкция ВЛ 1002 ПС 110 кВ Малышево с заменой опор и провода Селивановский  р-н (протяженность 6,44 км)</t>
  </si>
  <si>
    <t>J_VLE-60046-568</t>
  </si>
  <si>
    <t>Реконструкция ВЛ 1002 ПС 35 кВ Кулаки с заменой опор и провода Меленковский р-н (протяженность 3,84 км)</t>
  </si>
  <si>
    <t>J_VLE-60046-577</t>
  </si>
  <si>
    <t>Реконструкция ВЛ 1002 ПС 110 кВ Малышево с заменой опор и провода Селивановский  р-н (протяженность 8 км)</t>
  </si>
  <si>
    <t>J_VLE-60046-578</t>
  </si>
  <si>
    <t>Реконструкция ВЛ 1003 ПС 35 кВ Кулаки с заменой опор и провода Меленковский р-н (протяженность 5,4 км)</t>
  </si>
  <si>
    <t>J_VLE-60046-587</t>
  </si>
  <si>
    <t>Реконструкция ВЛ 1007 ПС 110 кВ Малышево  с заменой опор и провода Селивановский  р-н (протяженность 3,78 км)</t>
  </si>
  <si>
    <t>J_VLE-60046-588</t>
  </si>
  <si>
    <t>Реконструкция ВЛ 1004 ПС 35 кВ Кулаки с заменой опор и провода Меленковский р-н (протяженность 1,96 км)</t>
  </si>
  <si>
    <t>J_VLE-60046-597</t>
  </si>
  <si>
    <t>Реконструкция ВЛ 1003 ПС 110 кВ Папулино с заменой опор и провода Меленковский р-н (протяженность 1,12 км)</t>
  </si>
  <si>
    <t>J_VLE-60046-598</t>
  </si>
  <si>
    <t>Реконструкция ВЛ 1004 ПС 35 кВ Долбино с заменой опор и провода Меленковский р-н (протяженность 13,4 км)</t>
  </si>
  <si>
    <t>J_VLE-60046-607</t>
  </si>
  <si>
    <t>Реконструкция ВЛ 104 ПС 110 кВ Селиваново с заменой опор и провода Селивановский  р-н (протяженность 27 км)</t>
  </si>
  <si>
    <t>J_VLE-60046-608</t>
  </si>
  <si>
    <t>Реконструкция ВЛ 1001 ПС 35 кВ Гигант с заменой опор и провода Ковровский р-н (протяженность 3 км)</t>
  </si>
  <si>
    <t>J_VLE-60046-617</t>
  </si>
  <si>
    <t>Реконструкция ВЛ 601 ПС 110 кВ Мелехово с заменой опор и провода Ковровский р-н (протяженность 7 км)</t>
  </si>
  <si>
    <t>J_VLE-60046-627</t>
  </si>
  <si>
    <t>Реконструкция ВЛ 1005 ПС 35 кВ Гигант с заменой опор и провода Ковровский р-н (протяженность 3 км)</t>
  </si>
  <si>
    <t>J_VLE-60046-637</t>
  </si>
  <si>
    <t>Реконструкция ВЛ 0,4 кВ д. Килекшино с заменой опор и провода Петушинский р-н (протяженность 2,64 км)</t>
  </si>
  <si>
    <t>J_VLE-60049-008</t>
  </si>
  <si>
    <t>Реконструкция ВЛ 0,4 кВ д. Прокопиха с заменой опор и провода Собинский р-н (протяженность 1,8 км)</t>
  </si>
  <si>
    <t>J_VLE-60049-009</t>
  </si>
  <si>
    <t>Реконструкция ВЛ 0,4 кВ д. Пекша с заменой опор и провода Петушинский р-н (протяженность 2,09 км)</t>
  </si>
  <si>
    <t>J_VLE-60049-018</t>
  </si>
  <si>
    <t>Реконструкция ВЛ 0,4 кВ  д. Голубино с заменой опор и провода Собинский р-н (протяженность 1,36 км)</t>
  </si>
  <si>
    <t>J_VLE-60049-019</t>
  </si>
  <si>
    <t>Реконструкция ВЛ 0,4 кВ СНТ Сказка с заменой опор и провода Петушинский р-н (протяженность 3,08 км)</t>
  </si>
  <si>
    <t>J_VLE-60049-028</t>
  </si>
  <si>
    <t>Реконструкция ВЛ 0,4 кВ д. Карачарово с заменой опор и провода Собинский р-н (протяженность 2,88 км)</t>
  </si>
  <si>
    <t>J_VLE-60049-029</t>
  </si>
  <si>
    <t>Реконструкция ВЛ 0,4 кВ д. Ликиброво с заменой опор и провода Петушинский р-н (протяженность 2,8 км)</t>
  </si>
  <si>
    <t>J_VLE-60049-038</t>
  </si>
  <si>
    <t>Реконструкция ВЛ 0,4 кВ с. Мошок с заменой опор и провода Судогодский р-н (протяженность 5 км)</t>
  </si>
  <si>
    <t>J_VLE-60049-039</t>
  </si>
  <si>
    <t>Реконструкция ВЛ 0,4 кВ д. Крутово с заменой опор и провода Петушинский р-н (протяженность 2,64 км)</t>
  </si>
  <si>
    <t>J_VLE-60049-048</t>
  </si>
  <si>
    <t>Реконструкция ВЛ 0,4 кВ д. Никулино с заменой опор и провода Гусевской р-н (протяженность 3,553 км)</t>
  </si>
  <si>
    <t>J_VLE-60049-049</t>
  </si>
  <si>
    <t>Реконструкция  ВЛ 0,4 кВ д. Гришино с заменой опор и провода Гороховецкий  р-н (протяженность 7,726 км)</t>
  </si>
  <si>
    <t>J_VLE-60049-058</t>
  </si>
  <si>
    <t>Реконструкция ВЛ 0,4 кВ д. Верхоунжа с заменой опор и провода Меленковский р-н (протяженность 5,08 км)</t>
  </si>
  <si>
    <t>J_VLE-60049-068</t>
  </si>
  <si>
    <t>Реконструкция ВЛ 0,4 кВ д. Часлицы с заменой опор и провода Гусь-Хрустальный р-н (протяженность 2,7 км)</t>
  </si>
  <si>
    <t>J_VLE-60049-069</t>
  </si>
  <si>
    <t>Реконструкция  ВЛ 0,4 кВ  д. Беляиха с заменой опор и провода Вязниковский  р-н (протяженность 1,4 км)</t>
  </si>
  <si>
    <t>J_VLE-60049-078</t>
  </si>
  <si>
    <t>Реконструкция ВЛ 0,4 кВ д. Старково с заменой опор и провода Гусь-Хрустальный р-н (протяженность 3,2 км)</t>
  </si>
  <si>
    <t>J_VLE-60049-079</t>
  </si>
  <si>
    <t>Реконструкция ВЛ 0,4 кВ д. Юдиха с заменой опор и провода Ковровский р-н (протяженность 1,8 км)</t>
  </si>
  <si>
    <t>J_VLE-60049-088</t>
  </si>
  <si>
    <t>Реконструкция ВЛ 0,4 кВ д. Тюрьвищи с заменой опор и провода Гусь-Хрустальный р-н (протяженность 2,8 км)</t>
  </si>
  <si>
    <t>J_VLE-60049-089</t>
  </si>
  <si>
    <t>Реконструкция ВЛ 0,4 кВ с. Смолино с заменой опор и провода Ковровский р-н (протяженность 2,9 км)</t>
  </si>
  <si>
    <t>J_VLE-60049-098</t>
  </si>
  <si>
    <t>Реконструкция ВЛ 0,4 кВ д. Василево с заменой опор и провода Гусь-Хрустальный р-н (протяженность 5,2 км)</t>
  </si>
  <si>
    <t>J_VLE-60049-099</t>
  </si>
  <si>
    <t>Реконструкция ВЛ 0,4 кВ п. Крестниково с заменой опор и провода Ковровский р-н (протяженность 0,8 км)</t>
  </si>
  <si>
    <t>J_VLE-60049-108</t>
  </si>
  <si>
    <t>Реконструкция ВЛ 0,4 кВ д. Аксеново с заменой опор и провода Гусь-Хрустальный р-н (протяженность 1,6 км)</t>
  </si>
  <si>
    <t>J_VLE-60049-109</t>
  </si>
  <si>
    <t>Реконструкция ВЛ 0,4 кВ д. Слободищи с заменой опор и провода Гороховецкий  р-н (протяженность 1,813 км)</t>
  </si>
  <si>
    <t>J_VLE-60049-118</t>
  </si>
  <si>
    <t>Реконструкция ВЛ 0,4 кВ д. Ильино с заменой опор и провода Гусь-Хрустальный р-н (протяженность 4,7 км)</t>
  </si>
  <si>
    <t>J_VLE-60049-119</t>
  </si>
  <si>
    <t>Реконструкция ВЛ 0,4 кВ с. Ковардицы с заменой опор и провода Муромский р-н (протяженность 2,891 км)</t>
  </si>
  <si>
    <t>J_VLE-60049-128</t>
  </si>
  <si>
    <t>Реконструкция ВЛ 0,4 кВ с. Суромна с заменой опор и провода Суздальский р-н (протяженность 0,66 км)</t>
  </si>
  <si>
    <t>J_VLE-60049-129</t>
  </si>
  <si>
    <t>Реконструкция ВЛ 0,4 кВ д. Галкино с заменой опор и провода Вязниковский р-н (протяженность 1,07 км)</t>
  </si>
  <si>
    <t>J_VLE-60049-138</t>
  </si>
  <si>
    <t>Реконструкция ВЛ 0,4 кВ д. Хохлачи с заменой опор и провода Судогодский р-н (протяженность 1,72 км)</t>
  </si>
  <si>
    <t>J_VLE-60049-139</t>
  </si>
  <si>
    <t>Реконструкция ВЛ 0,4 кВ д. Галкино с заменой опор и провода Вязниковский р-н (протяженность 1,21 км)</t>
  </si>
  <si>
    <t>J_VLE-60049-148</t>
  </si>
  <si>
    <t>Реконструкция ВЛ 0,4 кВ с. Спас-Беседа с заменой опор и провода Судогодский р-н (протяженность 1,38 км)</t>
  </si>
  <si>
    <t>J_VLE-60049-149</t>
  </si>
  <si>
    <t>Реконструкция ВЛ 0,4 кВ д. Алешинская с заменой опор и провода Вязниковский р-н (протяженность 1,6 км)</t>
  </si>
  <si>
    <t>J_VLE-60049-158</t>
  </si>
  <si>
    <t>Реконструкция ВЛ 0,4 кВ д. Натальинка с заменой опор и провода Судогодский р-н (протяженность 0,62 км)</t>
  </si>
  <si>
    <t>J_VLE-60049-159</t>
  </si>
  <si>
    <t>Реконструкция ВЛ 0,4 кВ ст. Сарыево ул. Лесная с заменой опор и провода Вязниковский р-н (протяженность 0,72 км)</t>
  </si>
  <si>
    <t>J_VLE-60049-168</t>
  </si>
  <si>
    <t>Реконструкция ВЛ 0,4 кВ д. Перново с заменой опор и провода Петушинский р-н (протяженность 2,56 км)</t>
  </si>
  <si>
    <t>J_VLE-60049-169</t>
  </si>
  <si>
    <t>Реконструкция ВЛ 0,4 кВ п. Мстёра с заменой опор и провода Вязниковский р-н (протяженность 1,25 км)</t>
  </si>
  <si>
    <t>J_VLE-60049-178</t>
  </si>
  <si>
    <t>Реконструкция ВЛ 0,4 кВ Суходол с заменой опор и провода Суздальский р-н (протяженность 3 км)</t>
  </si>
  <si>
    <t>J_VLE-60049-179</t>
  </si>
  <si>
    <t>Реконструкция ВЛ 0,4 кВ с. Брутово с заменой опор и провода Суздальский р-н (протяженность 5,85 км)</t>
  </si>
  <si>
    <t>J_VLE-60049-188</t>
  </si>
  <si>
    <t>Реконструкция ВЛ 0,4 кВ Овчинино с заменой опор и провода Петушинский р-н (протяженность 3,55 км)</t>
  </si>
  <si>
    <t>J_VLE-60049-189</t>
  </si>
  <si>
    <t>Реконструкция ВЛ 0,4 кВ Холопово ф. 1004 ПС 110 кВ Легково с заменой опор и провода Александровский р-н (протяженность 0,48 км)</t>
  </si>
  <si>
    <t>J_VLE-60049-198</t>
  </si>
  <si>
    <t>Реконструкция ВЛ 0,4 кВ Крапивье с заменой опор и провода Суздальский р-н (протяженность 1,6 км)</t>
  </si>
  <si>
    <t>J_VLE-60049-199</t>
  </si>
  <si>
    <t>Реконструкция ВЛ 0,4 кВ Погребищи с заменой опор и провода Судогодский р-н (протяженность 3,3 км)</t>
  </si>
  <si>
    <t>J_VLE-60049-209</t>
  </si>
  <si>
    <t>Реконструкция ВЛ 0,4 кВ пос. Большевик с заменой опор и провода Кольчугинский р-н (протяженность 4,99 км)</t>
  </si>
  <si>
    <t>J_VLE-60049-218</t>
  </si>
  <si>
    <t>Реконструкция ВЛ 0,4 кВ Корытово с заменой опор и провода Киржачский р-н (протяженность 1,8 км)</t>
  </si>
  <si>
    <t>J_VLE-60049-219</t>
  </si>
  <si>
    <t>Реконструкция ВЛ 0,4 кВ пос. Белая Речка с заменой опор и провода Кольчугинский р-н (протяженность 1,26 км)</t>
  </si>
  <si>
    <t>J_VLE-60049-228</t>
  </si>
  <si>
    <t>Реконструкция ВЛ 0,4 кВ Шихобалово с заменой опор и провода Ю-Польский р-н (протяженность 1,5 км)</t>
  </si>
  <si>
    <t>J_VLE-60049-229</t>
  </si>
  <si>
    <t>Реконструкция ВЛ 0,4 кВ с. Ваулово с заменой опор и провода Кольчугинский р-н (протяженность 4,8 км)</t>
  </si>
  <si>
    <t>J_VLE-60049-238</t>
  </si>
  <si>
    <t>Реконструкция ВЛ 0,4 кВ Иваньково с заменой опор и провода Муромский р-н (протяженность 3,88 км)</t>
  </si>
  <si>
    <t>J_VLE-60049-239</t>
  </si>
  <si>
    <t>Реконструкция ВЛ 0,4 кВ д. Кашино с заменой опор и провода Кольчугинский р-н (протяженность 2,5 км)</t>
  </si>
  <si>
    <t>J_VLE-60049-248</t>
  </si>
  <si>
    <t>Реконструкция ВЛ 0,4 кВ Марково с заменой опор и провода Петушинский р-н (протяженность 1,72 км)</t>
  </si>
  <si>
    <t>J_VLE-60049-249</t>
  </si>
  <si>
    <t>Реконструкция ВЛ 0,4 кВ г. Струнино с заменой опор и провода Александровский р-н (протяженность 1,9 км)</t>
  </si>
  <si>
    <t>J_VLE-60049-258</t>
  </si>
  <si>
    <t>Реконструкция ВЛ 0,4 кВ д.Бакино с заменой опор и провода Александровский р-н (протяженность 2,9 км)</t>
  </si>
  <si>
    <t>J_VLE-60049-259</t>
  </si>
  <si>
    <t>Реконструкция ВЛ 0,4 кВ г. Александров ул. Спаская, Никольская с заменой опор и провода г. Александров р-н (протяженность 2,5 км)</t>
  </si>
  <si>
    <t>J_VLE-60049-268</t>
  </si>
  <si>
    <t>Реконструкция ВЛ 0,4 кВ д. Вяльковка с заменой опор и провода Александровский р-н (протяженность 2,56 км)</t>
  </si>
  <si>
    <t>J_VLE-60049-269</t>
  </si>
  <si>
    <t>Реконструкция ВЛ 0,4 кВ д. Песьяне с заменой опор и провода Киржачский р-н (протяженность 2 км)</t>
  </si>
  <si>
    <t>J_VLE-60049-278</t>
  </si>
  <si>
    <t>Реконструкция ВЛ 0,4 кВ д. Волохово с заменой опор и провода Александровский р-н (протяженность 3,3 км)</t>
  </si>
  <si>
    <t>J_VLE-60049-279</t>
  </si>
  <si>
    <t>Реконструкция ВЛ 0,4 кВ д. Дворищи с заменой опор и провода Киржачский р-н (протяженность 3 км)</t>
  </si>
  <si>
    <t>J_VLE-60049-288</t>
  </si>
  <si>
    <t>Реконструкция ВЛ 0,4 кВ д. Долгополье с заменой опор и провода Александровский р-н (протяженность 0,95 км)</t>
  </si>
  <si>
    <t>J_VLE-60049-289</t>
  </si>
  <si>
    <t>Реконструкция ВЛ 0,4 кВ д. Бабурино с заменой опор и провода Киржачский р-н (протяженность 4 км)</t>
  </si>
  <si>
    <t>J_VLE-60049-298</t>
  </si>
  <si>
    <t>Реконструкция ВЛ 0,4 кВ д. Подвязье с заменой опор и провода Александровский р-н (протяженность 0,85 км)</t>
  </si>
  <si>
    <t>J_VLE-60049-299</t>
  </si>
  <si>
    <t>Реконструкция ВЛ 0,4 кВ с. Ильинское с заменой опор и провода Юрьев-Польский р-н (протяженность 1,8 км)</t>
  </si>
  <si>
    <t>J_VLE-60049-308</t>
  </si>
  <si>
    <t>Реконструкция ВЛ 0,4 кВ д. Илькино с заменой опор и провода Киржачский р-н (протяженность 1,7 км)</t>
  </si>
  <si>
    <t>J_VLE-60049-309</t>
  </si>
  <si>
    <t>Реконструкция ВЛ 0,4 кВ с. Красное Заречье с заменой опор и провода Юрьев-Польский р-н (протяженность 2,6 км)</t>
  </si>
  <si>
    <t>J_VLE-60049-318</t>
  </si>
  <si>
    <t>Реконструкция ВЛ 0,4 кВ п. Золотковский с заменой опор и провода Хрустальный р-н (протяженность 3,7 км)</t>
  </si>
  <si>
    <t>J_VLE-60049-319</t>
  </si>
  <si>
    <t>Реконструкция ВЛ 0,4 кВ с. Красное с заменой опор и провода Юрьев-Польский р-н (протяженность 2 км)</t>
  </si>
  <si>
    <t>J_VLE-60049-328</t>
  </si>
  <si>
    <t>Реконструкция ВЛ 0,4 кВ  от КТП №43 д. Каменка с заменой опор и провода Юрьев-Польский р-н (протяженность 4 км)</t>
  </si>
  <si>
    <t>J_VLE-60049-329</t>
  </si>
  <si>
    <t>Реконструкция ВЛ 0,4 кВ с. Сима с заменой опор и провода Юрьев-Польский р-н (протяженность 2,9 км)</t>
  </si>
  <si>
    <t>J_VLE-60049-338</t>
  </si>
  <si>
    <t>Реконструкция ВЛ 0,4 кВ от ТП №58 с. Алексино с заменой опор и провода Юрьев-Польский р-н (протяженность 1,6 км)</t>
  </si>
  <si>
    <t>J_VLE-60049-339</t>
  </si>
  <si>
    <t>Реконструкция ВЛ 0,4 кВ с. Парковый с заменой опор и провода Юрьев-Польский р-н (протяженность 1,5 км)</t>
  </si>
  <si>
    <t>J_VLE-60049-348</t>
  </si>
  <si>
    <t>Реконструкция ВЛ 0,4 кВ от ТП №106 с. Ненашенское, с заменой опор и провода Юрьев-Польский р-н (протяженность 1,5 км)</t>
  </si>
  <si>
    <t>J_VLE-60049-349</t>
  </si>
  <si>
    <t>Реконструкция ВЛ 0,4 кВ п. Хольковский с заменой опор и провода Меленковский р-н (протяженность 2,156 км)</t>
  </si>
  <si>
    <t>J_VLE-60049-358</t>
  </si>
  <si>
    <t>Реконструкция ВЛ 0,4 кВ с. Теслово с заменой опор и провода Юрьев-Польский р-н (протяженность 1 км)</t>
  </si>
  <si>
    <t>J_VLE-60049-359</t>
  </si>
  <si>
    <t>Реконструкция ВЛ 0,4 кВ  c. Кучки с заменой опор и провода Юрьев-Польский р-н (протяженность 2,5 км)</t>
  </si>
  <si>
    <t>J_VLE-60049-369</t>
  </si>
  <si>
    <t>Реконструкция ВЛ 0,4 кВ  от ТП № 69  д. Федосьино с заменой опор и провода Юрьев-Польский р-н (протяженность 1,6 км)</t>
  </si>
  <si>
    <t>J_VLE-60049-379</t>
  </si>
  <si>
    <t>Реконструкция ВЛ 0,4 кВ ТП №241д. Васильевка с заменой опор и провода Юрьев-Польский р-н (протяженность 1,3 км)</t>
  </si>
  <si>
    <t>J_VLE-60049-389</t>
  </si>
  <si>
    <t>Реконструкция ВЛ 0,4 кВ от ТП №231 д. Железово с заменой опор и провода Юрьев-Польский р-н (протяженность 1,6 км)</t>
  </si>
  <si>
    <t>J_VLE-60049-399</t>
  </si>
  <si>
    <t>Реконструкция ВЛ 0,4 кВ от ТП №210 д. Мукино с заменой опор и провода Юрьев-Польский р-н (протяженность 0,6 км)</t>
  </si>
  <si>
    <t>J_VLE-60049-409</t>
  </si>
  <si>
    <t>Реконструкция ВЛ 0,4 кВ от ТП №35 д. Пенье с заменой опор и провода Юрьев-Польский р-н (протяженность 1,6 км)</t>
  </si>
  <si>
    <t>J_VLE-60049-419</t>
  </si>
  <si>
    <t>Реконструкция ВЛ 0,4 кВ от ТП №31 с. Марково с заменой опор и провода Юрьев-Польский р-н (протяженность 1,6 км)</t>
  </si>
  <si>
    <t>J_VLE-60049-429</t>
  </si>
  <si>
    <t>Реконструкция ВЛ 0,4 кВ с. Ельцы с заменой опор и провода Юрьев-Польский р-н (протяженность 1,6 км)</t>
  </si>
  <si>
    <t>J_VLE-60049-439</t>
  </si>
  <si>
    <t>Реконструкция ВЛ 0,4 кВ с. Звенцово с заменой опор и провода Юрьев-Польский р-н (протяженность 2,94 км)</t>
  </si>
  <si>
    <t>J_VLE-60049-449</t>
  </si>
  <si>
    <t>Реконструкция ВЛ 0,4 кВ с. Матвейщево с заменой опор и провода Юрьев-Польский р-н (протяженность 14 км)</t>
  </si>
  <si>
    <t>J_VLE-60049-459</t>
  </si>
  <si>
    <t>Реконструкция ВЛ 0,4 кВ с. Сима с заменой опор и провода Юрьев-Польский р-н (протяженность 3 км)</t>
  </si>
  <si>
    <t>J_VLE-60049-469</t>
  </si>
  <si>
    <t>Реконструкция ВЛ 0,4 кВ с. Спасское с заменой опор и провода Юрьев-Польский р-н (протяженность 14 км)</t>
  </si>
  <si>
    <t>J_VLE-60049-479</t>
  </si>
  <si>
    <t>Реконструкция ВЛ 0,4 кВ с. Шихобалово с заменой опор и провода Юрьев-Польский р-н (протяженность 1,82 км)</t>
  </si>
  <si>
    <t>J_VLE-60049-489</t>
  </si>
  <si>
    <t>Реконструкция ВЛ 0,4 кВ п. Хвойный с заменой опор и провода Юрьев-Польский р-н (протяженность 2,45 км)</t>
  </si>
  <si>
    <t>J_VLE-60049-499</t>
  </si>
  <si>
    <t>Реконструкция ВЛ 0,4 кВ от ТП №86 с. Фроловское с заменой опор и провода Юрьев-Польский р-н (протяженность 0,7 км)</t>
  </si>
  <si>
    <t>J_VLE-60049-509</t>
  </si>
  <si>
    <t>Реконструкция ВЛ 0,4 кВ д. Чувашиха с заменой опор и провода Юрьев-Польский р-н (протяженность 0,6 км)</t>
  </si>
  <si>
    <t>J_VLE-60049-519</t>
  </si>
  <si>
    <t>Реконструкция ВЛ 0,4 кВ д. Кар Слободка с заменой опор и провода Юрьев-Польский р-н (протяженность 0,7 км)</t>
  </si>
  <si>
    <t>J_VLE-60049-529</t>
  </si>
  <si>
    <t>Реконструкция ВЛ 0,4 кВ с. Косагово с заменой опор и провода Юрьев-Польский р-н (протяженность 0,6 км)</t>
  </si>
  <si>
    <t>J_VLE-60049-539</t>
  </si>
  <si>
    <t>Реконструкция ВЛ 0,4 кВ от ТП №211 д. Тартышево с заменой опор и провода Юрьев-Польский р-н (протяженность 1,6 км)</t>
  </si>
  <si>
    <t>J_VLE-60049-549</t>
  </si>
  <si>
    <t>Реконструкция ВЛ 0,4 кВ от ТП №189 с. Баскаки с заменой опор и провода Юрьев-Польский р-н (протяженность 1,5 км)</t>
  </si>
  <si>
    <t>J_VLE-60049-559</t>
  </si>
  <si>
    <t>Реконструкция ВЛ 0,4 кВ с. Григорово с заменой опор и провода Юрьев-Польский р-н (протяженность 7 км)</t>
  </si>
  <si>
    <t>J_VLE-60049-569</t>
  </si>
  <si>
    <t>Реконструкция ВЛ 0,4 кВ с. Кр. Заречье с заменой опор и провода Юрьев-Польский р-н (протяженность 0,7 км)</t>
  </si>
  <si>
    <t>J_VLE-60049-579</t>
  </si>
  <si>
    <t>Реконструкция ВЛ 0,4 кВ с. Симизино с заменой опор и провода Юрьев-Польский р-н (протяженность 1,6 км)</t>
  </si>
  <si>
    <t>J_VLE-60049-589</t>
  </si>
  <si>
    <t>Реконструкция ВЛ 0,4 кВ от ТП №8, д. Костеево с заменой опор и провода Кольчугинский р-н (протяженность 1,02 км)</t>
  </si>
  <si>
    <t>J_VLE-60049-599</t>
  </si>
  <si>
    <t>Реконструкция ВЛ 0,4 кВ от ТП № 74, Б. Кузьминское с заменой опор и провода Кольчугинский р-н (протяженность 1,22 км)</t>
  </si>
  <si>
    <t>J_VLE-60049-609</t>
  </si>
  <si>
    <t>Реконструкция ВЛ 0,4 кВ от ТП №113, пос. Белая Речка с заменой опор и провода Кольчугинский р-н (протяженность 1,44 км)</t>
  </si>
  <si>
    <t>J_VLE-60049-619</t>
  </si>
  <si>
    <t>Реконструкция ВЛ 0,4 кВ от ТП №44, д. Отяевка с заменой опор и провода Кольчугинский р-н (протяженность 3,56 км)</t>
  </si>
  <si>
    <t>J_VLE-60049-629</t>
  </si>
  <si>
    <t>Реконструкция ВЛ 0,4 кВ от ТП №50, д. Песьяне с заменой опор и провода Киржачский р-н (протяженность 2,2 км)</t>
  </si>
  <si>
    <t>J_VLE-60049-639</t>
  </si>
  <si>
    <t>Реконструкция ВЛ 0,4 кВ от ТП №11 , д. Бабурино с заменой опор и провода Киржачский р-н (протяженность 4 км)</t>
  </si>
  <si>
    <t>J_VLE-60049-649</t>
  </si>
  <si>
    <t>Реконструкция ВЛ 0,4 кВ от ТП № 222, ТП №221, пос. Горка с заменой опор и провода Киржачский р-н (протяженность 5,2 км)</t>
  </si>
  <si>
    <t>J_VLE-60049-659</t>
  </si>
  <si>
    <t>Реконструкция ВЛ 0,4 кВ ТП №203, д. Большие Дворищи с заменой опор и провода Киржачский р-н (протяженность 2,7 км)</t>
  </si>
  <si>
    <t>J_VLE-60049-669</t>
  </si>
  <si>
    <t>Реконструкция ВЛ 0,4 кВ от ТП №73, д. Мызжелово с заменой опор и провода Киржачский р-н (протяженность 3 км)</t>
  </si>
  <si>
    <t>J_VLE-60049-679</t>
  </si>
  <si>
    <t>Реконструкция ВЛ 0,4 кВ от ТП №212, д. Бынино с заменой опор и провода Киржачский р-н (протяженность 1,5 км)</t>
  </si>
  <si>
    <t>J_VLE-60049-689</t>
  </si>
  <si>
    <t>Реконструкция ВЛ 0,4 кВ от ТП №228, д. Никифорово с заменой опор и провода Киржачский р-н (протяженность 1,5 км)</t>
  </si>
  <si>
    <t>J_VLE-60049-699</t>
  </si>
  <si>
    <t>Реконструкция ВЛ 0,4 кВ от ТП №85, д. Звягины Горы с заменой опор и провода Александровский р-н (протяженность 0,76 км)</t>
  </si>
  <si>
    <t>J_VLE-60049-709</t>
  </si>
  <si>
    <t>Реконструкция ВЛ 0,4 кВ от ТП №298, д. М. Михалево с заменой опор и провода Александровский р-н (протяженность 0,56 км)</t>
  </si>
  <si>
    <t>J_VLE-60049-719</t>
  </si>
  <si>
    <t>Реконструкция ВЛ 0,4 кВ от ТП №157, д. Вертягино с заменой опор и провода Александровский р-н (протяженность 0,96 км)</t>
  </si>
  <si>
    <t>J_VLE-60049-729</t>
  </si>
  <si>
    <t>Реконструкция ВЛ 0,4 кВ от ТП №105, д. Григорово с заменой опор и провода Александровский р-н (протяженность 0,4 км)</t>
  </si>
  <si>
    <t>J_VLE-60049-739</t>
  </si>
  <si>
    <t>Реконструкция ВЛ 0,4 кВ от ТП №152, д. Анисимка с заменой опор и провода Александровский р-н (протяженность 0,64 км)</t>
  </si>
  <si>
    <t>J_VLE-60049-749</t>
  </si>
  <si>
    <t>Реконструкция ВЛ 0,4 кВ от ТП №296, д. Лунево с заменой опор и провода Александровский р-н (протяженность 0,64 км)</t>
  </si>
  <si>
    <t>J_VLE-60049-759</t>
  </si>
  <si>
    <t>Реконструкция ВЛ 0,4 кВ от ТП № 159,  д. Горки с заменой опор и провода Александровский р-н (протяженность 0,68 км)</t>
  </si>
  <si>
    <t>J_VLE-60049-769</t>
  </si>
  <si>
    <t>Реконструкция ВЛ 0,4 кВ от ТП №171, ТП №172 д. Тириброво с заменой опор и провода Александровский р-н (протяженность 2,8 км)</t>
  </si>
  <si>
    <t>J_VLE-60049-779</t>
  </si>
  <si>
    <t>Реконструкция ВЛ 0,4 кВ от  ТП №1 д. Бухары с заменой опор и провода Александровский р-н (протяженность 2,48 км)</t>
  </si>
  <si>
    <t>J_VLE-60049-789</t>
  </si>
  <si>
    <t>Реконструкция ВЛ 0,4 кВ от ТП №30, д. Следнево с заменой опор и провода Александровский р-н (протяженность 2,36 км)</t>
  </si>
  <si>
    <t>J_VLE-60049-799</t>
  </si>
  <si>
    <t>Реконструкция ВЛ 0,4 кВ от ТП №21, д. Курганиха с заменой опор и провода Александровский р-н (протяженность 1,5 км)</t>
  </si>
  <si>
    <t>J_VLE-60049-809</t>
  </si>
  <si>
    <t>Реконструкция ВЛ 0,4 кВ от КТП-25 с. Сима, с заменой опор и провода Юрьев-Польский р-н (протяженность 3,4 км)</t>
  </si>
  <si>
    <t>J_VLE-60049-819</t>
  </si>
  <si>
    <t>Реконструкция ВЛ 0,4 кВ с. Поелово с заменой опор и провода Юрьев-Польский р-н (протяженность 1,47 км)</t>
  </si>
  <si>
    <t>J_VLE-60049-829</t>
  </si>
  <si>
    <t>Реконструкция ВЛ 0,4 кВ с. Кузьмадино с заменой опор и провода Юрьев-Польский р-н (протяженность 2,1 км)</t>
  </si>
  <si>
    <t>J_VLE-60049-839</t>
  </si>
  <si>
    <t>Реконструкция ВЛ 0,4 кВ с. Косинское с заменой опор и провода Юрьев-Польский р-н (протяженность 2,4 км)</t>
  </si>
  <si>
    <t>J_VLE-60049-849</t>
  </si>
  <si>
    <t>Реконструкция ВЛ 0,4 кВ с. Калиновка с заменой опор и провода Юрьев-Польский р-н (протяженность 1,9 км)</t>
  </si>
  <si>
    <t>J_VLE-60049-859</t>
  </si>
  <si>
    <t>Реконструкция ВЛ 0,4 кВ с. Пригородный с заменой опор и провода Юрьев-Польский р-н (протяженность 2,2 км)</t>
  </si>
  <si>
    <t>J_VLE-60049-869</t>
  </si>
  <si>
    <t>Реконструкция ВЛ 1001 ПС 110 кВ Ладога с выносом в мкр. Заклязменский по договору оказания дополнительных услуг  №331017372 от 04.10.2019 ООО "Маленькие личности"  (протяженность 0,28 км).</t>
  </si>
  <si>
    <t>K_VLE-90046-005</t>
  </si>
  <si>
    <t>Реконструкция ВЛ 6-10 с выносом (ВЛ-10 кВ Ф.№ 1005 ПС Колокша,ВЛ-10 кВ фидер № 1010 ПС Бараки ,ВЛ-10 кВ фидер № 1001 ПС Сойма,ВЛ-10 кВ фидер № 1001 ПС Сойма ,ВЛ-10 кВ фидер № 101  ПС Судогда ,ВЛ-10 кВ фидер № 1003 ПС Мошок,ВЛ-10 кВ фидер № 1003 ПС Мошок,ВЛ-10 кВ ПС Золотково  ф.1006 на Лесниково,ВЛ 10кВ № 1002 от ПС Малышево ,ВЛ 10кВ № 1010 от ПС Мордвиново протяженностью  3,708 км по дог. оказания доп. услуг  (Заявитель -  ГК «Автодор» ( № 331027676 от 22.12.2020 г.)</t>
  </si>
  <si>
    <t>L_VLE-90046-100</t>
  </si>
  <si>
    <t>Реконструкция КЛ 6-10 с выносом (ВЛ 10кВ № 1005 от ПС Борисовская,ВЛ 10кВ № 1008 от ПС Борисовская,ВЛ 10кВ № 1004 от ПС Кривицы от КРУН № 1 до КРУН № 15,ВЛ 10кВ № 1010 ПС Мордвиново отпайка на КТП № 54ВЛ 10кВ № 1010 от ПС Мордвиново, ВЛ 10кВ № 1005 от ПС Мордвиново ,ВЛ 10кВ № 1008 от ПС Мордвиново, ВЛ 10кВ № 1007 от ПС Мордвиново, ВЛ 10кВ № 1002 от ПС Малышево, ВЛ 10 кВ ПС Золотково  ф.1006 на Лесниково, ВЛ-10 кВ фидер № 1003 ПС Мошок,ВЛ-10 кВ фидер № 101  ПС Судогда, ВЛ-10 кВ фидер № 1001 ПС Сойма, ВЛ-10 кВ фидер № 1001 ПС Сойма, ВЛ-10 кВ фидер № 1011 ПС Бараки,ВЛ-10 кВ фидер № 1006 ПС Бараки, ВЛ-10 кВ фидер № 1010 ПС Бараки,ВЛ-10 кВ Ф.№ 1005 ПС Колокша, ВЛ-10 кВ КРС Ленинский путь,ВЛ-10 кВ ф.№ 1005 ПС Ставрово, ВЛ-10 кВ фидер № 1008 ПС Болдино,ВЛ-10 кВ фидер № 1008 ПС Кибирево д.Калабродово,  ВЛ-10 кВ фидер № 1008 ПС Кибирево д.Калабродово,  ВЛ-10 кВ фидер № 1003 ПС Костино д.Горушка,  ВЛ-10 кВ д.Новое Аннино ВЛ-10 кВ фидер № 1003 ПС Кибирево д.Леоново, ВЛ-10 кВ фидер № 110 ПС Городс</t>
  </si>
  <si>
    <t>L_VLE-90046-200</t>
  </si>
  <si>
    <t>Реконструкция  с выносом ВЛ 10 кВ ф.1011 ПС 110 кВ Ладога  мкр. Заклязьменский по договору оказания дополнительных услуг №331013592 от 27.03.2020 с ООО "Гамма-Строй"  (0,19 км)</t>
  </si>
  <si>
    <t>L_VLE-90049-004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</si>
  <si>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</si>
  <si>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</si>
  <si>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ВЛ-1004 ПС 35 кВ Н.Быковка с установкой реклоузера опора №61 Камешковский р-н (1 шт.)</t>
  </si>
  <si>
    <t>G_VLE-00046-226</t>
  </si>
  <si>
    <t>Техническое перевооружение ВЛ-1004 ПС 110 кВ Хмелево с установкой реклоузера Петушинский р-н (1 шт.)</t>
  </si>
  <si>
    <t>G_VLE-00046-236</t>
  </si>
  <si>
    <t>Техническое перевооружение ВЛ-604 ПС 35 кВ Балымотиха с установкой реклоузера вместо КРУН -7 Вязниковский р-н (1 шт.)</t>
  </si>
  <si>
    <t>G_VLE-00046-256</t>
  </si>
  <si>
    <t>Техническое перевооружение ВЛ-1002 ПС 35 кВ Фоминки с установкой реклоузера вместо ЛР-101 Гороховецкий р-н (1 шт.)</t>
  </si>
  <si>
    <t>G_VLE-00046-266</t>
  </si>
  <si>
    <t>Техническое перевооружение ВЛ-603 ПС 35 кВ Красное Эхо с установкой реклоузера (на д. Андреевская) Гусь-Хрустальный р-н (1 шт.)</t>
  </si>
  <si>
    <t>G_VLE-00046-276</t>
  </si>
  <si>
    <t>Техническое перевооружение ВЛ-1003 ПС 35 кВ Курлово с установкой реклоузера (замена КРУН-2) Гусь-Хрустальный р-н (1 шт.)</t>
  </si>
  <si>
    <t>G_VLE-00046-286</t>
  </si>
  <si>
    <t>Техническое перевооружение ВЛ-1003 ПС 35 кВ Долбино с установкой реклоузера Гусь-Хрустальный р-н (1 шт.)</t>
  </si>
  <si>
    <t>G_VLE-00046-296</t>
  </si>
  <si>
    <t>Техническое перевооружение ВЛ-613 ПС 110 кВ №271 «Мосэнерго» с установкой реклоузера Киржачский р-н (1 шт.)</t>
  </si>
  <si>
    <t>G_VLE-00046-306</t>
  </si>
  <si>
    <t>Техническое перевооружение ВЛ-1002 ПС 110 кВ Легково с установкой реклоузера для закольцовки с ВЛ-1005 ПС 35 кВ Мячково Александровский р-н (1 шт.)</t>
  </si>
  <si>
    <t>G_VLE-00046-326</t>
  </si>
  <si>
    <t>Техническое перевооружение  ВЛ-113 ПС 110 кВ  Селиваново с установкой реклоузера Селивановский р-н (1 шт.)</t>
  </si>
  <si>
    <t>G_VLE-00046-336</t>
  </si>
  <si>
    <t>Модернизация ВЛ-10 кВ с установкой/заменой контроллера телеуправления реклоузером Киржачского РЭС. (12 шт.)</t>
  </si>
  <si>
    <t>J_VLE-00060-026</t>
  </si>
  <si>
    <t>Модернизация ВЛ-10 кВ с установкой/заменой контроллера телеуправления реклоузером Кольчугинского РЭС. (3 шт.)</t>
  </si>
  <si>
    <t>J_VLE-00060-028</t>
  </si>
  <si>
    <t>Модернизация ВЛ-10 кВ с установкой/заменой контроллера телеуправления реклоузером Петушинского РЭС. (10 шт.)</t>
  </si>
  <si>
    <t>J_VLE-00060-031</t>
  </si>
  <si>
    <t>Модернизация ВЛ-10 кВ с установкой/заменой контроллера телеуправления реклоузером Судогодского РЭС. (6 шт.)</t>
  </si>
  <si>
    <t>J_VLE-00060-034</t>
  </si>
  <si>
    <t>Модернизация ВЛ 6/10 кВ Гороховецкого РЭС с установкой пунктов секционирования с использованием  реклоузера (22 шт.), разъединитель с моторным приводом (24 шт.), разъединитель с мех. приводом (31 шт.), монтажем ИКЗ (24 шт.), ретрофит ячеек (3 шт.), модернизация устройств РЗА (6 шт.)</t>
  </si>
  <si>
    <t>J_VLE-00061-004</t>
  </si>
  <si>
    <t>Модернизация ВЛ  6/10 кВ Петушинского РЭС  с установкой пунктов секционирования с использованием  реклоузера (18 шт.), разъединитель с моторным приводом  (24 шт.),  разъединитель с мех. приводом (27 шт.), ретрофит ячеек (1 шт.), модернизация устройств РЗА (7 шт.)</t>
  </si>
  <si>
    <t>J_VLE-00061-005</t>
  </si>
  <si>
    <t>Модернизация ВЛ  6/10 кВ Камешковского РЭС  с установкой пунктов секционирования с использованием  реклоузера (8 шт.), разъединитель с моторным приводом (6 шт.), разъединитель с мех. приводом (16 шт.), ретрофит ячеек (1 шт.), модернизация устройств РЗА (2 шт.)</t>
  </si>
  <si>
    <t>J_VLE-00061-006</t>
  </si>
  <si>
    <t>Модернизация ВЛ  6/10 кВ Киржачского РЭС  с установкой пунктов секционирования с использованием  реклоузера (20 шт.), разъединитель с моторным приводом (9 шт.), разъединитель с мех. приводом (23 шт.), ретрофит ячеек (4 шт.)</t>
  </si>
  <si>
    <t>J_VLE-00061-007</t>
  </si>
  <si>
    <t>Модернизация ВЛ  6/10 кВ Юрьев-Польского РЭС  с установкой пунктов секционирования с использованием  реклоузера (13  шт.), разъединитель с моторным приводом (5 шт.), разъединителя с мех. приводом (26 шт.), ретрофит ячеек (11 шт.)</t>
  </si>
  <si>
    <t>J_VLE-00061-008</t>
  </si>
  <si>
    <t>Модернизация ВЛ  6/10 кВ Гусевского РЭС с установкой пунктов секционирования с использованием  реклоузера (11  шт.), разъединитель с моторным приводом (8 шт.)  разъединитель с мех. приводом (21 шт.), ретрофит ячеек (3 шт.)</t>
  </si>
  <si>
    <t>J_VLE-00061-009</t>
  </si>
  <si>
    <t>Модернизация ВЛ  6/10 кВ Ковровского РЭС с установкой пунктов секционирования с использованием  реклоузера (3  шт.), разъединитель с моторным приводом (13 шт.), разъединитель с мех. приводом (8 шт.), ретрофит ячеек (1 шт.), модернизация устройств РЗА (6 шт.)</t>
  </si>
  <si>
    <t>J_VLE-00061-010</t>
  </si>
  <si>
    <t>Модернизация ВЛ  6/10 кВ Собинского РЭС с установкой пунктов секционирования с использованием  реклоузера (17  шт.), разъединитель с моторным приводом (18 шт.), разъединитель с мех. приводом (34 шт.)монтаж ИКЗ   (21 шт.), ретрофит ячеек (5 шт.), модернизация устройств РЗА (12 шт.)</t>
  </si>
  <si>
    <t>K_VLE-00061-011</t>
  </si>
  <si>
    <t>Модернизация ВЛ  6/10 кВ Муромского РЭС с установкой пунктов секционирования с использованием  реклоузера (15  шт.), разъединитель с моторным приводом (15 шт.),  разъединитель с мех. приводом (30 шт.), ретрофит ячеек (2 шт.), модернизация устройств РЗА (5 шт.), ретрофит ячеек (2 шт.), модернизация устройств РЗА (6 шт.)</t>
  </si>
  <si>
    <t>L_VLE-00061-012</t>
  </si>
  <si>
    <t>Модернизация ВЛ  6/10 кВ Кольчугинского РЭС с установкой пунктов секционирования с использованием  реклоузера (7 шт.), разъединитель с моторным приводом (10 шт.), разъединитель с мех. приводом (14 шт.)монтаж ИКЗ (20 шт.), ретрофит ячеек (6 шт.), модернизация устройств РЗА (2 шт.)</t>
  </si>
  <si>
    <t>K_VLE-00061-013</t>
  </si>
  <si>
    <t>Модернизация ВЛ  6/10 кВ Вязниковского РЭС с установкой пунктов секционирования с использованием   разъединитель с моторным приводом (10 шт.),ретрофит ячеек (3 шт.), модернизация устройств РЗА (2 шт.)</t>
  </si>
  <si>
    <t>L_VLE-00061-014</t>
  </si>
  <si>
    <t>Модернизация ВЛ  6/10 кВ Меленковского РЭС с установкой пунктов секционирования с использованием  реклоузера (19  шт.),  разъединитель с моторным приводом (18 шт.), разъединитель с мех. приводом (33 шт.), ретрофит ячеек (12 шт.), модернизация устройств РЗА (1 шт.)</t>
  </si>
  <si>
    <t>L_VLE-00061-015</t>
  </si>
  <si>
    <t>Модернизация ВЛ  6/10 кВ Селивановского РЭС с установкой пунктов секционирования с использованием  реклоузера (8  шт.), разъединитель с моторным приводом (13 шт.), разъединитель с мех. приводом (16 шт.), ретрофит ячеек (1 шт.), модернизация устройств РЗА (6 шт.)</t>
  </si>
  <si>
    <t>L_VLE-00061-016</t>
  </si>
  <si>
    <t>Техперевооружение ВЛ 6 кВ  ф. 604  ПС 35 кВ Болымотиха с установкой реклоузеров Вязниковский р-н (2 шт)</t>
  </si>
  <si>
    <t>I_VLE-30046-583</t>
  </si>
  <si>
    <t>Модернизация ВЛ 0,4 кВ №2 ТП-23 ф.604 ПС 110/6 кВ Струнино с установкой накопителя электроэнергии (1 шт)</t>
  </si>
  <si>
    <t>K_VLE-60049-005</t>
  </si>
  <si>
    <t>Модернизация ВЛ 0,4 кВ №3 ТП-196 ф.109 ПС 110/35/10 кВ Судогда с установкой накопителя электроэнергии (1 шт)</t>
  </si>
  <si>
    <t>K_VLE-60049-015</t>
  </si>
  <si>
    <t>Техническое перевооружение ВЛ-1005 ПС 35 кВ Володарского с установкой реклоузера опора № 115 Камешковский р-н (1 шт.)</t>
  </si>
  <si>
    <t>G_VLE-70046-237</t>
  </si>
  <si>
    <t>Техническое перевооружение ВЛ-1008 ПС 35 кВ Кибирево с установкой реклоузера Петушинский р-н (1 шт.)</t>
  </si>
  <si>
    <t>G_VLE-70046-257</t>
  </si>
  <si>
    <t>Техническое перевооружение ВЛ-1007 ПС 35 кВ Денисово с установкой реклоузера оп.№27 от ЛР-52 Гороховецкий р-н (1 шт.)</t>
  </si>
  <si>
    <t>G_VLE-70046-277</t>
  </si>
  <si>
    <t>Техническое перевооружение ВЛ-1012 ПС 110 кВ Меленки с установкой реклоузера оп.№223 Меленковский р-н (1 шт.)</t>
  </si>
  <si>
    <t>G_VLE-70046-287</t>
  </si>
  <si>
    <t>Техническое перевооружение  ВЛ-1004 ПС 35 кВ Кривицы с установкой реклоузера вместо КРУН №1 Муромский р-н (1 шт.)</t>
  </si>
  <si>
    <t>G_VLE-70046-297</t>
  </si>
  <si>
    <t>Техническое перевооружение ВЛ-1001 ПС 35 кВ Надеждино с установкой реклоузера оп.№30 отп. д. Алешково Селивановский р-н (1 шт.)</t>
  </si>
  <si>
    <t>G_VLE-70046-307</t>
  </si>
  <si>
    <t>Техническое перевооружение ВЛ-1003 ПС 35 кВ Долбино с установкой реклоузера (на д. Кочетки) Гусь-Хрустальный р-н (1 шт.)</t>
  </si>
  <si>
    <t>G_VLE-70046-317</t>
  </si>
  <si>
    <t>Техническое перевооружение ВЛ-1004 ПС 35 кВ Демидово с установкой реклоузера (замена КРУН-180) Гусь-Хрустальный р-н (1 шт.)</t>
  </si>
  <si>
    <t>G_VLE-70046-327</t>
  </si>
  <si>
    <t>Техническое перевооружение ВЛ-1010 ПС 110 кВ Добрятино  с установкой реклоузера  для закольцовки с ВЛ 1001 ПС 35 кВ Долбино Гусь-Хрустальный р-н (1 шт.)</t>
  </si>
  <si>
    <t>G_VLE-70046-337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</si>
  <si>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</si>
  <si>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</si>
  <si>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</si>
  <si>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</si>
  <si>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 522-ФЗ при выходе из строя приборов учета потребителя (0,2 кВ): 2023г.-3101 ПУ; 2024г.-5765 ПУ; 2025г. -3655 ПУ;2026-3506 ПУ.</t>
  </si>
  <si>
    <t>J_VLE-00074-040</t>
  </si>
  <si>
    <t>Установка приборов учета в соответствии с Законом № 522-ФЗ при выходе из строя приборов учета потребителя (0,4 кВ): 2023г.-1292 ПУ; 2024г.-822 ПУ; 2025г. - 990 ПУ.</t>
  </si>
  <si>
    <t>J_VLE-00074-041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</si>
  <si>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кВ): 2022г.-1218ПУ; 2023г.-3618 ПУ; 2024г.-950 ПУ; 2025г.-3616 ПУ;2026 г.-3468 ПУ.</t>
  </si>
  <si>
    <t>J_VLE-00074-042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</si>
  <si>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кВ): 2022г.-578 ПУ; 2023г.-2297 ПУ; 2024г.-938 ПУ; 2025г.-563 ПУ;2026 г.-540 ПУ.</t>
  </si>
  <si>
    <t>J_VLE-00074-043</t>
  </si>
  <si>
    <t>Развитие техничекого учета (0,4 кВ): 2020г.-648 ПУ; 2021г.-566 ПУ; 2022г.-322 ПУ.</t>
  </si>
  <si>
    <t>J_VLE-00074-044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</si>
  <si>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(2023 год - 3380 ПУ, 2024 год- 7044 ПУ, 2025 год -3351 ПУ; 2026 год-3215 ПУ)</t>
  </si>
  <si>
    <t>K_VLE-00074-051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</si>
  <si>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(2023 год - 228 ПУ; 2024 год - 460 ПУ; 2025 год - 330 ПУ)</t>
  </si>
  <si>
    <t>K_VLE-00074-052</t>
  </si>
  <si>
    <t>Установка приборов учета в соответствии с Законом № 522-ФЗ при выходе из строя приборов учета потребителя (0,2 кВ) (2023 год - 3577 ПУ, 2024 год - 558 ПУ, 2025 год - 990 ПУ)</t>
  </si>
  <si>
    <t>K_VLE-00074-053</t>
  </si>
  <si>
    <t>Установка приборов учета в соответствии с Законом № 522-ФЗ при выходе из строя приборов учета потребителя (0,4 кВ) (2023 год - 318 ПУ; 2024 год - 90 ПУ; 2025 год - 160 ПУ)</t>
  </si>
  <si>
    <t>K_VLE-00074-054</t>
  </si>
  <si>
    <t>Развитие технического учета (0,4 кВ) (2023 год - 65 ПУ; 2024 год - 63 ПУ; 2025 год - 55 ПУ)</t>
  </si>
  <si>
    <t>K_VLE-00074-055</t>
  </si>
  <si>
    <t>Включение приборов учета в систему сбора и передачи данных (0,4 кВ): 2023 год - УСПД 65 шт.  (количество ПУ, включаемых в систему - 650 шт); 2024 год УСПД - 63 шт.  (количество ПУ, включаемых в систему - 630 шт); 2025 год УСПД - 55 шт. (количество ПУ, включаемых в систему - 550 шт).</t>
  </si>
  <si>
    <t>K_VLE-00074-056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</si>
  <si>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</si>
  <si>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</si>
  <si>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</si>
  <si>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</si>
  <si>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</si>
  <si>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</si>
  <si>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</si>
  <si>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</si>
  <si>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</si>
  <si>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</si>
  <si>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</si>
  <si>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</si>
  <si>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</si>
  <si>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</si>
  <si>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</si>
  <si>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</si>
  <si>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</si>
  <si>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</si>
  <si>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ограждения на ПС 35 кВ Чудиново производственное отделение Ковровские электрические сети</t>
  </si>
  <si>
    <t>G_VLE-00057-201</t>
  </si>
  <si>
    <t>Реконструкция ограждения на ПС 35 кВ Кривицы производственное отделение Ковровские электрические сети</t>
  </si>
  <si>
    <t>G_VLE-00057-231</t>
  </si>
  <si>
    <t>Реконструкция ограждения из металлического профиля ПС 35 кВ Головино производственное отделение Владимирские электрические сети</t>
  </si>
  <si>
    <t>G_VLE-00057-241</t>
  </si>
  <si>
    <t>Реконструкция ограждения из металлического профиля ПС 110 кВ Уршель  производственное отделение Гусевские электрические сети</t>
  </si>
  <si>
    <t>G_VLE-00057-251</t>
  </si>
  <si>
    <t>Реконструкция ограждения на ПС 35 кВ Малиново производственное отделение Ковровские электрические сети</t>
  </si>
  <si>
    <t>G_VLE-00057-271</t>
  </si>
  <si>
    <t>Реконструкция ограждения на ПС 35 кВ Лукново производственное отделение Ковровские электрические сети</t>
  </si>
  <si>
    <t>G_VLE-00057-281</t>
  </si>
  <si>
    <t>Реконструкция системы видеонаблюдения   Вязниковского РЭС</t>
  </si>
  <si>
    <t>G_VLE-00057-291</t>
  </si>
  <si>
    <t>Реконструкция ограждения из металлического профиля. База Муромских районных электрических сетей</t>
  </si>
  <si>
    <t>G_VLE-00057-301</t>
  </si>
  <si>
    <t>Реконструкция ограждения на ПС 35 кВ Вышманово</t>
  </si>
  <si>
    <t>I_VLE-00057-321</t>
  </si>
  <si>
    <t>Реконструкция ограждения на ПС 110 кВ Павловская</t>
  </si>
  <si>
    <t>I_VLE-00057-341</t>
  </si>
  <si>
    <t>Реконструкция ограждения ПС-35/10 кВ Дубки</t>
  </si>
  <si>
    <t>J_VLE-00057-503</t>
  </si>
  <si>
    <t>Реконструкция ограждения ПС-35/10 кВ Ильинская</t>
  </si>
  <si>
    <t>J_VLE-00057-505</t>
  </si>
  <si>
    <t>Реконструкция ограждения ПС-35/6 кВ Белореченская</t>
  </si>
  <si>
    <t>J_VLE-00057-507</t>
  </si>
  <si>
    <t>Реконструкция ограждения ПС-110/35/10 кВ Макарово</t>
  </si>
  <si>
    <t>J_VLE-00057-508</t>
  </si>
  <si>
    <t>Реконструкция ограждения ПС-35/10 кВ Новобусино</t>
  </si>
  <si>
    <t>J_VLE-00057-509</t>
  </si>
  <si>
    <t>Реконструкция ограждения ПС-110/35/6 кВ Кольчугино</t>
  </si>
  <si>
    <t>J_VLE-00057-510</t>
  </si>
  <si>
    <t>Реконструкция ограждения ПС-35/6 кВ Балымотиха</t>
  </si>
  <si>
    <t>J_VLE-00057-512</t>
  </si>
  <si>
    <t>Реконструкция ограждения ПС-110/10 кВ Илевники</t>
  </si>
  <si>
    <t>J_VLE-00057-513</t>
  </si>
  <si>
    <t>Реконструкция системы видеонаблюдения ПС 110 кВ Арсаки</t>
  </si>
  <si>
    <t>J_VLE-00057-523</t>
  </si>
  <si>
    <t>Реконструкция системы видеонаблюдения ПС 110 кВ Лизуново</t>
  </si>
  <si>
    <t>J_VLE-00057-525</t>
  </si>
  <si>
    <t>Реконструкция ограждения на ПС 35 кВ Годуново</t>
  </si>
  <si>
    <t>J_VLE-00057-527</t>
  </si>
  <si>
    <t>Реконструкция ограждения на ПС 35 кВ Искра</t>
  </si>
  <si>
    <t>J_VLE-00057-528</t>
  </si>
  <si>
    <t>Реконструкция системы видеонаблюдения ПС 35 кВ Красное Пламя</t>
  </si>
  <si>
    <t>J_VLE-00057-529</t>
  </si>
  <si>
    <t>Реконструкция системы видеонаблюдения ПС 110 кВ Бавлены</t>
  </si>
  <si>
    <t>J_VLE-00057-530</t>
  </si>
  <si>
    <t>Реконструкция ограждения на ПС 35 кВ Жердево</t>
  </si>
  <si>
    <t>J_VLE-00057-533</t>
  </si>
  <si>
    <t>Реконструкция системы видеонаблюдения  и ограждения ПС 110 кВ Небылое</t>
  </si>
  <si>
    <t>J_VLE-00057-535</t>
  </si>
  <si>
    <t>Реконструкция системы видеонаблюдения  и ограждения ПС 110 кВ Юрьев-Польская</t>
  </si>
  <si>
    <t>J_VLE-00057-536</t>
  </si>
  <si>
    <t>Реконструкция системы видеонаблюдения  и ограждения ПС 35 кВ Луговая-4</t>
  </si>
  <si>
    <t>J_VLE-00057-537</t>
  </si>
  <si>
    <t>Реконструкция системы видеонаблюдения  и ограждения ПС 35 кВ Луговая-5</t>
  </si>
  <si>
    <t>J_VLE-00057-538</t>
  </si>
  <si>
    <t>Реконструкция ограждения на ПС 35 кВ Энтузиаст</t>
  </si>
  <si>
    <t>J_VLE-00057-539</t>
  </si>
  <si>
    <t>Реконструкция  ограждения ПС 110 кВ Березово</t>
  </si>
  <si>
    <t>J_VLE-00057-540</t>
  </si>
  <si>
    <t>Реконструкция системы видеонаблюдения  и ограждения ПС 110 кВ Ворша</t>
  </si>
  <si>
    <t>J_VLE-00057-541</t>
  </si>
  <si>
    <t>Реконструкция системы видеонаблюдения  и ограждения ПС 110 кВ Копнино</t>
  </si>
  <si>
    <t>J_VLE-00057-542</t>
  </si>
  <si>
    <t>Реконструкция системы видеонаблюдения  и ограждения ПС 110 кВ Собинка</t>
  </si>
  <si>
    <t>J_VLE-00057-543</t>
  </si>
  <si>
    <t>Реконструкция системы видеонаблюдения  и ограждения ПС 110 кВ Ундол</t>
  </si>
  <si>
    <t>J_VLE-00057-544</t>
  </si>
  <si>
    <t>Реконструкция системы видеонаблюдения  и ограждения ПС 35 кВ Черкутино</t>
  </si>
  <si>
    <t>J_VLE-00057-547</t>
  </si>
  <si>
    <t>Реконструкция системы видеонаблюдения  и ограждения ПС 110 кВ  Боголюбово</t>
  </si>
  <si>
    <t>J_VLE-00057-548</t>
  </si>
  <si>
    <t>Реконструкция системы видеонаблюдения  и ограждения ПС 110 кВ Западная</t>
  </si>
  <si>
    <t>J_VLE-00057-549</t>
  </si>
  <si>
    <t>Реконструкция системы видеонаблюдения  и ограждения ПС 110 кВ ВЭМЗ</t>
  </si>
  <si>
    <t>J_VLE-00057-550</t>
  </si>
  <si>
    <t>Реконструкция системы видеонаблюдения  и ограждения ПС 110 кВ Ладога</t>
  </si>
  <si>
    <t>J_VLE-00057-551</t>
  </si>
  <si>
    <t>Реконструкция системы видеонаблюдения  и ограждения ПС 110 кВ Сунгирь</t>
  </si>
  <si>
    <t>J_VLE-00057-552</t>
  </si>
  <si>
    <t>Реконструкция системы видеонаблюдения  и ограждения ПС 110 кВ Тракторная</t>
  </si>
  <si>
    <t>J_VLE-00057-553</t>
  </si>
  <si>
    <t>Реконструкция системы видеонаблюдения  и ограждения ПС 110 кВ Химзаводская</t>
  </si>
  <si>
    <t>J_VLE-00057-554</t>
  </si>
  <si>
    <t>Реконструкция системы видеонаблюдения  и ограждения ПС 110 кВ Гавриловская</t>
  </si>
  <si>
    <t>J_VLE-00057-555</t>
  </si>
  <si>
    <t>Реконструкция системы видеонаблюдения ПС 110 кВ Садовая</t>
  </si>
  <si>
    <t>J_VLE-00057-557</t>
  </si>
  <si>
    <t>Реконструкция системы видеонаблюдения ПС 110 кВ Суздаль</t>
  </si>
  <si>
    <t>J_VLE-00057-558</t>
  </si>
  <si>
    <t>Реконструкция системы видеонаблюдения  и ограждения ПС 110 кВ Юрьевец</t>
  </si>
  <si>
    <t>J_VLE-00057-559</t>
  </si>
  <si>
    <t>Реконструкция системы видеонаблюдения  и ограждения ПС 35 кВ Лопатницы</t>
  </si>
  <si>
    <t>J_VLE-00057-560</t>
  </si>
  <si>
    <t>Реконструкция системы видеонаблюдения  и ограждения ПС 35 кВ Оргтруд</t>
  </si>
  <si>
    <t>J_VLE-00057-561</t>
  </si>
  <si>
    <t>Реконструкция системы видеонаблюдения  и ограждения ПС 110 кВ Полевая</t>
  </si>
  <si>
    <t>J_VLE-00057-562</t>
  </si>
  <si>
    <t>Реконструкция системы видеонаблюдения  и ограждения ПС 110 кВ Судогда</t>
  </si>
  <si>
    <t>J_VLE-00057-563</t>
  </si>
  <si>
    <t>Реконструкция системы видеонаблюдения  и ограждения ПС 35 кВ Бараки</t>
  </si>
  <si>
    <t>J_VLE-00057-565</t>
  </si>
  <si>
    <t>Реконструкция системы видеонаблюдения  и ограждения ПС 35 кВ Мошок</t>
  </si>
  <si>
    <t>J_VLE-00057-567</t>
  </si>
  <si>
    <t>Реконструкция ограждения на ПС 35 кВ Сойма</t>
  </si>
  <si>
    <t>J_VLE-00057-568</t>
  </si>
  <si>
    <t>Реконструкция системы видеонаблюдения  и ограждения ПС 110 кВ Пенкино</t>
  </si>
  <si>
    <t>J_VLE-00057-570</t>
  </si>
  <si>
    <t>Реконструкция системы видеонаблюдения  и ограждения ПС 35 кВ Володарского</t>
  </si>
  <si>
    <t>J_VLE-00057-572</t>
  </si>
  <si>
    <t>Реконструкция системы видеонаблюдения  и ограждения ПС 35 кВ Второво</t>
  </si>
  <si>
    <t>J_VLE-00057-573</t>
  </si>
  <si>
    <t>Реконструкция системы видеонаблюдения  и ограждения ПС 35 кВ Горки</t>
  </si>
  <si>
    <t>J_VLE-00057-574</t>
  </si>
  <si>
    <t>Реконструкция системы видеонаблюдения  и ограждения ПС 35 кВ Симаково</t>
  </si>
  <si>
    <t>J_VLE-00057-576</t>
  </si>
  <si>
    <t>Реконструкция системы видеонаблюдения  и ограждения ПС 35 кВ Н. Быковка</t>
  </si>
  <si>
    <t>J_VLE-00057-577</t>
  </si>
  <si>
    <t>Реконструкция системы видеонаблюдения  и ограждения ПС 110 кВ Базовая</t>
  </si>
  <si>
    <t>J_VLE-00057-578</t>
  </si>
  <si>
    <t>Реконструкция системы видеонаблюдения  и ограждения ПС 110 кВ Лесная</t>
  </si>
  <si>
    <t>J_VLE-00057-579</t>
  </si>
  <si>
    <t>Реконструкция системы видеонаблюдения  и ограждения ПС 110 кВ Покров</t>
  </si>
  <si>
    <t>J_VLE-00057-580</t>
  </si>
  <si>
    <t>Реконструкция системы видеонаблюдения  и ограждения ПС 110 кВ Городская</t>
  </si>
  <si>
    <t>J_VLE-00057-581</t>
  </si>
  <si>
    <t>Реконструкция системы видеонаблюдения  и ограждения ПС 35 кВ Кибирево</t>
  </si>
  <si>
    <t>J_VLE-00057-582</t>
  </si>
  <si>
    <t>Реконструкция системы видеонаблюдения  и ограждения ПС 35 кВ Караваево</t>
  </si>
  <si>
    <t>J_VLE-00057-583</t>
  </si>
  <si>
    <t>Реконструкция системы видеонаблюдения  и ограждения ПС 35 кВ Костино</t>
  </si>
  <si>
    <t>J_VLE-00057-584</t>
  </si>
  <si>
    <t>Реконструкция системы видеонаблюдения  и ограждения ПС 110 кВ Гусь</t>
  </si>
  <si>
    <t>J_VLE-00057-585</t>
  </si>
  <si>
    <t>Реконструкция системы видеонаблюдения  и ограждения ПС 35 кВ Золотково</t>
  </si>
  <si>
    <t>J_VLE-00057-586</t>
  </si>
  <si>
    <t>Реконструкция системы видеонаблюдения  и ограждения ПС 110 кВ Гороховец</t>
  </si>
  <si>
    <t>J_VLE-00057-587</t>
  </si>
  <si>
    <t>Реконструкция системы видеонаблюдения  и ограждения ПС 110 кВ Филино</t>
  </si>
  <si>
    <t>J_VLE-00057-588</t>
  </si>
  <si>
    <t>Реконструкция системы видеонаблюдения  и ограждения ПС 35 кВ Денисово</t>
  </si>
  <si>
    <t>J_VLE-00057-589</t>
  </si>
  <si>
    <t>Реконструкция системы видеонаблюдения  и ограждения ПС 35 кВ Фоминки</t>
  </si>
  <si>
    <t>J_VLE-00057-591</t>
  </si>
  <si>
    <t>Реконструкция системы видеонаблюдения  и ограждения ПС 110 кВ Заозерная</t>
  </si>
  <si>
    <t>J_VLE-00057-592</t>
  </si>
  <si>
    <t>Реконструкция системы видеонаблюдения  и ограждения ПС 110 кВ Азимут</t>
  </si>
  <si>
    <t>J_VLE-00057-593</t>
  </si>
  <si>
    <t>Реконструкция системы видеонаблюдения  и ограждения ПС 110 кВ Вашутино</t>
  </si>
  <si>
    <t>J_VLE-00057-594</t>
  </si>
  <si>
    <t>Реконструкция системы видеонаблюдения  и ограждения ПС 110 кВ Добрятино</t>
  </si>
  <si>
    <t>J_VLE-00057-596</t>
  </si>
  <si>
    <t>Реконструкция системы видеонаблюдения  и ограждения ПС 110 кВ Ново-Мезиново</t>
  </si>
  <si>
    <t>J_VLE-00057-597</t>
  </si>
  <si>
    <t>Реконструкция системы видеонаблюдения  и ограждения ПС 35 кВ Воровского</t>
  </si>
  <si>
    <t>J_VLE-00057-599</t>
  </si>
  <si>
    <t>Реконструкция системы видеонаблюдения  и ограждения ПС 35 кВ Аксеново</t>
  </si>
  <si>
    <t>J_VLE-00057-600</t>
  </si>
  <si>
    <t>Реконструкция системы видеонаблюдения  и ограждения ПС 35 кВ Демидово</t>
  </si>
  <si>
    <t>J_VLE-00057-601</t>
  </si>
  <si>
    <t>Реконструкция системы видеонаблюдения  и ограждения ПС 35 кВ Долбино</t>
  </si>
  <si>
    <t>J_VLE-00057-602</t>
  </si>
  <si>
    <t>Реконструкция системы видеонаблюдения  и ограждения ПС 35 кВ Островская</t>
  </si>
  <si>
    <t>J_VLE-00057-603</t>
  </si>
  <si>
    <t>Реконструкция системы видеонаблюдения  и ограждения ПС 110 кВ Кварц</t>
  </si>
  <si>
    <t>J_VLE-00057-604</t>
  </si>
  <si>
    <t>Реконструкция системы видеонаблюдения  и ограждения ПС 35 кВ Пролетарская</t>
  </si>
  <si>
    <t>J_VLE-00057-605</t>
  </si>
  <si>
    <t>Реконструкция системы видеонаблюдения  и ограждения ПС 110 кВ Федулово</t>
  </si>
  <si>
    <t>J_VLE-00057-606</t>
  </si>
  <si>
    <t>Реконструкция системы видеонаблюдения  и ограждения ПС 110 кВ Красный Октябрь</t>
  </si>
  <si>
    <t>J_VLE-00057-607</t>
  </si>
  <si>
    <t>Реконструкция системы видеонаблюдения  и ограждения ПС 110 кВ Восточная</t>
  </si>
  <si>
    <t>J_VLE-00057-608</t>
  </si>
  <si>
    <t>Реконструкция системы видеонаблюдения  и ограждения ПС 110 кВ Ковров</t>
  </si>
  <si>
    <t>J_VLE-00057-609</t>
  </si>
  <si>
    <t>Реконструкция системы видеонаблюдения  и ограждения ПС 110 кВ Луч</t>
  </si>
  <si>
    <t>J_VLE-00057-610</t>
  </si>
  <si>
    <t>Реконструкция системы видеонаблюдения  и ограждения ПС 35 кВ Старая Деревня</t>
  </si>
  <si>
    <t>J_VLE-00057-611</t>
  </si>
  <si>
    <t>Реконструкция системы видеонаблюдения  и ограждения ПС 35 кВ Гигант</t>
  </si>
  <si>
    <t>J_VLE-00057-612</t>
  </si>
  <si>
    <t>Реконструкция системы видеонаблюдения и ограждения ПС 35 кВ Малыгино</t>
  </si>
  <si>
    <t>J_VLE-00057-613</t>
  </si>
  <si>
    <t>Реконструкция системы видеонаблюдения  и ограждения ПС 110 кВ Мелехово</t>
  </si>
  <si>
    <t>J_VLE-00057-614</t>
  </si>
  <si>
    <t>Реконструкция системы видеонаблюдения  и ограждения ПС 110 кВ Бутылицы</t>
  </si>
  <si>
    <t>J_VLE-00057-615</t>
  </si>
  <si>
    <t>Реконструкция системы видеонаблюдения  и ограждения ПС 110 кВ Меленки</t>
  </si>
  <si>
    <t>J_VLE-00057-616</t>
  </si>
  <si>
    <t>Реконструкция системы видеонаблюдения  и ограждения ПС 110 кВ Папулино</t>
  </si>
  <si>
    <t>J_VLE-00057-617</t>
  </si>
  <si>
    <t>Реконструкция системы видеонаблюдения  и ограждения ПС 35 кВ Кулаки</t>
  </si>
  <si>
    <t>J_VLE-00057-619</t>
  </si>
  <si>
    <t>Реконструкция системы видеонаблюдения  и ограждения ПС 35 кВ Фурсово</t>
  </si>
  <si>
    <t>J_VLE-00057-620</t>
  </si>
  <si>
    <t>Реконструкция системы видеонаблюдения  и ограждения ПС 110 кВ Вербовская</t>
  </si>
  <si>
    <t>J_VLE-00057-621</t>
  </si>
  <si>
    <t>Реконструкция системы видеонаблюдения  и ограждения ПС 110 кВ Южная</t>
  </si>
  <si>
    <t>J_VLE-00057-622</t>
  </si>
  <si>
    <t>Реконструкция системы видеонаблюдения  и ограждения ПС 110 кВ Ждановская</t>
  </si>
  <si>
    <t>J_VLE-00057-623</t>
  </si>
  <si>
    <t>Реконструкция системы видеонаблюдения и ограждения ПС 110 кВ Муром</t>
  </si>
  <si>
    <t>J_VLE-00057-624</t>
  </si>
  <si>
    <t>Реконструкция системы видеонаблюдения  и ограждения ПС 110 кВ Орловская</t>
  </si>
  <si>
    <t>J_VLE-00057-625</t>
  </si>
  <si>
    <t>Реконструкция системы видеонаблюдения  и ограждения ПС 110 кВ Стрелочная</t>
  </si>
  <si>
    <t>J_VLE-00057-626</t>
  </si>
  <si>
    <t>Реконструкция системы видеонаблюдения  и ограждения ПС 110 кВ Фанерная</t>
  </si>
  <si>
    <t>J_VLE-00057-627</t>
  </si>
  <si>
    <t>Реконструкция системы видеонаблюдения  и ограждения ПС 110 кВ Борисовская</t>
  </si>
  <si>
    <t>J_VLE-00057-628</t>
  </si>
  <si>
    <t>Реконструкция системы видеонаблюдения  и ограждения ПС 35 кВ Молотицы</t>
  </si>
  <si>
    <t>J_VLE-00057-629</t>
  </si>
  <si>
    <t>Реконструкция системы видеонаблюдения  и ограждения ПС 35 кВ ГКС</t>
  </si>
  <si>
    <t>J_VLE-00057-630</t>
  </si>
  <si>
    <t xml:space="preserve">Реконструкция системы видеонаблюдения  и ограждения ПС 35 кВ Малышево </t>
  </si>
  <si>
    <t>J_VLE-00057-632</t>
  </si>
  <si>
    <t>Реконструкция системы видеонаблюдения  и ограждения ПС 35 кВ Мордвиново</t>
  </si>
  <si>
    <t>J_VLE-00057-633</t>
  </si>
  <si>
    <t>Реконструкция системы видеонаблюдения  и ограждения ПС 35 кВ Булатниково</t>
  </si>
  <si>
    <t>J_VLE-00057-634</t>
  </si>
  <si>
    <t>Реконструкция системы видеонаблюдения  и ограждения ПС 35 кВ Северная</t>
  </si>
  <si>
    <t>J_VLE-00057-635</t>
  </si>
  <si>
    <t>Реконструкция системы видеонаблюдения  и ограждения ПС 35 кВ Надеждино</t>
  </si>
  <si>
    <t>J_VLE-00057-636</t>
  </si>
  <si>
    <t>Монтаж системы контроля и управления доступом (СКУД) (Ковровский РЭС)</t>
  </si>
  <si>
    <t>K_VLE-00057-637</t>
  </si>
  <si>
    <t>Монтаж системы контроля и управления доступом (СКУД) (Камешковский РЭС)</t>
  </si>
  <si>
    <t>K_VLE-00057-638</t>
  </si>
  <si>
    <t>Монтаж системы контроля и управления доступом (СКУД) (Гусевской РЭС)</t>
  </si>
  <si>
    <t>K_VLE-00057-639</t>
  </si>
  <si>
    <t>Монтаж системы контроля и управления доступом (СКУД) (Александровский РЭС)</t>
  </si>
  <si>
    <t>K_VLE-00057-640</t>
  </si>
  <si>
    <t>Монтаж системы контроля и управления доступом (СКУД) (Петушинский РЭС)</t>
  </si>
  <si>
    <t>K_VLE-00057-641</t>
  </si>
  <si>
    <t>Монтаж системы контроля и управления доступом (СКУД) (Собинский РЭС)</t>
  </si>
  <si>
    <t>K_VLE-00057-642</t>
  </si>
  <si>
    <t>Монтаж системы контроля и управления доступом (СКУД) (Кольчугинский РЭС)</t>
  </si>
  <si>
    <t>K_VLE-00057-643</t>
  </si>
  <si>
    <t>Монтаж системы контроля и управления доступом (СКУД) (Киржачский РЭС)</t>
  </si>
  <si>
    <t>K_VLE-00057-644</t>
  </si>
  <si>
    <t>Монтаж системы контроля и управления доступом (СКУД) (Судогодский РЭС)</t>
  </si>
  <si>
    <t>K_VLE-00057-645</t>
  </si>
  <si>
    <t>Монтаж системы контроля и управления доступом (СКУД) (Суздальский РЭС)</t>
  </si>
  <si>
    <t>K_VLE-00057-646</t>
  </si>
  <si>
    <t>Монтаж системы контроля и управления доступом (СКУД) (Муромский РЭС)</t>
  </si>
  <si>
    <t>K_VLE-00057-647</t>
  </si>
  <si>
    <t>Монтаж системы контроля и управления доступом (СКУД) (Селивановский РЭС)</t>
  </si>
  <si>
    <t>K_VLE-00057-648</t>
  </si>
  <si>
    <t>Монтаж системы контроля и управления доступом (СКУД) (Юрьев-Польский РЭС)</t>
  </si>
  <si>
    <t>K_VLE-00057-649</t>
  </si>
  <si>
    <t>Монтаж системы контроля и управления доступом (СКУД) (Меленковский РЭС)</t>
  </si>
  <si>
    <t>K_VLE-00057-650</t>
  </si>
  <si>
    <t>Монтаж системы контроля и управления доступом (СКУД) (Гороховецкий РЭС)</t>
  </si>
  <si>
    <t>K_VLE-00057-651</t>
  </si>
  <si>
    <t>Монтаж системы контроля и управления доступом (СКУД) (Вязниковский РЭС)</t>
  </si>
  <si>
    <t>K_VLE-00057-652</t>
  </si>
  <si>
    <t>Реконструкция системы видеонаблюдения  и ограждения (Владимирский РЭС)</t>
  </si>
  <si>
    <t>K_VLE-00057-653</t>
  </si>
  <si>
    <t>Реконструкция системы видеонаблюдения  и ограждения (Александровский РЭС)</t>
  </si>
  <si>
    <t>K_VLE-00057-654</t>
  </si>
  <si>
    <t>Реконструкция системы видеонаблюдения, ограждения и охранно-пожарной сигнализации здания управления филиала Владимирэнерго</t>
  </si>
  <si>
    <t>K_VLE-00057-655</t>
  </si>
  <si>
    <t>Реконструкция охранно-пожарной сигнализации здания центрального склада филиала Владимирэнерго</t>
  </si>
  <si>
    <t>K_VLE-00057-656</t>
  </si>
  <si>
    <t>Реконструкция ограждения и модернизация видеонаблюдение на ПС 110 кВ Тракторная</t>
  </si>
  <si>
    <t>L_VLE-00057-657</t>
  </si>
  <si>
    <t>Реконструкция ограждения и модернизация видеонаблюдение на ПС 110 кВ ВЭМЗ</t>
  </si>
  <si>
    <t>L_VLE-00057-658</t>
  </si>
  <si>
    <t>Модернизация видеонаблюдение, монтаж охранно-пожарной сигнализации на ПС 110 кВ Ворша</t>
  </si>
  <si>
    <t>L_VLE-00057-659</t>
  </si>
  <si>
    <t>Модернизация видеонаблюдение, монтаж охранно-пожарной сигнализации на ПС 110 кВ Химзаводская</t>
  </si>
  <si>
    <t>L_VLE-00057-660</t>
  </si>
  <si>
    <t>Реконструкция ограждения и модернизация видеонаблюдение базы Петушинского РЭС.</t>
  </si>
  <si>
    <t>L_VLE-00057-661</t>
  </si>
  <si>
    <t>Реконструкция производственно-лабораторного корпуса (ПЛК). Центр управления сетями.</t>
  </si>
  <si>
    <t>J_VLE-00060-001</t>
  </si>
  <si>
    <t>Реконструкция  кровли, наружных стен и ворот здания гаражей и мастерской СМиТ производственного отделения Гусевские электрические сети</t>
  </si>
  <si>
    <t>H_VLE-00064-131</t>
  </si>
  <si>
    <t>Реконструкции  базы Гороховецкого РЭС</t>
  </si>
  <si>
    <t>K_VLE-00064-200</t>
  </si>
  <si>
    <t>Реконструкция системы отопления в зданиях Александровского РЭС</t>
  </si>
  <si>
    <t>K_VLE-00064-201</t>
  </si>
  <si>
    <t>Реконструкции  базы Судогодского РЭС</t>
  </si>
  <si>
    <t>L_VLE-00064-202</t>
  </si>
  <si>
    <t>Реконструкция здания Управления филиала Владимирэнерго (г.Владимир)</t>
  </si>
  <si>
    <t>L_VLE-00064-204</t>
  </si>
  <si>
    <t>1.2.4.2</t>
  </si>
  <si>
    <t>Модернизация, техническое перевооружение прочих объектов основных средств, всего, в том числе:</t>
  </si>
  <si>
    <t>Организация системы технологической радиосвязи филиала Владимирэнерго</t>
  </si>
  <si>
    <t>J_VLE-00060-002</t>
  </si>
  <si>
    <t>Организация системы видеонаблюдения на ПС 35-110 кВ</t>
  </si>
  <si>
    <t>J_VLE-00060-010</t>
  </si>
  <si>
    <t>Расширение системы технологической радиосвязи филиала Владимирэнерго</t>
  </si>
  <si>
    <t>K_VLE-00060-050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</si>
  <si>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</si>
  <si>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</si>
  <si>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</si>
  <si>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</si>
  <si>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</si>
  <si>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</si>
  <si>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</si>
  <si>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</si>
  <si>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КТП 100 кВА ВЛ 1002 ПС 35/10 кВ Красное Пламя в рамках мероприятий по качеству э/снабжения потребителей д. Пикалево Александровский р-н (трансформаторная мощность 0,1 МВА)</t>
  </si>
  <si>
    <t>G_VLE-00046-106</t>
  </si>
  <si>
    <t>Строительство СТП 25/10 ВЛ 1001 ПС 35/10 кВ Долбино в рамках мероприятий по качеству э/снабжения потребителей д. Шабаново, Гусь-Хрустальный р-н (трансформаторная мощность 0,025 МВА)</t>
  </si>
  <si>
    <t>G_VLE-00046-167</t>
  </si>
  <si>
    <t xml:space="preserve">Строительство участка ВЛ 10 кВ №1002 ПС Золотково до проектируемой ТП Гусь-Хрустальный р-н (1 км) </t>
  </si>
  <si>
    <t>G_VLE-00046-176</t>
  </si>
  <si>
    <t>Строительство СТП 63/10 ВЛ 1006 ПС 110/35/10 кВ Вашутино в рамках мероприятий по качеству э/снабжения потребителей д. Никулино Гусь-Хрустальный р-н (трансформаторная мощность 0,063 МВА)</t>
  </si>
  <si>
    <t>G_VLE-00046-177</t>
  </si>
  <si>
    <t xml:space="preserve">Строительство КТП 10 кВ (100 кВА) ф. 1003 ПС 35 кВ Годуново д. Вашкино Александровский р-н (трансформаторная мощность 0,1 МВА) </t>
  </si>
  <si>
    <t>L_VLE-00046-255</t>
  </si>
  <si>
    <t>Cтроительство крытого склада на базе Александровского РЭС</t>
  </si>
  <si>
    <t>L_VLE-00064-203</t>
  </si>
  <si>
    <t>Строительство двухцепной ВЛ 110 кВ для подключения ПС 110 кВ Доброград  от ВЛ-110 кВ Южная - Мелехово (протяженность 12 км)</t>
  </si>
  <si>
    <t>K_VLE-00125-003</t>
  </si>
  <si>
    <t>Строительство ПС-110/10/10 кВ Доброград (трансформаторная мощность 2х10 МВА)</t>
  </si>
  <si>
    <t>K_VLE-00150-001</t>
  </si>
  <si>
    <t>Установка электрозарядной станции (2 шт.)</t>
  </si>
  <si>
    <t>L_VLE-00151-001</t>
  </si>
  <si>
    <t xml:space="preserve">Строительство КТП 6/0,4 кВ (400 кВА) ВЛ 625 ПС 35/6 кВ Анопино в рамках мероприятий по качеству э/снабжения потребителей Гусь-Хрустальный р-н (трансформаторная мощность 0,4 МВА) </t>
  </si>
  <si>
    <t>I_VLE-20046-135</t>
  </si>
  <si>
    <t xml:space="preserve">Строительство КТП 10/0,4 кВ (160 кВА) ВЛ 1002 ПС 35/10 кВ Золотково в рамках мероприятий по качеству э/снабжения потребителей Гусь-Хрустальный р-н (трансформаторная мощность 0,16 МВА) </t>
  </si>
  <si>
    <t>I_VLE-20046-176</t>
  </si>
  <si>
    <t xml:space="preserve">Строительство с заменой КТП 10/0,4 кВ (63 кВА/10 кВ на 63 кВА/6 кВ) ф.606 ПС Мезиновка Гусь-Хрустальный р-н (трансформаторная мощность 0,063МВА) </t>
  </si>
  <si>
    <t>I_VLE-20046-206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</si>
  <si>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</si>
  <si>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</si>
  <si>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</si>
  <si>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</si>
  <si>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трансформаторов 68 шт. Создание аварийного запаса -2019г. (68 шт.)</t>
  </si>
  <si>
    <t>G_VLE-00046-174</t>
  </si>
  <si>
    <t>Создание системы мониторинга Единой интегрированной системы безопасности филиала Владимирэнерго по адресу г. Владимир ул. Большая Нижегородская 106 (развертывание ИТ-инфраструктуры, Специализированного программного обеспечения, организация каналов связи)</t>
  </si>
  <si>
    <t>F_VLE-00053-001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</si>
  <si>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</si>
  <si>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J_VLE-00062-002</t>
  </si>
  <si>
    <t>НИОКР Комплекс для оценки потерь электроэнергии и исследования режимов работы электрических сетей 0,4 кВ</t>
  </si>
  <si>
    <t>L_VLE-00062-003</t>
  </si>
  <si>
    <t>Приобретение оборудования, не требующего монтажа (Приборы, оргтехника, планшеты, АИП и пр.) (330 шт.)</t>
  </si>
  <si>
    <t>F_VLE-00066-001</t>
  </si>
  <si>
    <t xml:space="preserve">Приобретение автокрана (1 шт.) </t>
  </si>
  <si>
    <t>F_VLE-00066-018</t>
  </si>
  <si>
    <t xml:space="preserve">Приобретение автомобиля легкового автомобиля (1 шт.) </t>
  </si>
  <si>
    <t>F_VLE-00066-019</t>
  </si>
  <si>
    <t xml:space="preserve">Приобретение легкового автомобиля повышенной проходимости (3 шт.) </t>
  </si>
  <si>
    <t>F_VLE-00066-023</t>
  </si>
  <si>
    <t xml:space="preserve">Приобретение автомобиля фургон (1 шт.) </t>
  </si>
  <si>
    <t>G_VLE-00066-025</t>
  </si>
  <si>
    <t>Приобретение легкового бригадного автомобиля повышенной проходимости фургон (1 шт.)</t>
  </si>
  <si>
    <t>G_VLE-00066-026</t>
  </si>
  <si>
    <t>Приобретение бурильно-крановой машины  (8 шт.)</t>
  </si>
  <si>
    <t>G_VLE-00066-027</t>
  </si>
  <si>
    <t xml:space="preserve">Приобретение автокрана (3 шт.) </t>
  </si>
  <si>
    <t>G_VLE-00066-028</t>
  </si>
  <si>
    <t xml:space="preserve">Приобретение экскаватора (1 шт.) </t>
  </si>
  <si>
    <t>G_VLE-00066-029</t>
  </si>
  <si>
    <t>Приобретение автомобиля полноприводный фургон (2 шт.)</t>
  </si>
  <si>
    <t>G_VLE-00066-030</t>
  </si>
  <si>
    <t>Приобретение автомобиля  повышенной проходимости фургон (3 шт.)</t>
  </si>
  <si>
    <t>G_VLE-00066-032</t>
  </si>
  <si>
    <t>Приобретение автомобиля повышенной проходимости фургон (1 шт.)</t>
  </si>
  <si>
    <t>G_VLE-00066-043</t>
  </si>
  <si>
    <t xml:space="preserve">Приобретение трактора (1 шт.) </t>
  </si>
  <si>
    <t>G_VLE-00066-044</t>
  </si>
  <si>
    <t>G_VLE-00066-046</t>
  </si>
  <si>
    <t xml:space="preserve">Приобретение экскаватора  (2 шт.) </t>
  </si>
  <si>
    <t>G_VLE-00066-047</t>
  </si>
  <si>
    <t xml:space="preserve">Приобретение автокрана (2 шт.) </t>
  </si>
  <si>
    <t>K_VLE-00066-060</t>
  </si>
  <si>
    <t>Приобретение автогидроподъемника с высотой ремонтной зоны 28 метров (2 шт.)</t>
  </si>
  <si>
    <t>K_VLE-00066-061</t>
  </si>
  <si>
    <t>Приобретение легкового бригадного автомобиля повышенной проходимости фургон (8 шт.)</t>
  </si>
  <si>
    <t>K_VLE-00066-062</t>
  </si>
  <si>
    <t>Приобретение трактора с мульчерным оборудованием (2 шт.)</t>
  </si>
  <si>
    <t>K_VLE-00066-063</t>
  </si>
  <si>
    <t>Приобретение ОНТМ (Оргтехника, сервера, сетевое оборудование, планшеты, ПАК по контролю состояния приборов учета электроэнергии ) (34 шт.)</t>
  </si>
  <si>
    <t>J_VLE-00066-101</t>
  </si>
  <si>
    <t>Приобретение ЗТП, ТП (8 шт), КЛ-6кВ с земельными участками, в г.Владимир, Промышленный проезд 5б, принадлежащие ООО "Стройэнерго"</t>
  </si>
  <si>
    <t>L_VLE-00120-224</t>
  </si>
  <si>
    <t>Приобретение ТП 6/0,4 кВА, ВЛ-6кВ, КЛ 6-0,4кВ принадлежащих  ООО "Билонг" (28,42 км; 4,43 МВА,192 кв.метра)</t>
  </si>
  <si>
    <t>L_VLE-00120-360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</si>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</sst>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0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/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33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46" t="s">
        <v>17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47" t="s">
        <v>2109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48" t="s">
        <v>14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49" t="s">
        <v>2110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45" t="s">
        <v>23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45" t="s">
        <v>24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29" t="s">
        <v>15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31" t="s">
        <v>10</v>
      </c>
      <c r="B15" s="33" t="s">
        <v>2</v>
      </c>
      <c r="C15" s="33" t="s">
        <v>16</v>
      </c>
      <c r="D15" s="39" t="s">
        <v>9</v>
      </c>
      <c r="E15" s="40"/>
      <c r="F15" s="40"/>
      <c r="G15" s="40"/>
      <c r="H15" s="40"/>
      <c r="I15" s="40"/>
      <c r="J15" s="40"/>
      <c r="K15" s="40"/>
      <c r="L15" s="40"/>
      <c r="M15" s="41"/>
      <c r="N15" s="34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32"/>
      <c r="B16" s="33"/>
      <c r="C16" s="33"/>
      <c r="D16" s="42"/>
      <c r="E16" s="43"/>
      <c r="F16" s="43"/>
      <c r="G16" s="43"/>
      <c r="H16" s="43"/>
      <c r="I16" s="43"/>
      <c r="J16" s="43"/>
      <c r="K16" s="43"/>
      <c r="L16" s="43"/>
      <c r="M16" s="44"/>
      <c r="N16" s="34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32"/>
      <c r="B17" s="33"/>
      <c r="C17" s="33"/>
      <c r="D17" s="36" t="s">
        <v>30</v>
      </c>
      <c r="E17" s="37"/>
      <c r="F17" s="37"/>
      <c r="G17" s="37"/>
      <c r="H17" s="37"/>
      <c r="I17" s="36" t="s">
        <v>27</v>
      </c>
      <c r="J17" s="37"/>
      <c r="K17" s="37"/>
      <c r="L17" s="37"/>
      <c r="M17" s="38"/>
      <c r="N17" s="34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32"/>
      <c r="B18" s="31"/>
      <c r="C18" s="31"/>
      <c r="D18" s="17" t="s">
        <v>32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31</v>
      </c>
      <c r="J18" s="18" t="s">
        <v>19</v>
      </c>
      <c r="K18" s="21" t="s">
        <v>20</v>
      </c>
      <c r="L18" s="21" t="s">
        <v>21</v>
      </c>
      <c r="M18" s="12" t="s">
        <v>22</v>
      </c>
      <c r="N18" s="35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27">
        <v>1</v>
      </c>
      <c r="B19" s="27">
        <v>2</v>
      </c>
      <c r="C19" s="27">
        <v>3</v>
      </c>
      <c r="D19" s="28" t="s">
        <v>4</v>
      </c>
      <c r="E19" s="28" t="s">
        <v>5</v>
      </c>
      <c r="F19" s="28" t="s">
        <v>6</v>
      </c>
      <c r="G19" s="28" t="s">
        <v>7</v>
      </c>
      <c r="H19" s="28" t="s">
        <v>8</v>
      </c>
      <c r="I19" s="28" t="s">
        <v>29</v>
      </c>
      <c r="J19" s="28" t="s">
        <v>11</v>
      </c>
      <c r="K19" s="28" t="s">
        <v>12</v>
      </c>
      <c r="L19" s="28" t="s">
        <v>13</v>
      </c>
      <c r="M19" s="28" t="s">
        <v>28</v>
      </c>
      <c r="N19" s="28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26" t="s">
        <v>34</v>
      </c>
      <c r="B20" s="24" t="s">
        <v>35</v>
      </c>
      <c r="C20" s="25" t="s">
        <v>36</v>
      </c>
      <c r="D20" s="23">
        <f t="shared" ref="D20:M20" si="0">IFERROR(SUM(D27),"нд")</f>
        <v>7155.7589999999991</v>
      </c>
      <c r="E20" s="23">
        <f t="shared" si="0"/>
        <v>24211.196999999993</v>
      </c>
      <c r="F20" s="23">
        <f t="shared" si="0"/>
        <v>9919.3180000000011</v>
      </c>
      <c r="G20" s="23">
        <f t="shared" si="0"/>
        <v>10729</v>
      </c>
      <c r="H20" s="23">
        <f t="shared" si="0"/>
        <v>0</v>
      </c>
      <c r="I20" s="23">
        <f t="shared" si="0"/>
        <v>22.077281606036379</v>
      </c>
      <c r="J20" s="23">
        <f t="shared" si="0"/>
        <v>74.697514853170887</v>
      </c>
      <c r="K20" s="23">
        <f t="shared" si="0"/>
        <v>30.603542800396944</v>
      </c>
      <c r="L20" s="23">
        <f t="shared" si="0"/>
        <v>33.101611492388805</v>
      </c>
      <c r="M20" s="23">
        <f t="shared" si="0"/>
        <v>0</v>
      </c>
      <c r="N20" s="24" t="s">
        <v>2107</v>
      </c>
      <c r="O20" s="15"/>
    </row>
    <row r="21" spans="1:44" x14ac:dyDescent="0.25">
      <c r="A21" s="26" t="s">
        <v>37</v>
      </c>
      <c r="B21" s="24" t="s">
        <v>38</v>
      </c>
      <c r="C21" s="25" t="s">
        <v>36</v>
      </c>
      <c r="D21" s="23">
        <f t="shared" ref="D21:M21" si="1">IFERROR(SUM(D28),"нд")</f>
        <v>0</v>
      </c>
      <c r="E21" s="23">
        <f t="shared" si="1"/>
        <v>0</v>
      </c>
      <c r="F21" s="23">
        <f t="shared" si="1"/>
        <v>0</v>
      </c>
      <c r="G21" s="23">
        <f t="shared" si="1"/>
        <v>0</v>
      </c>
      <c r="H21" s="23">
        <f t="shared" si="1"/>
        <v>0</v>
      </c>
      <c r="I21" s="23">
        <f t="shared" si="1"/>
        <v>0</v>
      </c>
      <c r="J21" s="23">
        <f t="shared" si="1"/>
        <v>0</v>
      </c>
      <c r="K21" s="23">
        <f t="shared" si="1"/>
        <v>0</v>
      </c>
      <c r="L21" s="23">
        <f t="shared" si="1"/>
        <v>0</v>
      </c>
      <c r="M21" s="23">
        <f t="shared" si="1"/>
        <v>0</v>
      </c>
      <c r="N21" s="24" t="s">
        <v>2107</v>
      </c>
      <c r="O21" s="15"/>
    </row>
    <row r="22" spans="1:44" ht="31.5" x14ac:dyDescent="0.25">
      <c r="A22" s="26" t="s">
        <v>39</v>
      </c>
      <c r="B22" s="24" t="s">
        <v>40</v>
      </c>
      <c r="C22" s="25" t="s">
        <v>36</v>
      </c>
      <c r="D22" s="23">
        <f t="shared" ref="D22:M22" si="2">IFERROR(SUM(D55),"нд")</f>
        <v>7155.7589999999991</v>
      </c>
      <c r="E22" s="23">
        <f t="shared" si="2"/>
        <v>24211.196999999993</v>
      </c>
      <c r="F22" s="23">
        <f t="shared" si="2"/>
        <v>9919.3180000000011</v>
      </c>
      <c r="G22" s="23">
        <f t="shared" si="2"/>
        <v>10729</v>
      </c>
      <c r="H22" s="23">
        <f t="shared" si="2"/>
        <v>0</v>
      </c>
      <c r="I22" s="23">
        <f t="shared" si="2"/>
        <v>22.077281606036379</v>
      </c>
      <c r="J22" s="23">
        <f t="shared" si="2"/>
        <v>74.697514853170887</v>
      </c>
      <c r="K22" s="23">
        <f t="shared" si="2"/>
        <v>30.603542800396944</v>
      </c>
      <c r="L22" s="23">
        <f t="shared" si="2"/>
        <v>33.101611492388805</v>
      </c>
      <c r="M22" s="23">
        <f t="shared" si="2"/>
        <v>0</v>
      </c>
      <c r="N22" s="24" t="s">
        <v>2107</v>
      </c>
      <c r="O22" s="15"/>
    </row>
    <row r="23" spans="1:44" ht="47.25" x14ac:dyDescent="0.25">
      <c r="A23" s="26" t="s">
        <v>41</v>
      </c>
      <c r="B23" s="24" t="s">
        <v>42</v>
      </c>
      <c r="C23" s="25" t="s">
        <v>36</v>
      </c>
      <c r="D23" s="23">
        <f t="shared" ref="D23:M23" si="3">IFERROR(SUM(D1018),"нд")</f>
        <v>0</v>
      </c>
      <c r="E23" s="23">
        <f t="shared" si="3"/>
        <v>0</v>
      </c>
      <c r="F23" s="23">
        <f t="shared" si="3"/>
        <v>0</v>
      </c>
      <c r="G23" s="23">
        <f t="shared" si="3"/>
        <v>0</v>
      </c>
      <c r="H23" s="23">
        <f t="shared" si="3"/>
        <v>0</v>
      </c>
      <c r="I23" s="23">
        <f t="shared" si="3"/>
        <v>0</v>
      </c>
      <c r="J23" s="23">
        <f t="shared" si="3"/>
        <v>0</v>
      </c>
      <c r="K23" s="23">
        <f t="shared" si="3"/>
        <v>0</v>
      </c>
      <c r="L23" s="23">
        <f t="shared" si="3"/>
        <v>0</v>
      </c>
      <c r="M23" s="23">
        <f t="shared" si="3"/>
        <v>0</v>
      </c>
      <c r="N23" s="24" t="s">
        <v>2107</v>
      </c>
      <c r="O23" s="15"/>
    </row>
    <row r="24" spans="1:44" ht="31.5" x14ac:dyDescent="0.25">
      <c r="A24" s="26" t="s">
        <v>43</v>
      </c>
      <c r="B24" s="24" t="s">
        <v>44</v>
      </c>
      <c r="C24" s="25" t="s">
        <v>36</v>
      </c>
      <c r="D24" s="23">
        <f t="shared" ref="D24:M24" si="4">IFERROR(SUM(D1021),"нд")</f>
        <v>0</v>
      </c>
      <c r="E24" s="23">
        <f t="shared" si="4"/>
        <v>0</v>
      </c>
      <c r="F24" s="23">
        <f t="shared" si="4"/>
        <v>0</v>
      </c>
      <c r="G24" s="23">
        <f t="shared" si="4"/>
        <v>0</v>
      </c>
      <c r="H24" s="23">
        <f t="shared" si="4"/>
        <v>0</v>
      </c>
      <c r="I24" s="23">
        <f t="shared" si="4"/>
        <v>0</v>
      </c>
      <c r="J24" s="23">
        <f t="shared" si="4"/>
        <v>0</v>
      </c>
      <c r="K24" s="23">
        <f t="shared" si="4"/>
        <v>0</v>
      </c>
      <c r="L24" s="23">
        <f t="shared" si="4"/>
        <v>0</v>
      </c>
      <c r="M24" s="23">
        <f t="shared" si="4"/>
        <v>0</v>
      </c>
      <c r="N24" s="24" t="s">
        <v>2107</v>
      </c>
      <c r="O24" s="15"/>
    </row>
    <row r="25" spans="1:44" ht="31.5" x14ac:dyDescent="0.25">
      <c r="A25" s="26" t="s">
        <v>45</v>
      </c>
      <c r="B25" s="24" t="s">
        <v>46</v>
      </c>
      <c r="C25" s="25" t="s">
        <v>36</v>
      </c>
      <c r="D25" s="23">
        <f t="shared" ref="D25:M25" si="5">IFERROR(SUM(D1034),"нд")</f>
        <v>0</v>
      </c>
      <c r="E25" s="23">
        <f t="shared" si="5"/>
        <v>0</v>
      </c>
      <c r="F25" s="23">
        <f t="shared" si="5"/>
        <v>0</v>
      </c>
      <c r="G25" s="23">
        <f t="shared" si="5"/>
        <v>0</v>
      </c>
      <c r="H25" s="23">
        <f t="shared" si="5"/>
        <v>0</v>
      </c>
      <c r="I25" s="23">
        <f t="shared" si="5"/>
        <v>0</v>
      </c>
      <c r="J25" s="23">
        <f t="shared" si="5"/>
        <v>0</v>
      </c>
      <c r="K25" s="23">
        <f t="shared" si="5"/>
        <v>0</v>
      </c>
      <c r="L25" s="23">
        <f t="shared" si="5"/>
        <v>0</v>
      </c>
      <c r="M25" s="23">
        <f t="shared" si="5"/>
        <v>0</v>
      </c>
      <c r="N25" s="24" t="s">
        <v>2107</v>
      </c>
      <c r="O25" s="15"/>
    </row>
    <row r="26" spans="1:44" x14ac:dyDescent="0.25">
      <c r="A26" s="26" t="s">
        <v>47</v>
      </c>
      <c r="B26" s="24" t="s">
        <v>48</v>
      </c>
      <c r="C26" s="25" t="s">
        <v>36</v>
      </c>
      <c r="D26" s="23">
        <f t="shared" ref="D26:M26" si="6">IFERROR(SUM(D1035),"нд")</f>
        <v>0</v>
      </c>
      <c r="E26" s="23">
        <f t="shared" si="6"/>
        <v>0</v>
      </c>
      <c r="F26" s="23">
        <f t="shared" si="6"/>
        <v>0</v>
      </c>
      <c r="G26" s="23">
        <f t="shared" si="6"/>
        <v>0</v>
      </c>
      <c r="H26" s="23">
        <f t="shared" si="6"/>
        <v>0</v>
      </c>
      <c r="I26" s="23">
        <f t="shared" si="6"/>
        <v>0</v>
      </c>
      <c r="J26" s="23">
        <f t="shared" si="6"/>
        <v>0</v>
      </c>
      <c r="K26" s="23">
        <f t="shared" si="6"/>
        <v>0</v>
      </c>
      <c r="L26" s="23">
        <f t="shared" si="6"/>
        <v>0</v>
      </c>
      <c r="M26" s="23">
        <f t="shared" si="6"/>
        <v>0</v>
      </c>
      <c r="N26" s="24" t="s">
        <v>2107</v>
      </c>
      <c r="O26" s="15"/>
    </row>
    <row r="27" spans="1:44" x14ac:dyDescent="0.25">
      <c r="A27" s="26" t="s">
        <v>49</v>
      </c>
      <c r="B27" s="24" t="s">
        <v>50</v>
      </c>
      <c r="C27" s="25" t="s">
        <v>36</v>
      </c>
      <c r="D27" s="23">
        <f t="shared" ref="D27:M27" si="7">IFERROR(SUM(D28,D55,D1018,D1021,D1034,D1035),"нд")</f>
        <v>7155.7589999999991</v>
      </c>
      <c r="E27" s="23">
        <f t="shared" si="7"/>
        <v>24211.196999999993</v>
      </c>
      <c r="F27" s="23">
        <f t="shared" si="7"/>
        <v>9919.3180000000011</v>
      </c>
      <c r="G27" s="23">
        <f t="shared" si="7"/>
        <v>10729</v>
      </c>
      <c r="H27" s="23">
        <f t="shared" si="7"/>
        <v>0</v>
      </c>
      <c r="I27" s="23">
        <f t="shared" si="7"/>
        <v>22.077281606036379</v>
      </c>
      <c r="J27" s="23">
        <f t="shared" si="7"/>
        <v>74.697514853170887</v>
      </c>
      <c r="K27" s="23">
        <f t="shared" si="7"/>
        <v>30.603542800396944</v>
      </c>
      <c r="L27" s="23">
        <f t="shared" si="7"/>
        <v>33.101611492388805</v>
      </c>
      <c r="M27" s="23">
        <f t="shared" si="7"/>
        <v>0</v>
      </c>
      <c r="N27" s="24" t="s">
        <v>2107</v>
      </c>
      <c r="O27" s="15"/>
    </row>
    <row r="28" spans="1:44" x14ac:dyDescent="0.25">
      <c r="A28" s="26" t="s">
        <v>51</v>
      </c>
      <c r="B28" s="24" t="s">
        <v>52</v>
      </c>
      <c r="C28" s="25" t="s">
        <v>36</v>
      </c>
      <c r="D28" s="23">
        <f t="shared" ref="D28:M28" si="8">IFERROR(SUM(D29,D40,D43,D52),"нд")</f>
        <v>0</v>
      </c>
      <c r="E28" s="23">
        <f t="shared" si="8"/>
        <v>0</v>
      </c>
      <c r="F28" s="23">
        <f t="shared" si="8"/>
        <v>0</v>
      </c>
      <c r="G28" s="23">
        <f t="shared" si="8"/>
        <v>0</v>
      </c>
      <c r="H28" s="23">
        <f t="shared" si="8"/>
        <v>0</v>
      </c>
      <c r="I28" s="23">
        <f t="shared" si="8"/>
        <v>0</v>
      </c>
      <c r="J28" s="23">
        <f t="shared" si="8"/>
        <v>0</v>
      </c>
      <c r="K28" s="23">
        <f t="shared" si="8"/>
        <v>0</v>
      </c>
      <c r="L28" s="23">
        <f t="shared" si="8"/>
        <v>0</v>
      </c>
      <c r="M28" s="23">
        <f t="shared" si="8"/>
        <v>0</v>
      </c>
      <c r="N28" s="24" t="s">
        <v>2107</v>
      </c>
      <c r="O28" s="15"/>
    </row>
    <row r="29" spans="1:44" ht="31.5" x14ac:dyDescent="0.25">
      <c r="A29" s="26" t="s">
        <v>53</v>
      </c>
      <c r="B29" s="24" t="s">
        <v>54</v>
      </c>
      <c r="C29" s="25" t="s">
        <v>36</v>
      </c>
      <c r="D29" s="23">
        <f t="shared" ref="D29:M29" si="9">IFERROR(SUM(D30,D31,D32),"нд")</f>
        <v>0</v>
      </c>
      <c r="E29" s="23">
        <f t="shared" si="9"/>
        <v>0</v>
      </c>
      <c r="F29" s="23">
        <f t="shared" si="9"/>
        <v>0</v>
      </c>
      <c r="G29" s="23">
        <f t="shared" si="9"/>
        <v>0</v>
      </c>
      <c r="H29" s="23">
        <f t="shared" si="9"/>
        <v>0</v>
      </c>
      <c r="I29" s="23">
        <f t="shared" si="9"/>
        <v>0</v>
      </c>
      <c r="J29" s="23">
        <f t="shared" si="9"/>
        <v>0</v>
      </c>
      <c r="K29" s="23">
        <f t="shared" si="9"/>
        <v>0</v>
      </c>
      <c r="L29" s="23">
        <f t="shared" si="9"/>
        <v>0</v>
      </c>
      <c r="M29" s="23">
        <f t="shared" si="9"/>
        <v>0</v>
      </c>
      <c r="N29" s="24" t="s">
        <v>2107</v>
      </c>
      <c r="O29" s="15"/>
    </row>
    <row r="30" spans="1:44" ht="47.25" x14ac:dyDescent="0.25">
      <c r="A30" s="26" t="s">
        <v>55</v>
      </c>
      <c r="B30" s="24" t="s">
        <v>56</v>
      </c>
      <c r="C30" s="25" t="s">
        <v>36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4" t="s">
        <v>2107</v>
      </c>
      <c r="O30" s="15"/>
    </row>
    <row r="31" spans="1:44" ht="47.25" x14ac:dyDescent="0.25">
      <c r="A31" s="26" t="s">
        <v>57</v>
      </c>
      <c r="B31" s="24" t="s">
        <v>58</v>
      </c>
      <c r="C31" s="25" t="s">
        <v>36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4" t="s">
        <v>2107</v>
      </c>
      <c r="O31" s="15"/>
    </row>
    <row r="32" spans="1:44" ht="31.5" x14ac:dyDescent="0.25">
      <c r="A32" s="26" t="s">
        <v>59</v>
      </c>
      <c r="B32" s="24" t="s">
        <v>60</v>
      </c>
      <c r="C32" s="25" t="s">
        <v>36</v>
      </c>
      <c r="D32" s="23">
        <f t="shared" ref="D32:M32" si="10">IFERROR(SUM(D33:D39),"нд")</f>
        <v>0</v>
      </c>
      <c r="E32" s="23">
        <f t="shared" si="10"/>
        <v>0</v>
      </c>
      <c r="F32" s="23">
        <f t="shared" si="10"/>
        <v>0</v>
      </c>
      <c r="G32" s="23">
        <f t="shared" si="10"/>
        <v>0</v>
      </c>
      <c r="H32" s="23">
        <f t="shared" si="10"/>
        <v>0</v>
      </c>
      <c r="I32" s="23">
        <f t="shared" si="10"/>
        <v>0</v>
      </c>
      <c r="J32" s="23">
        <f t="shared" si="10"/>
        <v>0</v>
      </c>
      <c r="K32" s="23">
        <f t="shared" si="10"/>
        <v>0</v>
      </c>
      <c r="L32" s="23">
        <f t="shared" si="10"/>
        <v>0</v>
      </c>
      <c r="M32" s="23">
        <f t="shared" si="10"/>
        <v>0</v>
      </c>
      <c r="N32" s="24" t="s">
        <v>2107</v>
      </c>
      <c r="O32" s="15"/>
    </row>
    <row r="33" spans="1:15" ht="13.5" customHeight="1" x14ac:dyDescent="0.25">
      <c r="A33" s="26" t="s">
        <v>59</v>
      </c>
      <c r="B33" s="24" t="s">
        <v>61</v>
      </c>
      <c r="C33" s="25" t="s">
        <v>62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 t="s">
        <v>2108</v>
      </c>
      <c r="O33" s="15"/>
    </row>
    <row r="34" spans="1:15" ht="47.25" x14ac:dyDescent="0.25">
      <c r="A34" s="26" t="s">
        <v>59</v>
      </c>
      <c r="B34" s="24" t="s">
        <v>63</v>
      </c>
      <c r="C34" s="25" t="s">
        <v>64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 t="s">
        <v>2108</v>
      </c>
      <c r="O34" s="15"/>
    </row>
    <row r="35" spans="1:15" ht="63" x14ac:dyDescent="0.25">
      <c r="A35" s="26" t="s">
        <v>59</v>
      </c>
      <c r="B35" s="24" t="s">
        <v>65</v>
      </c>
      <c r="C35" s="25" t="s">
        <v>66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4" t="s">
        <v>2108</v>
      </c>
      <c r="O35" s="15"/>
    </row>
    <row r="36" spans="1:15" ht="63" x14ac:dyDescent="0.25">
      <c r="A36" s="26" t="s">
        <v>59</v>
      </c>
      <c r="B36" s="24" t="s">
        <v>67</v>
      </c>
      <c r="C36" s="25" t="s">
        <v>68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4" t="s">
        <v>2108</v>
      </c>
      <c r="O36" s="15"/>
    </row>
    <row r="37" spans="1:15" ht="47.25" x14ac:dyDescent="0.25">
      <c r="A37" s="26" t="s">
        <v>59</v>
      </c>
      <c r="B37" s="24" t="s">
        <v>69</v>
      </c>
      <c r="C37" s="25" t="s">
        <v>70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4" t="s">
        <v>2108</v>
      </c>
      <c r="O37" s="15"/>
    </row>
    <row r="38" spans="1:15" ht="63" x14ac:dyDescent="0.25">
      <c r="A38" s="26" t="s">
        <v>59</v>
      </c>
      <c r="B38" s="24" t="s">
        <v>71</v>
      </c>
      <c r="C38" s="25" t="s">
        <v>72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4" t="s">
        <v>2108</v>
      </c>
      <c r="O38" s="15"/>
    </row>
    <row r="39" spans="1:15" ht="63" x14ac:dyDescent="0.25">
      <c r="A39" s="26" t="s">
        <v>59</v>
      </c>
      <c r="B39" s="24" t="s">
        <v>73</v>
      </c>
      <c r="C39" s="25" t="s">
        <v>74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4" t="s">
        <v>2108</v>
      </c>
      <c r="O39" s="15"/>
    </row>
    <row r="40" spans="1:15" ht="31.5" x14ac:dyDescent="0.25">
      <c r="A40" s="26" t="s">
        <v>75</v>
      </c>
      <c r="B40" s="24" t="s">
        <v>76</v>
      </c>
      <c r="C40" s="25" t="s">
        <v>36</v>
      </c>
      <c r="D40" s="23">
        <f t="shared" ref="D40:M40" si="11">IFERROR(SUM(D41,D42),"нд")</f>
        <v>0</v>
      </c>
      <c r="E40" s="23">
        <f t="shared" si="11"/>
        <v>0</v>
      </c>
      <c r="F40" s="23">
        <f t="shared" si="11"/>
        <v>0</v>
      </c>
      <c r="G40" s="23">
        <f t="shared" si="11"/>
        <v>0</v>
      </c>
      <c r="H40" s="23">
        <f t="shared" si="11"/>
        <v>0</v>
      </c>
      <c r="I40" s="23">
        <f t="shared" si="11"/>
        <v>0</v>
      </c>
      <c r="J40" s="23">
        <f t="shared" si="11"/>
        <v>0</v>
      </c>
      <c r="K40" s="23">
        <f t="shared" si="11"/>
        <v>0</v>
      </c>
      <c r="L40" s="23">
        <f t="shared" si="11"/>
        <v>0</v>
      </c>
      <c r="M40" s="23">
        <f t="shared" si="11"/>
        <v>0</v>
      </c>
      <c r="N40" s="24" t="s">
        <v>2107</v>
      </c>
      <c r="O40" s="15"/>
    </row>
    <row r="41" spans="1:15" ht="47.25" x14ac:dyDescent="0.25">
      <c r="A41" s="26" t="s">
        <v>77</v>
      </c>
      <c r="B41" s="24" t="s">
        <v>78</v>
      </c>
      <c r="C41" s="25" t="s">
        <v>36</v>
      </c>
      <c r="D41" s="23">
        <f t="shared" ref="D41:M42" si="12">IFERROR(0,"нд")</f>
        <v>0</v>
      </c>
      <c r="E41" s="23">
        <f t="shared" si="12"/>
        <v>0</v>
      </c>
      <c r="F41" s="23">
        <f t="shared" si="12"/>
        <v>0</v>
      </c>
      <c r="G41" s="23">
        <f t="shared" si="12"/>
        <v>0</v>
      </c>
      <c r="H41" s="23">
        <f t="shared" si="12"/>
        <v>0</v>
      </c>
      <c r="I41" s="23">
        <f t="shared" si="12"/>
        <v>0</v>
      </c>
      <c r="J41" s="23">
        <f t="shared" si="12"/>
        <v>0</v>
      </c>
      <c r="K41" s="23">
        <f t="shared" si="12"/>
        <v>0</v>
      </c>
      <c r="L41" s="23">
        <f t="shared" si="12"/>
        <v>0</v>
      </c>
      <c r="M41" s="23">
        <f t="shared" si="12"/>
        <v>0</v>
      </c>
      <c r="N41" s="24" t="s">
        <v>2107</v>
      </c>
      <c r="O41" s="15"/>
    </row>
    <row r="42" spans="1:15" ht="31.5" x14ac:dyDescent="0.25">
      <c r="A42" s="26" t="s">
        <v>79</v>
      </c>
      <c r="B42" s="24" t="s">
        <v>80</v>
      </c>
      <c r="C42" s="25" t="s">
        <v>36</v>
      </c>
      <c r="D42" s="23">
        <f t="shared" si="12"/>
        <v>0</v>
      </c>
      <c r="E42" s="23">
        <f t="shared" si="12"/>
        <v>0</v>
      </c>
      <c r="F42" s="23">
        <f t="shared" si="12"/>
        <v>0</v>
      </c>
      <c r="G42" s="23">
        <f t="shared" si="12"/>
        <v>0</v>
      </c>
      <c r="H42" s="23">
        <f t="shared" si="12"/>
        <v>0</v>
      </c>
      <c r="I42" s="23">
        <f t="shared" si="12"/>
        <v>0</v>
      </c>
      <c r="J42" s="23">
        <f t="shared" si="12"/>
        <v>0</v>
      </c>
      <c r="K42" s="23">
        <f t="shared" si="12"/>
        <v>0</v>
      </c>
      <c r="L42" s="23">
        <f t="shared" si="12"/>
        <v>0</v>
      </c>
      <c r="M42" s="23">
        <f t="shared" si="12"/>
        <v>0</v>
      </c>
      <c r="N42" s="24" t="s">
        <v>2107</v>
      </c>
      <c r="O42" s="15"/>
    </row>
    <row r="43" spans="1:15" ht="31.5" x14ac:dyDescent="0.25">
      <c r="A43" s="26" t="s">
        <v>81</v>
      </c>
      <c r="B43" s="24" t="s">
        <v>82</v>
      </c>
      <c r="C43" s="25" t="s">
        <v>36</v>
      </c>
      <c r="D43" s="23">
        <f t="shared" ref="D43:M43" si="13">IFERROR(SUM(D44,D48),"нд")</f>
        <v>0</v>
      </c>
      <c r="E43" s="23">
        <f t="shared" si="13"/>
        <v>0</v>
      </c>
      <c r="F43" s="23">
        <f t="shared" si="13"/>
        <v>0</v>
      </c>
      <c r="G43" s="23">
        <f t="shared" si="13"/>
        <v>0</v>
      </c>
      <c r="H43" s="23">
        <f t="shared" si="13"/>
        <v>0</v>
      </c>
      <c r="I43" s="23">
        <f t="shared" si="13"/>
        <v>0</v>
      </c>
      <c r="J43" s="23">
        <f t="shared" si="13"/>
        <v>0</v>
      </c>
      <c r="K43" s="23">
        <f t="shared" si="13"/>
        <v>0</v>
      </c>
      <c r="L43" s="23">
        <f t="shared" si="13"/>
        <v>0</v>
      </c>
      <c r="M43" s="23">
        <f t="shared" si="13"/>
        <v>0</v>
      </c>
      <c r="N43" s="24" t="s">
        <v>2107</v>
      </c>
      <c r="O43" s="15"/>
    </row>
    <row r="44" spans="1:15" ht="31.5" x14ac:dyDescent="0.25">
      <c r="A44" s="26" t="s">
        <v>83</v>
      </c>
      <c r="B44" s="24" t="s">
        <v>84</v>
      </c>
      <c r="C44" s="25" t="s">
        <v>36</v>
      </c>
      <c r="D44" s="23">
        <f t="shared" ref="D44:M44" si="14">IFERROR(SUM(D45,D46,D47),"нд")</f>
        <v>0</v>
      </c>
      <c r="E44" s="23">
        <f t="shared" si="14"/>
        <v>0</v>
      </c>
      <c r="F44" s="23">
        <f t="shared" si="14"/>
        <v>0</v>
      </c>
      <c r="G44" s="23">
        <f t="shared" si="14"/>
        <v>0</v>
      </c>
      <c r="H44" s="23">
        <f t="shared" si="14"/>
        <v>0</v>
      </c>
      <c r="I44" s="23">
        <f t="shared" si="14"/>
        <v>0</v>
      </c>
      <c r="J44" s="23">
        <f t="shared" si="14"/>
        <v>0</v>
      </c>
      <c r="K44" s="23">
        <f t="shared" si="14"/>
        <v>0</v>
      </c>
      <c r="L44" s="23">
        <f t="shared" si="14"/>
        <v>0</v>
      </c>
      <c r="M44" s="23">
        <f t="shared" si="14"/>
        <v>0</v>
      </c>
      <c r="N44" s="24" t="s">
        <v>2107</v>
      </c>
      <c r="O44" s="15"/>
    </row>
    <row r="45" spans="1:15" ht="78.75" x14ac:dyDescent="0.25">
      <c r="A45" s="26" t="s">
        <v>83</v>
      </c>
      <c r="B45" s="24" t="s">
        <v>85</v>
      </c>
      <c r="C45" s="25" t="s">
        <v>36</v>
      </c>
      <c r="D45" s="23">
        <f t="shared" ref="D45:M47" si="15">IFERROR(0,"нд")</f>
        <v>0</v>
      </c>
      <c r="E45" s="23">
        <f t="shared" si="15"/>
        <v>0</v>
      </c>
      <c r="F45" s="23">
        <f t="shared" si="15"/>
        <v>0</v>
      </c>
      <c r="G45" s="23">
        <f t="shared" si="15"/>
        <v>0</v>
      </c>
      <c r="H45" s="23">
        <f t="shared" si="15"/>
        <v>0</v>
      </c>
      <c r="I45" s="23">
        <f t="shared" si="15"/>
        <v>0</v>
      </c>
      <c r="J45" s="23">
        <f t="shared" si="15"/>
        <v>0</v>
      </c>
      <c r="K45" s="23">
        <f t="shared" si="15"/>
        <v>0</v>
      </c>
      <c r="L45" s="23">
        <f t="shared" si="15"/>
        <v>0</v>
      </c>
      <c r="M45" s="23">
        <f t="shared" si="15"/>
        <v>0</v>
      </c>
      <c r="N45" s="24" t="s">
        <v>2107</v>
      </c>
      <c r="O45" s="15"/>
    </row>
    <row r="46" spans="1:15" ht="63" x14ac:dyDescent="0.25">
      <c r="A46" s="26" t="s">
        <v>83</v>
      </c>
      <c r="B46" s="24" t="s">
        <v>86</v>
      </c>
      <c r="C46" s="25" t="s">
        <v>36</v>
      </c>
      <c r="D46" s="23">
        <f t="shared" si="15"/>
        <v>0</v>
      </c>
      <c r="E46" s="23">
        <f t="shared" si="15"/>
        <v>0</v>
      </c>
      <c r="F46" s="23">
        <f t="shared" si="15"/>
        <v>0</v>
      </c>
      <c r="G46" s="23">
        <f t="shared" si="15"/>
        <v>0</v>
      </c>
      <c r="H46" s="23">
        <f t="shared" si="15"/>
        <v>0</v>
      </c>
      <c r="I46" s="23">
        <f t="shared" si="15"/>
        <v>0</v>
      </c>
      <c r="J46" s="23">
        <f t="shared" si="15"/>
        <v>0</v>
      </c>
      <c r="K46" s="23">
        <f t="shared" si="15"/>
        <v>0</v>
      </c>
      <c r="L46" s="23">
        <f t="shared" si="15"/>
        <v>0</v>
      </c>
      <c r="M46" s="23">
        <f t="shared" si="15"/>
        <v>0</v>
      </c>
      <c r="N46" s="24" t="s">
        <v>2107</v>
      </c>
      <c r="O46" s="15"/>
    </row>
    <row r="47" spans="1:15" ht="63" x14ac:dyDescent="0.25">
      <c r="A47" s="26" t="s">
        <v>83</v>
      </c>
      <c r="B47" s="24" t="s">
        <v>87</v>
      </c>
      <c r="C47" s="25" t="s">
        <v>36</v>
      </c>
      <c r="D47" s="23">
        <f t="shared" si="15"/>
        <v>0</v>
      </c>
      <c r="E47" s="23">
        <f t="shared" si="15"/>
        <v>0</v>
      </c>
      <c r="F47" s="23">
        <f t="shared" si="15"/>
        <v>0</v>
      </c>
      <c r="G47" s="23">
        <f t="shared" si="15"/>
        <v>0</v>
      </c>
      <c r="H47" s="23">
        <f t="shared" si="15"/>
        <v>0</v>
      </c>
      <c r="I47" s="23">
        <f t="shared" si="15"/>
        <v>0</v>
      </c>
      <c r="J47" s="23">
        <f t="shared" si="15"/>
        <v>0</v>
      </c>
      <c r="K47" s="23">
        <f t="shared" si="15"/>
        <v>0</v>
      </c>
      <c r="L47" s="23">
        <f t="shared" si="15"/>
        <v>0</v>
      </c>
      <c r="M47" s="23">
        <f t="shared" si="15"/>
        <v>0</v>
      </c>
      <c r="N47" s="24" t="s">
        <v>2107</v>
      </c>
      <c r="O47" s="15"/>
    </row>
    <row r="48" spans="1:15" ht="31.5" x14ac:dyDescent="0.25">
      <c r="A48" s="26" t="s">
        <v>88</v>
      </c>
      <c r="B48" s="24" t="s">
        <v>84</v>
      </c>
      <c r="C48" s="25" t="s">
        <v>36</v>
      </c>
      <c r="D48" s="23">
        <f t="shared" ref="D48:M48" si="16">IFERROR(SUM(D49,D50,D51),"нд")</f>
        <v>0</v>
      </c>
      <c r="E48" s="23">
        <f t="shared" si="16"/>
        <v>0</v>
      </c>
      <c r="F48" s="23">
        <f t="shared" si="16"/>
        <v>0</v>
      </c>
      <c r="G48" s="23">
        <f t="shared" si="16"/>
        <v>0</v>
      </c>
      <c r="H48" s="23">
        <f t="shared" si="16"/>
        <v>0</v>
      </c>
      <c r="I48" s="23">
        <f t="shared" si="16"/>
        <v>0</v>
      </c>
      <c r="J48" s="23">
        <f t="shared" si="16"/>
        <v>0</v>
      </c>
      <c r="K48" s="23">
        <f t="shared" si="16"/>
        <v>0</v>
      </c>
      <c r="L48" s="23">
        <f t="shared" si="16"/>
        <v>0</v>
      </c>
      <c r="M48" s="23">
        <f t="shared" si="16"/>
        <v>0</v>
      </c>
      <c r="N48" s="24" t="s">
        <v>2107</v>
      </c>
      <c r="O48" s="15"/>
    </row>
    <row r="49" spans="1:15" ht="78.75" x14ac:dyDescent="0.25">
      <c r="A49" s="26" t="s">
        <v>88</v>
      </c>
      <c r="B49" s="24" t="s">
        <v>85</v>
      </c>
      <c r="C49" s="25" t="s">
        <v>36</v>
      </c>
      <c r="D49" s="23">
        <f t="shared" ref="D49:M51" si="17">IFERROR(0,"нд")</f>
        <v>0</v>
      </c>
      <c r="E49" s="23">
        <f t="shared" si="17"/>
        <v>0</v>
      </c>
      <c r="F49" s="23">
        <f t="shared" si="17"/>
        <v>0</v>
      </c>
      <c r="G49" s="23">
        <f t="shared" si="17"/>
        <v>0</v>
      </c>
      <c r="H49" s="23">
        <f t="shared" si="17"/>
        <v>0</v>
      </c>
      <c r="I49" s="23">
        <f t="shared" si="17"/>
        <v>0</v>
      </c>
      <c r="J49" s="23">
        <f t="shared" si="17"/>
        <v>0</v>
      </c>
      <c r="K49" s="23">
        <f t="shared" si="17"/>
        <v>0</v>
      </c>
      <c r="L49" s="23">
        <f t="shared" si="17"/>
        <v>0</v>
      </c>
      <c r="M49" s="23">
        <f t="shared" si="17"/>
        <v>0</v>
      </c>
      <c r="N49" s="24" t="s">
        <v>2107</v>
      </c>
      <c r="O49" s="15"/>
    </row>
    <row r="50" spans="1:15" ht="63" x14ac:dyDescent="0.25">
      <c r="A50" s="26" t="s">
        <v>88</v>
      </c>
      <c r="B50" s="24" t="s">
        <v>86</v>
      </c>
      <c r="C50" s="25" t="s">
        <v>36</v>
      </c>
      <c r="D50" s="23">
        <f t="shared" si="17"/>
        <v>0</v>
      </c>
      <c r="E50" s="23">
        <f t="shared" si="17"/>
        <v>0</v>
      </c>
      <c r="F50" s="23">
        <f t="shared" si="17"/>
        <v>0</v>
      </c>
      <c r="G50" s="23">
        <f t="shared" si="17"/>
        <v>0</v>
      </c>
      <c r="H50" s="23">
        <f t="shared" si="17"/>
        <v>0</v>
      </c>
      <c r="I50" s="23">
        <f t="shared" si="17"/>
        <v>0</v>
      </c>
      <c r="J50" s="23">
        <f t="shared" si="17"/>
        <v>0</v>
      </c>
      <c r="K50" s="23">
        <f t="shared" si="17"/>
        <v>0</v>
      </c>
      <c r="L50" s="23">
        <f t="shared" si="17"/>
        <v>0</v>
      </c>
      <c r="M50" s="23">
        <f t="shared" si="17"/>
        <v>0</v>
      </c>
      <c r="N50" s="24" t="s">
        <v>2107</v>
      </c>
      <c r="O50" s="15"/>
    </row>
    <row r="51" spans="1:15" ht="63" x14ac:dyDescent="0.25">
      <c r="A51" s="26" t="s">
        <v>88</v>
      </c>
      <c r="B51" s="24" t="s">
        <v>87</v>
      </c>
      <c r="C51" s="25" t="s">
        <v>36</v>
      </c>
      <c r="D51" s="23">
        <f t="shared" si="17"/>
        <v>0</v>
      </c>
      <c r="E51" s="23">
        <f t="shared" si="17"/>
        <v>0</v>
      </c>
      <c r="F51" s="23">
        <f t="shared" si="17"/>
        <v>0</v>
      </c>
      <c r="G51" s="23">
        <f t="shared" si="17"/>
        <v>0</v>
      </c>
      <c r="H51" s="23">
        <f t="shared" si="17"/>
        <v>0</v>
      </c>
      <c r="I51" s="23">
        <f t="shared" si="17"/>
        <v>0</v>
      </c>
      <c r="J51" s="23">
        <f t="shared" si="17"/>
        <v>0</v>
      </c>
      <c r="K51" s="23">
        <f t="shared" si="17"/>
        <v>0</v>
      </c>
      <c r="L51" s="23">
        <f t="shared" si="17"/>
        <v>0</v>
      </c>
      <c r="M51" s="23">
        <f t="shared" si="17"/>
        <v>0</v>
      </c>
      <c r="N51" s="24" t="s">
        <v>2107</v>
      </c>
      <c r="O51" s="15"/>
    </row>
    <row r="52" spans="1:15" ht="63" x14ac:dyDescent="0.25">
      <c r="A52" s="26" t="s">
        <v>89</v>
      </c>
      <c r="B52" s="24" t="s">
        <v>90</v>
      </c>
      <c r="C52" s="25" t="s">
        <v>36</v>
      </c>
      <c r="D52" s="23">
        <f t="shared" ref="D52:M52" si="18">IFERROR(SUM(D53,D54),"нд")</f>
        <v>0</v>
      </c>
      <c r="E52" s="23">
        <f t="shared" si="18"/>
        <v>0</v>
      </c>
      <c r="F52" s="23">
        <f t="shared" si="18"/>
        <v>0</v>
      </c>
      <c r="G52" s="23">
        <f t="shared" si="18"/>
        <v>0</v>
      </c>
      <c r="H52" s="23">
        <f t="shared" si="18"/>
        <v>0</v>
      </c>
      <c r="I52" s="23">
        <f t="shared" si="18"/>
        <v>0</v>
      </c>
      <c r="J52" s="23">
        <f t="shared" si="18"/>
        <v>0</v>
      </c>
      <c r="K52" s="23">
        <f t="shared" si="18"/>
        <v>0</v>
      </c>
      <c r="L52" s="23">
        <f t="shared" si="18"/>
        <v>0</v>
      </c>
      <c r="M52" s="23">
        <f t="shared" si="18"/>
        <v>0</v>
      </c>
      <c r="N52" s="24" t="s">
        <v>2107</v>
      </c>
      <c r="O52" s="15"/>
    </row>
    <row r="53" spans="1:15" ht="47.25" x14ac:dyDescent="0.25">
      <c r="A53" s="26" t="s">
        <v>91</v>
      </c>
      <c r="B53" s="24" t="s">
        <v>92</v>
      </c>
      <c r="C53" s="25" t="s">
        <v>36</v>
      </c>
      <c r="D53" s="23">
        <f t="shared" ref="D53:M54" si="19">IFERROR(0,"нд")</f>
        <v>0</v>
      </c>
      <c r="E53" s="23">
        <f t="shared" si="19"/>
        <v>0</v>
      </c>
      <c r="F53" s="23">
        <f t="shared" si="19"/>
        <v>0</v>
      </c>
      <c r="G53" s="23">
        <f t="shared" si="19"/>
        <v>0</v>
      </c>
      <c r="H53" s="23">
        <f t="shared" si="19"/>
        <v>0</v>
      </c>
      <c r="I53" s="23">
        <f t="shared" si="19"/>
        <v>0</v>
      </c>
      <c r="J53" s="23">
        <f t="shared" si="19"/>
        <v>0</v>
      </c>
      <c r="K53" s="23">
        <f t="shared" si="19"/>
        <v>0</v>
      </c>
      <c r="L53" s="23">
        <f t="shared" si="19"/>
        <v>0</v>
      </c>
      <c r="M53" s="23">
        <f t="shared" si="19"/>
        <v>0</v>
      </c>
      <c r="N53" s="24" t="s">
        <v>2107</v>
      </c>
      <c r="O53" s="15"/>
    </row>
    <row r="54" spans="1:15" ht="63" x14ac:dyDescent="0.25">
      <c r="A54" s="26" t="s">
        <v>93</v>
      </c>
      <c r="B54" s="24" t="s">
        <v>94</v>
      </c>
      <c r="C54" s="25" t="s">
        <v>36</v>
      </c>
      <c r="D54" s="23">
        <f t="shared" si="19"/>
        <v>0</v>
      </c>
      <c r="E54" s="23">
        <f t="shared" si="19"/>
        <v>0</v>
      </c>
      <c r="F54" s="23">
        <f t="shared" si="19"/>
        <v>0</v>
      </c>
      <c r="G54" s="23">
        <f t="shared" si="19"/>
        <v>0</v>
      </c>
      <c r="H54" s="23">
        <f t="shared" si="19"/>
        <v>0</v>
      </c>
      <c r="I54" s="23">
        <f t="shared" si="19"/>
        <v>0</v>
      </c>
      <c r="J54" s="23">
        <f t="shared" si="19"/>
        <v>0</v>
      </c>
      <c r="K54" s="23">
        <f t="shared" si="19"/>
        <v>0</v>
      </c>
      <c r="L54" s="23">
        <f t="shared" si="19"/>
        <v>0</v>
      </c>
      <c r="M54" s="23">
        <f t="shared" si="19"/>
        <v>0</v>
      </c>
      <c r="N54" s="24" t="s">
        <v>2107</v>
      </c>
      <c r="O54" s="15"/>
    </row>
    <row r="55" spans="1:15" ht="31.5" x14ac:dyDescent="0.25">
      <c r="A55" s="26" t="s">
        <v>95</v>
      </c>
      <c r="B55" s="24" t="s">
        <v>96</v>
      </c>
      <c r="C55" s="25" t="s">
        <v>36</v>
      </c>
      <c r="D55" s="23">
        <f t="shared" ref="D55:M55" si="20">IFERROR(SUM(D56,D305,D847,D867),"нд")</f>
        <v>7155.7589999999991</v>
      </c>
      <c r="E55" s="23">
        <f t="shared" si="20"/>
        <v>24211.196999999993</v>
      </c>
      <c r="F55" s="23">
        <f t="shared" si="20"/>
        <v>9919.3180000000011</v>
      </c>
      <c r="G55" s="23">
        <f t="shared" si="20"/>
        <v>10729</v>
      </c>
      <c r="H55" s="23">
        <f t="shared" si="20"/>
        <v>0</v>
      </c>
      <c r="I55" s="23">
        <f t="shared" si="20"/>
        <v>22.077281606036379</v>
      </c>
      <c r="J55" s="23">
        <f t="shared" si="20"/>
        <v>74.697514853170887</v>
      </c>
      <c r="K55" s="23">
        <f t="shared" si="20"/>
        <v>30.603542800396944</v>
      </c>
      <c r="L55" s="23">
        <f t="shared" si="20"/>
        <v>33.101611492388805</v>
      </c>
      <c r="M55" s="23">
        <f t="shared" si="20"/>
        <v>0</v>
      </c>
      <c r="N55" s="24" t="s">
        <v>2107</v>
      </c>
      <c r="O55" s="15"/>
    </row>
    <row r="56" spans="1:15" ht="47.25" x14ac:dyDescent="0.25">
      <c r="A56" s="26" t="s">
        <v>97</v>
      </c>
      <c r="B56" s="24" t="s">
        <v>98</v>
      </c>
      <c r="C56" s="25" t="s">
        <v>36</v>
      </c>
      <c r="D56" s="23">
        <f t="shared" ref="D56:M56" si="21">IFERROR(SUM(D57,D59),"нд")</f>
        <v>7155.7589999999991</v>
      </c>
      <c r="E56" s="23">
        <f t="shared" si="21"/>
        <v>0</v>
      </c>
      <c r="F56" s="23">
        <f t="shared" si="21"/>
        <v>0</v>
      </c>
      <c r="G56" s="23">
        <f t="shared" si="21"/>
        <v>0</v>
      </c>
      <c r="H56" s="23">
        <f t="shared" si="21"/>
        <v>0</v>
      </c>
      <c r="I56" s="23">
        <f t="shared" si="21"/>
        <v>22.077281606036379</v>
      </c>
      <c r="J56" s="23">
        <f t="shared" si="21"/>
        <v>0</v>
      </c>
      <c r="K56" s="23">
        <f t="shared" si="21"/>
        <v>0</v>
      </c>
      <c r="L56" s="23">
        <f t="shared" si="21"/>
        <v>0</v>
      </c>
      <c r="M56" s="23">
        <f t="shared" si="21"/>
        <v>0</v>
      </c>
      <c r="N56" s="24" t="s">
        <v>2107</v>
      </c>
      <c r="O56" s="15"/>
    </row>
    <row r="57" spans="1:15" ht="31.5" x14ac:dyDescent="0.25">
      <c r="A57" s="26" t="s">
        <v>99</v>
      </c>
      <c r="B57" s="24" t="s">
        <v>100</v>
      </c>
      <c r="C57" s="25" t="s">
        <v>36</v>
      </c>
      <c r="D57" s="23">
        <f t="shared" ref="D57:M57" si="22">IFERROR(SUM(D58:D58),"нд")</f>
        <v>0</v>
      </c>
      <c r="E57" s="23">
        <f t="shared" si="22"/>
        <v>0</v>
      </c>
      <c r="F57" s="23">
        <f t="shared" si="22"/>
        <v>0</v>
      </c>
      <c r="G57" s="23">
        <f t="shared" si="22"/>
        <v>0</v>
      </c>
      <c r="H57" s="23">
        <f t="shared" si="22"/>
        <v>0</v>
      </c>
      <c r="I57" s="23">
        <f t="shared" si="22"/>
        <v>0</v>
      </c>
      <c r="J57" s="23">
        <f t="shared" si="22"/>
        <v>0</v>
      </c>
      <c r="K57" s="23">
        <f t="shared" si="22"/>
        <v>0</v>
      </c>
      <c r="L57" s="23">
        <f t="shared" si="22"/>
        <v>0</v>
      </c>
      <c r="M57" s="23">
        <f t="shared" si="22"/>
        <v>0</v>
      </c>
      <c r="N57" s="24" t="s">
        <v>2107</v>
      </c>
      <c r="O57" s="15"/>
    </row>
    <row r="58" spans="1:15" ht="63" x14ac:dyDescent="0.25">
      <c r="A58" s="26" t="s">
        <v>99</v>
      </c>
      <c r="B58" s="24" t="s">
        <v>101</v>
      </c>
      <c r="C58" s="25" t="s">
        <v>102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4" t="s">
        <v>2108</v>
      </c>
      <c r="O58" s="15"/>
    </row>
    <row r="59" spans="1:15" ht="47.25" x14ac:dyDescent="0.25">
      <c r="A59" s="26" t="s">
        <v>103</v>
      </c>
      <c r="B59" s="24" t="s">
        <v>104</v>
      </c>
      <c r="C59" s="25" t="s">
        <v>36</v>
      </c>
      <c r="D59" s="23">
        <f t="shared" ref="D59:M59" si="23">IFERROR(SUM(D60:D304),"нд")</f>
        <v>7155.7589999999991</v>
      </c>
      <c r="E59" s="23">
        <f t="shared" si="23"/>
        <v>0</v>
      </c>
      <c r="F59" s="23">
        <f t="shared" si="23"/>
        <v>0</v>
      </c>
      <c r="G59" s="23">
        <f t="shared" si="23"/>
        <v>0</v>
      </c>
      <c r="H59" s="23">
        <f t="shared" si="23"/>
        <v>0</v>
      </c>
      <c r="I59" s="23">
        <f t="shared" si="23"/>
        <v>22.077281606036379</v>
      </c>
      <c r="J59" s="23">
        <f t="shared" si="23"/>
        <v>0</v>
      </c>
      <c r="K59" s="23">
        <f t="shared" si="23"/>
        <v>0</v>
      </c>
      <c r="L59" s="23">
        <f t="shared" si="23"/>
        <v>0</v>
      </c>
      <c r="M59" s="23">
        <f t="shared" si="23"/>
        <v>0</v>
      </c>
      <c r="N59" s="24" t="s">
        <v>2107</v>
      </c>
      <c r="O59" s="15"/>
    </row>
    <row r="60" spans="1:15" ht="31.5" x14ac:dyDescent="0.25">
      <c r="A60" s="26" t="s">
        <v>103</v>
      </c>
      <c r="B60" s="24" t="s">
        <v>105</v>
      </c>
      <c r="C60" s="25" t="s">
        <v>106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4" t="s">
        <v>2108</v>
      </c>
      <c r="O60" s="15"/>
    </row>
    <row r="61" spans="1:15" ht="31.5" x14ac:dyDescent="0.25">
      <c r="A61" s="26" t="s">
        <v>103</v>
      </c>
      <c r="B61" s="24" t="s">
        <v>107</v>
      </c>
      <c r="C61" s="25" t="s">
        <v>108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4" t="s">
        <v>2108</v>
      </c>
      <c r="O61" s="15"/>
    </row>
    <row r="62" spans="1:15" ht="47.25" x14ac:dyDescent="0.25">
      <c r="A62" s="26" t="s">
        <v>103</v>
      </c>
      <c r="B62" s="24" t="s">
        <v>109</v>
      </c>
      <c r="C62" s="25" t="s">
        <v>110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4" t="s">
        <v>2108</v>
      </c>
      <c r="O62" s="15"/>
    </row>
    <row r="63" spans="1:15" ht="47.25" x14ac:dyDescent="0.25">
      <c r="A63" s="26" t="s">
        <v>103</v>
      </c>
      <c r="B63" s="24" t="s">
        <v>111</v>
      </c>
      <c r="C63" s="25" t="s">
        <v>112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4" t="s">
        <v>2108</v>
      </c>
      <c r="O63" s="15"/>
    </row>
    <row r="64" spans="1:15" ht="31.5" x14ac:dyDescent="0.25">
      <c r="A64" s="26" t="s">
        <v>103</v>
      </c>
      <c r="B64" s="24" t="s">
        <v>113</v>
      </c>
      <c r="C64" s="25" t="s">
        <v>114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4" t="s">
        <v>2108</v>
      </c>
      <c r="O64" s="15"/>
    </row>
    <row r="65" spans="1:15" ht="31.5" x14ac:dyDescent="0.25">
      <c r="A65" s="26" t="s">
        <v>103</v>
      </c>
      <c r="B65" s="24" t="s">
        <v>115</v>
      </c>
      <c r="C65" s="25" t="s">
        <v>116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4" t="s">
        <v>2108</v>
      </c>
      <c r="O65" s="15"/>
    </row>
    <row r="66" spans="1:15" ht="31.5" x14ac:dyDescent="0.25">
      <c r="A66" s="26" t="s">
        <v>103</v>
      </c>
      <c r="B66" s="24" t="s">
        <v>117</v>
      </c>
      <c r="C66" s="25" t="s">
        <v>118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4" t="s">
        <v>2108</v>
      </c>
      <c r="O66" s="15"/>
    </row>
    <row r="67" spans="1:15" ht="31.5" x14ac:dyDescent="0.25">
      <c r="A67" s="26" t="s">
        <v>103</v>
      </c>
      <c r="B67" s="24" t="s">
        <v>119</v>
      </c>
      <c r="C67" s="25" t="s">
        <v>120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4" t="s">
        <v>2108</v>
      </c>
      <c r="O67" s="15"/>
    </row>
    <row r="68" spans="1:15" ht="31.5" x14ac:dyDescent="0.25">
      <c r="A68" s="26" t="s">
        <v>103</v>
      </c>
      <c r="B68" s="24" t="s">
        <v>121</v>
      </c>
      <c r="C68" s="25" t="s">
        <v>122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4" t="s">
        <v>2108</v>
      </c>
      <c r="O68" s="15"/>
    </row>
    <row r="69" spans="1:15" ht="31.5" x14ac:dyDescent="0.25">
      <c r="A69" s="26" t="s">
        <v>103</v>
      </c>
      <c r="B69" s="24" t="s">
        <v>123</v>
      </c>
      <c r="C69" s="25" t="s">
        <v>124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4" t="s">
        <v>2108</v>
      </c>
      <c r="O69" s="15"/>
    </row>
    <row r="70" spans="1:15" ht="31.5" x14ac:dyDescent="0.25">
      <c r="A70" s="26" t="s">
        <v>103</v>
      </c>
      <c r="B70" s="24" t="s">
        <v>125</v>
      </c>
      <c r="C70" s="25" t="s">
        <v>126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4" t="s">
        <v>2108</v>
      </c>
      <c r="O70" s="15"/>
    </row>
    <row r="71" spans="1:15" ht="31.5" x14ac:dyDescent="0.25">
      <c r="A71" s="26" t="s">
        <v>103</v>
      </c>
      <c r="B71" s="24" t="s">
        <v>127</v>
      </c>
      <c r="C71" s="25" t="s">
        <v>128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4" t="s">
        <v>2108</v>
      </c>
      <c r="O71" s="15"/>
    </row>
    <row r="72" spans="1:15" ht="31.5" x14ac:dyDescent="0.25">
      <c r="A72" s="26" t="s">
        <v>103</v>
      </c>
      <c r="B72" s="24" t="s">
        <v>129</v>
      </c>
      <c r="C72" s="25" t="s">
        <v>130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4" t="s">
        <v>2108</v>
      </c>
      <c r="O72" s="15"/>
    </row>
    <row r="73" spans="1:15" ht="31.5" x14ac:dyDescent="0.25">
      <c r="A73" s="26" t="s">
        <v>103</v>
      </c>
      <c r="B73" s="24" t="s">
        <v>131</v>
      </c>
      <c r="C73" s="25" t="s">
        <v>132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4" t="s">
        <v>2108</v>
      </c>
      <c r="O73" s="15"/>
    </row>
    <row r="74" spans="1:15" ht="31.5" x14ac:dyDescent="0.25">
      <c r="A74" s="26" t="s">
        <v>103</v>
      </c>
      <c r="B74" s="24" t="s">
        <v>133</v>
      </c>
      <c r="C74" s="25" t="s">
        <v>134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4" t="s">
        <v>2108</v>
      </c>
      <c r="O74" s="15"/>
    </row>
    <row r="75" spans="1:15" ht="31.5" x14ac:dyDescent="0.25">
      <c r="A75" s="26" t="s">
        <v>103</v>
      </c>
      <c r="B75" s="24" t="s">
        <v>135</v>
      </c>
      <c r="C75" s="25" t="s">
        <v>136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4" t="s">
        <v>2108</v>
      </c>
      <c r="O75" s="15"/>
    </row>
    <row r="76" spans="1:15" ht="31.5" x14ac:dyDescent="0.25">
      <c r="A76" s="26" t="s">
        <v>103</v>
      </c>
      <c r="B76" s="24" t="s">
        <v>137</v>
      </c>
      <c r="C76" s="25" t="s">
        <v>138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4" t="s">
        <v>2108</v>
      </c>
      <c r="O76" s="15"/>
    </row>
    <row r="77" spans="1:15" ht="31.5" x14ac:dyDescent="0.25">
      <c r="A77" s="26" t="s">
        <v>103</v>
      </c>
      <c r="B77" s="24" t="s">
        <v>139</v>
      </c>
      <c r="C77" s="25" t="s">
        <v>140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4" t="s">
        <v>2108</v>
      </c>
      <c r="O77" s="15"/>
    </row>
    <row r="78" spans="1:15" ht="31.5" x14ac:dyDescent="0.25">
      <c r="A78" s="26" t="s">
        <v>103</v>
      </c>
      <c r="B78" s="24" t="s">
        <v>141</v>
      </c>
      <c r="C78" s="25" t="s">
        <v>142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4" t="s">
        <v>2108</v>
      </c>
      <c r="O78" s="15"/>
    </row>
    <row r="79" spans="1:15" ht="31.5" x14ac:dyDescent="0.25">
      <c r="A79" s="26" t="s">
        <v>103</v>
      </c>
      <c r="B79" s="24" t="s">
        <v>143</v>
      </c>
      <c r="C79" s="25" t="s">
        <v>144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4" t="s">
        <v>2108</v>
      </c>
      <c r="O79" s="15"/>
    </row>
    <row r="80" spans="1:15" ht="31.5" x14ac:dyDescent="0.25">
      <c r="A80" s="26" t="s">
        <v>103</v>
      </c>
      <c r="B80" s="24" t="s">
        <v>145</v>
      </c>
      <c r="C80" s="25" t="s">
        <v>146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4" t="s">
        <v>2108</v>
      </c>
      <c r="O80" s="15"/>
    </row>
    <row r="81" spans="1:15" ht="31.5" x14ac:dyDescent="0.25">
      <c r="A81" s="26" t="s">
        <v>103</v>
      </c>
      <c r="B81" s="24" t="s">
        <v>147</v>
      </c>
      <c r="C81" s="25" t="s">
        <v>148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4" t="s">
        <v>2108</v>
      </c>
      <c r="O81" s="15"/>
    </row>
    <row r="82" spans="1:15" ht="31.5" x14ac:dyDescent="0.25">
      <c r="A82" s="26" t="s">
        <v>103</v>
      </c>
      <c r="B82" s="24" t="s">
        <v>149</v>
      </c>
      <c r="C82" s="25" t="s">
        <v>150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4" t="s">
        <v>2108</v>
      </c>
      <c r="O82" s="15"/>
    </row>
    <row r="83" spans="1:15" ht="31.5" x14ac:dyDescent="0.25">
      <c r="A83" s="26" t="s">
        <v>103</v>
      </c>
      <c r="B83" s="24" t="s">
        <v>151</v>
      </c>
      <c r="C83" s="25" t="s">
        <v>152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4" t="s">
        <v>2108</v>
      </c>
      <c r="O83" s="15"/>
    </row>
    <row r="84" spans="1:15" ht="31.5" x14ac:dyDescent="0.25">
      <c r="A84" s="26" t="s">
        <v>103</v>
      </c>
      <c r="B84" s="24" t="s">
        <v>153</v>
      </c>
      <c r="C84" s="25" t="s">
        <v>154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4" t="s">
        <v>2108</v>
      </c>
      <c r="O84" s="15"/>
    </row>
    <row r="85" spans="1:15" ht="31.5" x14ac:dyDescent="0.25">
      <c r="A85" s="26" t="s">
        <v>103</v>
      </c>
      <c r="B85" s="24" t="s">
        <v>155</v>
      </c>
      <c r="C85" s="25" t="s">
        <v>156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4" t="s">
        <v>2108</v>
      </c>
      <c r="O85" s="15"/>
    </row>
    <row r="86" spans="1:15" ht="31.5" x14ac:dyDescent="0.25">
      <c r="A86" s="26" t="s">
        <v>103</v>
      </c>
      <c r="B86" s="24" t="s">
        <v>157</v>
      </c>
      <c r="C86" s="25" t="s">
        <v>158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4" t="s">
        <v>2108</v>
      </c>
      <c r="O86" s="15"/>
    </row>
    <row r="87" spans="1:15" ht="31.5" x14ac:dyDescent="0.25">
      <c r="A87" s="26" t="s">
        <v>103</v>
      </c>
      <c r="B87" s="24" t="s">
        <v>159</v>
      </c>
      <c r="C87" s="25" t="s">
        <v>160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4" t="s">
        <v>2108</v>
      </c>
      <c r="O87" s="15"/>
    </row>
    <row r="88" spans="1:15" ht="31.5" x14ac:dyDescent="0.25">
      <c r="A88" s="26" t="s">
        <v>103</v>
      </c>
      <c r="B88" s="24" t="s">
        <v>161</v>
      </c>
      <c r="C88" s="25" t="s">
        <v>162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4" t="s">
        <v>2108</v>
      </c>
      <c r="O88" s="15"/>
    </row>
    <row r="89" spans="1:15" ht="31.5" x14ac:dyDescent="0.25">
      <c r="A89" s="26" t="s">
        <v>103</v>
      </c>
      <c r="B89" s="24" t="s">
        <v>163</v>
      </c>
      <c r="C89" s="25" t="s">
        <v>164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4" t="s">
        <v>2108</v>
      </c>
      <c r="O89" s="15"/>
    </row>
    <row r="90" spans="1:15" ht="31.5" x14ac:dyDescent="0.25">
      <c r="A90" s="26" t="s">
        <v>103</v>
      </c>
      <c r="B90" s="24" t="s">
        <v>165</v>
      </c>
      <c r="C90" s="25" t="s">
        <v>166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4" t="s">
        <v>2108</v>
      </c>
      <c r="O90" s="15"/>
    </row>
    <row r="91" spans="1:15" ht="31.5" x14ac:dyDescent="0.25">
      <c r="A91" s="26" t="s">
        <v>103</v>
      </c>
      <c r="B91" s="24" t="s">
        <v>167</v>
      </c>
      <c r="C91" s="25" t="s">
        <v>168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4" t="s">
        <v>2108</v>
      </c>
      <c r="O91" s="15"/>
    </row>
    <row r="92" spans="1:15" ht="31.5" x14ac:dyDescent="0.25">
      <c r="A92" s="26" t="s">
        <v>103</v>
      </c>
      <c r="B92" s="24" t="s">
        <v>169</v>
      </c>
      <c r="C92" s="25" t="s">
        <v>170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4" t="s">
        <v>2108</v>
      </c>
      <c r="O92" s="15"/>
    </row>
    <row r="93" spans="1:15" ht="31.5" x14ac:dyDescent="0.25">
      <c r="A93" s="26" t="s">
        <v>103</v>
      </c>
      <c r="B93" s="24" t="s">
        <v>171</v>
      </c>
      <c r="C93" s="25" t="s">
        <v>172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4" t="s">
        <v>2108</v>
      </c>
      <c r="O93" s="15"/>
    </row>
    <row r="94" spans="1:15" ht="31.5" x14ac:dyDescent="0.25">
      <c r="A94" s="26" t="s">
        <v>103</v>
      </c>
      <c r="B94" s="24" t="s">
        <v>173</v>
      </c>
      <c r="C94" s="25" t="s">
        <v>174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4" t="s">
        <v>2108</v>
      </c>
      <c r="O94" s="15"/>
    </row>
    <row r="95" spans="1:15" ht="31.5" x14ac:dyDescent="0.25">
      <c r="A95" s="26" t="s">
        <v>103</v>
      </c>
      <c r="B95" s="24" t="s">
        <v>175</v>
      </c>
      <c r="C95" s="25" t="s">
        <v>176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4" t="s">
        <v>2108</v>
      </c>
      <c r="O95" s="15"/>
    </row>
    <row r="96" spans="1:15" ht="31.5" x14ac:dyDescent="0.25">
      <c r="A96" s="26" t="s">
        <v>103</v>
      </c>
      <c r="B96" s="24" t="s">
        <v>177</v>
      </c>
      <c r="C96" s="25" t="s">
        <v>178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4" t="s">
        <v>2108</v>
      </c>
      <c r="O96" s="15"/>
    </row>
    <row r="97" spans="1:15" ht="31.5" x14ac:dyDescent="0.25">
      <c r="A97" s="26" t="s">
        <v>103</v>
      </c>
      <c r="B97" s="24" t="s">
        <v>179</v>
      </c>
      <c r="C97" s="25" t="s">
        <v>180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4" t="s">
        <v>2108</v>
      </c>
      <c r="O97" s="15"/>
    </row>
    <row r="98" spans="1:15" x14ac:dyDescent="0.25">
      <c r="A98" s="26" t="s">
        <v>103</v>
      </c>
      <c r="B98" s="24" t="s">
        <v>181</v>
      </c>
      <c r="C98" s="25" t="s">
        <v>182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4" t="s">
        <v>2108</v>
      </c>
      <c r="O98" s="15"/>
    </row>
    <row r="99" spans="1:15" ht="31.5" x14ac:dyDescent="0.25">
      <c r="A99" s="26" t="s">
        <v>103</v>
      </c>
      <c r="B99" s="24" t="s">
        <v>183</v>
      </c>
      <c r="C99" s="25" t="s">
        <v>184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4" t="s">
        <v>2108</v>
      </c>
      <c r="O99" s="15"/>
    </row>
    <row r="100" spans="1:15" ht="31.5" x14ac:dyDescent="0.25">
      <c r="A100" s="26" t="s">
        <v>103</v>
      </c>
      <c r="B100" s="24" t="s">
        <v>185</v>
      </c>
      <c r="C100" s="25" t="s">
        <v>186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4" t="s">
        <v>2108</v>
      </c>
      <c r="O100" s="15"/>
    </row>
    <row r="101" spans="1:15" ht="31.5" x14ac:dyDescent="0.25">
      <c r="A101" s="26" t="s">
        <v>103</v>
      </c>
      <c r="B101" s="24" t="s">
        <v>187</v>
      </c>
      <c r="C101" s="25" t="s">
        <v>188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4" t="s">
        <v>2108</v>
      </c>
      <c r="O101" s="15"/>
    </row>
    <row r="102" spans="1:15" ht="31.5" x14ac:dyDescent="0.25">
      <c r="A102" s="26" t="s">
        <v>103</v>
      </c>
      <c r="B102" s="24" t="s">
        <v>189</v>
      </c>
      <c r="C102" s="25" t="s">
        <v>190</v>
      </c>
      <c r="D102" s="23">
        <v>5.7000000000000002E-2</v>
      </c>
      <c r="E102" s="23">
        <v>0</v>
      </c>
      <c r="F102" s="23">
        <v>0</v>
      </c>
      <c r="G102" s="23">
        <v>0</v>
      </c>
      <c r="H102" s="23">
        <v>0</v>
      </c>
      <c r="I102" s="23">
        <v>1.7585906003000001E-4</v>
      </c>
      <c r="J102" s="23">
        <v>0</v>
      </c>
      <c r="K102" s="23">
        <v>0</v>
      </c>
      <c r="L102" s="23">
        <v>0</v>
      </c>
      <c r="M102" s="23">
        <v>0</v>
      </c>
      <c r="N102" s="24" t="s">
        <v>2108</v>
      </c>
      <c r="O102" s="15"/>
    </row>
    <row r="103" spans="1:15" ht="31.5" x14ac:dyDescent="0.25">
      <c r="A103" s="26" t="s">
        <v>103</v>
      </c>
      <c r="B103" s="24" t="s">
        <v>191</v>
      </c>
      <c r="C103" s="25" t="s">
        <v>192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4" t="s">
        <v>2108</v>
      </c>
      <c r="O103" s="15"/>
    </row>
    <row r="104" spans="1:15" ht="47.25" x14ac:dyDescent="0.25">
      <c r="A104" s="26" t="s">
        <v>103</v>
      </c>
      <c r="B104" s="24" t="s">
        <v>193</v>
      </c>
      <c r="C104" s="25" t="s">
        <v>194</v>
      </c>
      <c r="D104" s="23">
        <v>5.7000000000000002E-2</v>
      </c>
      <c r="E104" s="23">
        <v>0</v>
      </c>
      <c r="F104" s="23">
        <v>0</v>
      </c>
      <c r="G104" s="23">
        <v>0</v>
      </c>
      <c r="H104" s="23">
        <v>0</v>
      </c>
      <c r="I104" s="23">
        <v>1.7585906003000001E-4</v>
      </c>
      <c r="J104" s="23">
        <v>0</v>
      </c>
      <c r="K104" s="23">
        <v>0</v>
      </c>
      <c r="L104" s="23">
        <v>0</v>
      </c>
      <c r="M104" s="23">
        <v>0</v>
      </c>
      <c r="N104" s="24" t="s">
        <v>2108</v>
      </c>
      <c r="O104" s="15"/>
    </row>
    <row r="105" spans="1:15" ht="31.5" x14ac:dyDescent="0.25">
      <c r="A105" s="26" t="s">
        <v>103</v>
      </c>
      <c r="B105" s="24" t="s">
        <v>195</v>
      </c>
      <c r="C105" s="25" t="s">
        <v>196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4" t="s">
        <v>2108</v>
      </c>
      <c r="O105" s="15"/>
    </row>
    <row r="106" spans="1:15" ht="31.5" x14ac:dyDescent="0.25">
      <c r="A106" s="26" t="s">
        <v>103</v>
      </c>
      <c r="B106" s="24" t="s">
        <v>197</v>
      </c>
      <c r="C106" s="25" t="s">
        <v>198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4" t="s">
        <v>2108</v>
      </c>
      <c r="O106" s="15"/>
    </row>
    <row r="107" spans="1:15" ht="47.25" x14ac:dyDescent="0.25">
      <c r="A107" s="26" t="s">
        <v>103</v>
      </c>
      <c r="B107" s="24" t="s">
        <v>199</v>
      </c>
      <c r="C107" s="25" t="s">
        <v>200</v>
      </c>
      <c r="D107" s="23">
        <v>5.7000000000000002E-2</v>
      </c>
      <c r="E107" s="23">
        <v>0</v>
      </c>
      <c r="F107" s="23">
        <v>0</v>
      </c>
      <c r="G107" s="23">
        <v>0</v>
      </c>
      <c r="H107" s="23">
        <v>0</v>
      </c>
      <c r="I107" s="23">
        <v>1.7585906003000001E-4</v>
      </c>
      <c r="J107" s="23">
        <v>0</v>
      </c>
      <c r="K107" s="23">
        <v>0</v>
      </c>
      <c r="L107" s="23">
        <v>0</v>
      </c>
      <c r="M107" s="23">
        <v>0</v>
      </c>
      <c r="N107" s="24" t="s">
        <v>2108</v>
      </c>
      <c r="O107" s="15"/>
    </row>
    <row r="108" spans="1:15" ht="47.25" x14ac:dyDescent="0.25">
      <c r="A108" s="26" t="s">
        <v>103</v>
      </c>
      <c r="B108" s="24" t="s">
        <v>201</v>
      </c>
      <c r="C108" s="25" t="s">
        <v>202</v>
      </c>
      <c r="D108" s="23">
        <v>5.7000000000000002E-2</v>
      </c>
      <c r="E108" s="23">
        <v>0</v>
      </c>
      <c r="F108" s="23">
        <v>0</v>
      </c>
      <c r="G108" s="23">
        <v>0</v>
      </c>
      <c r="H108" s="23">
        <v>0</v>
      </c>
      <c r="I108" s="23">
        <v>1.7585906003000001E-4</v>
      </c>
      <c r="J108" s="23">
        <v>0</v>
      </c>
      <c r="K108" s="23">
        <v>0</v>
      </c>
      <c r="L108" s="23">
        <v>0</v>
      </c>
      <c r="M108" s="23">
        <v>0</v>
      </c>
      <c r="N108" s="24" t="s">
        <v>2108</v>
      </c>
      <c r="O108" s="15"/>
    </row>
    <row r="109" spans="1:15" ht="47.25" x14ac:dyDescent="0.25">
      <c r="A109" s="26" t="s">
        <v>103</v>
      </c>
      <c r="B109" s="24" t="s">
        <v>203</v>
      </c>
      <c r="C109" s="25" t="s">
        <v>204</v>
      </c>
      <c r="D109" s="23">
        <v>0.39700000000000002</v>
      </c>
      <c r="E109" s="23">
        <v>0</v>
      </c>
      <c r="F109" s="23">
        <v>0</v>
      </c>
      <c r="G109" s="23">
        <v>0</v>
      </c>
      <c r="H109" s="23">
        <v>0</v>
      </c>
      <c r="I109" s="23">
        <v>1.2248429268700001E-3</v>
      </c>
      <c r="J109" s="23">
        <v>0</v>
      </c>
      <c r="K109" s="23">
        <v>0</v>
      </c>
      <c r="L109" s="23">
        <v>0</v>
      </c>
      <c r="M109" s="23">
        <v>0</v>
      </c>
      <c r="N109" s="24" t="s">
        <v>2108</v>
      </c>
      <c r="O109" s="15"/>
    </row>
    <row r="110" spans="1:15" ht="31.5" x14ac:dyDescent="0.25">
      <c r="A110" s="26" t="s">
        <v>103</v>
      </c>
      <c r="B110" s="24" t="s">
        <v>205</v>
      </c>
      <c r="C110" s="25" t="s">
        <v>206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4" t="s">
        <v>2108</v>
      </c>
      <c r="O110" s="15"/>
    </row>
    <row r="111" spans="1:15" ht="31.5" x14ac:dyDescent="0.25">
      <c r="A111" s="26" t="s">
        <v>103</v>
      </c>
      <c r="B111" s="24" t="s">
        <v>207</v>
      </c>
      <c r="C111" s="25" t="s">
        <v>208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4" t="s">
        <v>2108</v>
      </c>
      <c r="O111" s="15"/>
    </row>
    <row r="112" spans="1:15" ht="31.5" x14ac:dyDescent="0.25">
      <c r="A112" s="26" t="s">
        <v>103</v>
      </c>
      <c r="B112" s="24" t="s">
        <v>209</v>
      </c>
      <c r="C112" s="25" t="s">
        <v>210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4" t="s">
        <v>2108</v>
      </c>
      <c r="O112" s="15"/>
    </row>
    <row r="113" spans="1:15" ht="31.5" x14ac:dyDescent="0.25">
      <c r="A113" s="26" t="s">
        <v>103</v>
      </c>
      <c r="B113" s="24" t="s">
        <v>211</v>
      </c>
      <c r="C113" s="25" t="s">
        <v>212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4" t="s">
        <v>2108</v>
      </c>
      <c r="O113" s="15"/>
    </row>
    <row r="114" spans="1:15" ht="31.5" x14ac:dyDescent="0.25">
      <c r="A114" s="26" t="s">
        <v>103</v>
      </c>
      <c r="B114" s="24" t="s">
        <v>213</v>
      </c>
      <c r="C114" s="25" t="s">
        <v>214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4" t="s">
        <v>2108</v>
      </c>
      <c r="O114" s="15"/>
    </row>
    <row r="115" spans="1:15" ht="47.25" x14ac:dyDescent="0.25">
      <c r="A115" s="26" t="s">
        <v>103</v>
      </c>
      <c r="B115" s="24" t="s">
        <v>215</v>
      </c>
      <c r="C115" s="25" t="s">
        <v>216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4" t="s">
        <v>2108</v>
      </c>
      <c r="O115" s="15"/>
    </row>
    <row r="116" spans="1:15" ht="47.25" x14ac:dyDescent="0.25">
      <c r="A116" s="26" t="s">
        <v>103</v>
      </c>
      <c r="B116" s="24" t="s">
        <v>217</v>
      </c>
      <c r="C116" s="25" t="s">
        <v>218</v>
      </c>
      <c r="D116" s="23">
        <v>5.7000000000000002E-2</v>
      </c>
      <c r="E116" s="23">
        <v>0</v>
      </c>
      <c r="F116" s="23">
        <v>0</v>
      </c>
      <c r="G116" s="23">
        <v>0</v>
      </c>
      <c r="H116" s="23">
        <v>0</v>
      </c>
      <c r="I116" s="23">
        <v>1.7585906003000001E-4</v>
      </c>
      <c r="J116" s="23">
        <v>0</v>
      </c>
      <c r="K116" s="23">
        <v>0</v>
      </c>
      <c r="L116" s="23">
        <v>0</v>
      </c>
      <c r="M116" s="23">
        <v>0</v>
      </c>
      <c r="N116" s="24" t="s">
        <v>2108</v>
      </c>
      <c r="O116" s="15"/>
    </row>
    <row r="117" spans="1:15" ht="31.5" x14ac:dyDescent="0.25">
      <c r="A117" s="26" t="s">
        <v>103</v>
      </c>
      <c r="B117" s="24" t="s">
        <v>219</v>
      </c>
      <c r="C117" s="25" t="s">
        <v>220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4" t="s">
        <v>2108</v>
      </c>
      <c r="O117" s="15"/>
    </row>
    <row r="118" spans="1:15" ht="31.5" x14ac:dyDescent="0.25">
      <c r="A118" s="26" t="s">
        <v>103</v>
      </c>
      <c r="B118" s="24" t="s">
        <v>221</v>
      </c>
      <c r="C118" s="25" t="s">
        <v>222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4" t="s">
        <v>2108</v>
      </c>
      <c r="O118" s="15"/>
    </row>
    <row r="119" spans="1:15" ht="47.25" x14ac:dyDescent="0.25">
      <c r="A119" s="26" t="s">
        <v>103</v>
      </c>
      <c r="B119" s="24" t="s">
        <v>223</v>
      </c>
      <c r="C119" s="25" t="s">
        <v>224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4" t="s">
        <v>2108</v>
      </c>
      <c r="O119" s="15"/>
    </row>
    <row r="120" spans="1:15" ht="31.5" x14ac:dyDescent="0.25">
      <c r="A120" s="26" t="s">
        <v>103</v>
      </c>
      <c r="B120" s="24" t="s">
        <v>225</v>
      </c>
      <c r="C120" s="25" t="s">
        <v>226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4" t="s">
        <v>2108</v>
      </c>
      <c r="O120" s="15"/>
    </row>
    <row r="121" spans="1:15" ht="31.5" x14ac:dyDescent="0.25">
      <c r="A121" s="26" t="s">
        <v>103</v>
      </c>
      <c r="B121" s="24" t="s">
        <v>227</v>
      </c>
      <c r="C121" s="25" t="s">
        <v>228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4" t="s">
        <v>2108</v>
      </c>
      <c r="O121" s="15"/>
    </row>
    <row r="122" spans="1:15" ht="31.5" x14ac:dyDescent="0.25">
      <c r="A122" s="26" t="s">
        <v>103</v>
      </c>
      <c r="B122" s="24" t="s">
        <v>229</v>
      </c>
      <c r="C122" s="25" t="s">
        <v>230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4" t="s">
        <v>2108</v>
      </c>
      <c r="O122" s="15"/>
    </row>
    <row r="123" spans="1:15" ht="47.25" x14ac:dyDescent="0.25">
      <c r="A123" s="26" t="s">
        <v>103</v>
      </c>
      <c r="B123" s="24" t="s">
        <v>231</v>
      </c>
      <c r="C123" s="25" t="s">
        <v>232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4" t="s">
        <v>2108</v>
      </c>
      <c r="O123" s="15"/>
    </row>
    <row r="124" spans="1:15" ht="31.5" x14ac:dyDescent="0.25">
      <c r="A124" s="26" t="s">
        <v>103</v>
      </c>
      <c r="B124" s="24" t="s">
        <v>233</v>
      </c>
      <c r="C124" s="25" t="s">
        <v>234</v>
      </c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4" t="s">
        <v>2108</v>
      </c>
      <c r="O124" s="15"/>
    </row>
    <row r="125" spans="1:15" ht="31.5" x14ac:dyDescent="0.25">
      <c r="A125" s="26" t="s">
        <v>103</v>
      </c>
      <c r="B125" s="24" t="s">
        <v>235</v>
      </c>
      <c r="C125" s="25" t="s">
        <v>236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4" t="s">
        <v>2108</v>
      </c>
      <c r="O125" s="15"/>
    </row>
    <row r="126" spans="1:15" ht="47.25" x14ac:dyDescent="0.25">
      <c r="A126" s="26" t="s">
        <v>103</v>
      </c>
      <c r="B126" s="24" t="s">
        <v>237</v>
      </c>
      <c r="C126" s="25" t="s">
        <v>238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4" t="s">
        <v>2108</v>
      </c>
      <c r="O126" s="15"/>
    </row>
    <row r="127" spans="1:15" ht="47.25" x14ac:dyDescent="0.25">
      <c r="A127" s="26" t="s">
        <v>103</v>
      </c>
      <c r="B127" s="24" t="s">
        <v>239</v>
      </c>
      <c r="C127" s="25" t="s">
        <v>240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4" t="s">
        <v>2108</v>
      </c>
      <c r="O127" s="15"/>
    </row>
    <row r="128" spans="1:15" ht="31.5" x14ac:dyDescent="0.25">
      <c r="A128" s="26" t="s">
        <v>103</v>
      </c>
      <c r="B128" s="24" t="s">
        <v>241</v>
      </c>
      <c r="C128" s="25" t="s">
        <v>242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4" t="s">
        <v>2108</v>
      </c>
      <c r="O128" s="15"/>
    </row>
    <row r="129" spans="1:15" ht="47.25" x14ac:dyDescent="0.25">
      <c r="A129" s="26" t="s">
        <v>103</v>
      </c>
      <c r="B129" s="24" t="s">
        <v>243</v>
      </c>
      <c r="C129" s="25" t="s">
        <v>244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4" t="s">
        <v>2108</v>
      </c>
      <c r="O129" s="15"/>
    </row>
    <row r="130" spans="1:15" ht="47.25" x14ac:dyDescent="0.25">
      <c r="A130" s="26" t="s">
        <v>103</v>
      </c>
      <c r="B130" s="24" t="s">
        <v>245</v>
      </c>
      <c r="C130" s="25" t="s">
        <v>246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4" t="s">
        <v>2108</v>
      </c>
      <c r="O130" s="15"/>
    </row>
    <row r="131" spans="1:15" ht="31.5" x14ac:dyDescent="0.25">
      <c r="A131" s="26" t="s">
        <v>103</v>
      </c>
      <c r="B131" s="24" t="s">
        <v>247</v>
      </c>
      <c r="C131" s="25" t="s">
        <v>248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4" t="s">
        <v>2108</v>
      </c>
      <c r="O131" s="15"/>
    </row>
    <row r="132" spans="1:15" ht="31.5" x14ac:dyDescent="0.25">
      <c r="A132" s="26" t="s">
        <v>103</v>
      </c>
      <c r="B132" s="24" t="s">
        <v>249</v>
      </c>
      <c r="C132" s="25" t="s">
        <v>250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4" t="s">
        <v>2108</v>
      </c>
      <c r="O132" s="15"/>
    </row>
    <row r="133" spans="1:15" ht="31.5" x14ac:dyDescent="0.25">
      <c r="A133" s="26" t="s">
        <v>103</v>
      </c>
      <c r="B133" s="24" t="s">
        <v>251</v>
      </c>
      <c r="C133" s="25" t="s">
        <v>252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4" t="s">
        <v>2108</v>
      </c>
      <c r="O133" s="15"/>
    </row>
    <row r="134" spans="1:15" ht="31.5" x14ac:dyDescent="0.25">
      <c r="A134" s="26" t="s">
        <v>103</v>
      </c>
      <c r="B134" s="24" t="s">
        <v>253</v>
      </c>
      <c r="C134" s="25" t="s">
        <v>254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4" t="s">
        <v>2108</v>
      </c>
      <c r="O134" s="15"/>
    </row>
    <row r="135" spans="1:15" ht="31.5" x14ac:dyDescent="0.25">
      <c r="A135" s="26" t="s">
        <v>103</v>
      </c>
      <c r="B135" s="24" t="s">
        <v>255</v>
      </c>
      <c r="C135" s="25" t="s">
        <v>256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4" t="s">
        <v>2108</v>
      </c>
      <c r="O135" s="15"/>
    </row>
    <row r="136" spans="1:15" ht="31.5" x14ac:dyDescent="0.25">
      <c r="A136" s="26" t="s">
        <v>103</v>
      </c>
      <c r="B136" s="24" t="s">
        <v>257</v>
      </c>
      <c r="C136" s="25" t="s">
        <v>258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4" t="s">
        <v>2108</v>
      </c>
      <c r="O136" s="15"/>
    </row>
    <row r="137" spans="1:15" ht="31.5" x14ac:dyDescent="0.25">
      <c r="A137" s="26" t="s">
        <v>103</v>
      </c>
      <c r="B137" s="24" t="s">
        <v>259</v>
      </c>
      <c r="C137" s="25" t="s">
        <v>260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4" t="s">
        <v>2108</v>
      </c>
      <c r="O137" s="15"/>
    </row>
    <row r="138" spans="1:15" ht="31.5" x14ac:dyDescent="0.25">
      <c r="A138" s="26" t="s">
        <v>103</v>
      </c>
      <c r="B138" s="24" t="s">
        <v>261</v>
      </c>
      <c r="C138" s="25" t="s">
        <v>262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4" t="s">
        <v>2108</v>
      </c>
      <c r="O138" s="15"/>
    </row>
    <row r="139" spans="1:15" ht="31.5" x14ac:dyDescent="0.25">
      <c r="A139" s="26" t="s">
        <v>103</v>
      </c>
      <c r="B139" s="24" t="s">
        <v>263</v>
      </c>
      <c r="C139" s="25" t="s">
        <v>264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4" t="s">
        <v>2108</v>
      </c>
      <c r="O139" s="15"/>
    </row>
    <row r="140" spans="1:15" ht="31.5" x14ac:dyDescent="0.25">
      <c r="A140" s="26" t="s">
        <v>103</v>
      </c>
      <c r="B140" s="24" t="s">
        <v>265</v>
      </c>
      <c r="C140" s="25" t="s">
        <v>266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4" t="s">
        <v>2108</v>
      </c>
      <c r="O140" s="15"/>
    </row>
    <row r="141" spans="1:15" ht="31.5" x14ac:dyDescent="0.25">
      <c r="A141" s="26" t="s">
        <v>103</v>
      </c>
      <c r="B141" s="24" t="s">
        <v>267</v>
      </c>
      <c r="C141" s="25" t="s">
        <v>268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4" t="s">
        <v>2108</v>
      </c>
      <c r="O141" s="15"/>
    </row>
    <row r="142" spans="1:15" ht="31.5" x14ac:dyDescent="0.25">
      <c r="A142" s="26" t="s">
        <v>103</v>
      </c>
      <c r="B142" s="24" t="s">
        <v>269</v>
      </c>
      <c r="C142" s="25" t="s">
        <v>270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4" t="s">
        <v>2108</v>
      </c>
      <c r="O142" s="15"/>
    </row>
    <row r="143" spans="1:15" ht="31.5" x14ac:dyDescent="0.25">
      <c r="A143" s="26" t="s">
        <v>103</v>
      </c>
      <c r="B143" s="24" t="s">
        <v>271</v>
      </c>
      <c r="C143" s="25" t="s">
        <v>272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4" t="s">
        <v>2108</v>
      </c>
      <c r="O143" s="15"/>
    </row>
    <row r="144" spans="1:15" ht="31.5" x14ac:dyDescent="0.25">
      <c r="A144" s="26" t="s">
        <v>103</v>
      </c>
      <c r="B144" s="24" t="s">
        <v>273</v>
      </c>
      <c r="C144" s="25" t="s">
        <v>274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4" t="s">
        <v>2108</v>
      </c>
      <c r="O144" s="15"/>
    </row>
    <row r="145" spans="1:15" ht="31.5" x14ac:dyDescent="0.25">
      <c r="A145" s="26" t="s">
        <v>103</v>
      </c>
      <c r="B145" s="24" t="s">
        <v>275</v>
      </c>
      <c r="C145" s="25" t="s">
        <v>276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4" t="s">
        <v>2108</v>
      </c>
      <c r="O145" s="15"/>
    </row>
    <row r="146" spans="1:15" ht="31.5" x14ac:dyDescent="0.25">
      <c r="A146" s="26" t="s">
        <v>103</v>
      </c>
      <c r="B146" s="24" t="s">
        <v>277</v>
      </c>
      <c r="C146" s="25" t="s">
        <v>278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4" t="s">
        <v>2108</v>
      </c>
      <c r="O146" s="15"/>
    </row>
    <row r="147" spans="1:15" ht="31.5" x14ac:dyDescent="0.25">
      <c r="A147" s="26" t="s">
        <v>103</v>
      </c>
      <c r="B147" s="24" t="s">
        <v>279</v>
      </c>
      <c r="C147" s="25" t="s">
        <v>280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4" t="s">
        <v>2108</v>
      </c>
      <c r="O147" s="15"/>
    </row>
    <row r="148" spans="1:15" ht="31.5" x14ac:dyDescent="0.25">
      <c r="A148" s="26" t="s">
        <v>103</v>
      </c>
      <c r="B148" s="24" t="s">
        <v>281</v>
      </c>
      <c r="C148" s="25" t="s">
        <v>282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4" t="s">
        <v>2108</v>
      </c>
      <c r="O148" s="15"/>
    </row>
    <row r="149" spans="1:15" ht="31.5" x14ac:dyDescent="0.25">
      <c r="A149" s="26" t="s">
        <v>103</v>
      </c>
      <c r="B149" s="24" t="s">
        <v>283</v>
      </c>
      <c r="C149" s="25" t="s">
        <v>284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4" t="s">
        <v>2108</v>
      </c>
      <c r="O149" s="15"/>
    </row>
    <row r="150" spans="1:15" ht="31.5" x14ac:dyDescent="0.25">
      <c r="A150" s="26" t="s">
        <v>103</v>
      </c>
      <c r="B150" s="24" t="s">
        <v>285</v>
      </c>
      <c r="C150" s="25" t="s">
        <v>286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4" t="s">
        <v>2108</v>
      </c>
      <c r="O150" s="15"/>
    </row>
    <row r="151" spans="1:15" ht="31.5" x14ac:dyDescent="0.25">
      <c r="A151" s="26" t="s">
        <v>103</v>
      </c>
      <c r="B151" s="24" t="s">
        <v>287</v>
      </c>
      <c r="C151" s="25" t="s">
        <v>288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4" t="s">
        <v>2108</v>
      </c>
      <c r="O151" s="15"/>
    </row>
    <row r="152" spans="1:15" ht="31.5" x14ac:dyDescent="0.25">
      <c r="A152" s="26" t="s">
        <v>103</v>
      </c>
      <c r="B152" s="24" t="s">
        <v>289</v>
      </c>
      <c r="C152" s="25" t="s">
        <v>290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4" t="s">
        <v>2108</v>
      </c>
      <c r="O152" s="15"/>
    </row>
    <row r="153" spans="1:15" ht="31.5" x14ac:dyDescent="0.25">
      <c r="A153" s="26" t="s">
        <v>103</v>
      </c>
      <c r="B153" s="24" t="s">
        <v>291</v>
      </c>
      <c r="C153" s="25" t="s">
        <v>292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4" t="s">
        <v>2108</v>
      </c>
      <c r="O153" s="15"/>
    </row>
    <row r="154" spans="1:15" ht="31.5" x14ac:dyDescent="0.25">
      <c r="A154" s="26" t="s">
        <v>103</v>
      </c>
      <c r="B154" s="24" t="s">
        <v>293</v>
      </c>
      <c r="C154" s="25" t="s">
        <v>294</v>
      </c>
      <c r="D154" s="23">
        <v>0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4" t="s">
        <v>2108</v>
      </c>
      <c r="O154" s="15"/>
    </row>
    <row r="155" spans="1:15" ht="31.5" x14ac:dyDescent="0.25">
      <c r="A155" s="26" t="s">
        <v>103</v>
      </c>
      <c r="B155" s="24" t="s">
        <v>295</v>
      </c>
      <c r="C155" s="25" t="s">
        <v>296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4" t="s">
        <v>2108</v>
      </c>
      <c r="O155" s="15"/>
    </row>
    <row r="156" spans="1:15" ht="31.5" x14ac:dyDescent="0.25">
      <c r="A156" s="26" t="s">
        <v>103</v>
      </c>
      <c r="B156" s="24" t="s">
        <v>297</v>
      </c>
      <c r="C156" s="25" t="s">
        <v>298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4" t="s">
        <v>2108</v>
      </c>
      <c r="O156" s="15"/>
    </row>
    <row r="157" spans="1:15" ht="31.5" x14ac:dyDescent="0.25">
      <c r="A157" s="26" t="s">
        <v>103</v>
      </c>
      <c r="B157" s="24" t="s">
        <v>299</v>
      </c>
      <c r="C157" s="25" t="s">
        <v>300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4" t="s">
        <v>2108</v>
      </c>
      <c r="O157" s="15"/>
    </row>
    <row r="158" spans="1:15" ht="31.5" x14ac:dyDescent="0.25">
      <c r="A158" s="26" t="s">
        <v>103</v>
      </c>
      <c r="B158" s="24" t="s">
        <v>301</v>
      </c>
      <c r="C158" s="25" t="s">
        <v>302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4" t="s">
        <v>2108</v>
      </c>
      <c r="O158" s="15"/>
    </row>
    <row r="159" spans="1:15" ht="31.5" x14ac:dyDescent="0.25">
      <c r="A159" s="26" t="s">
        <v>103</v>
      </c>
      <c r="B159" s="24" t="s">
        <v>303</v>
      </c>
      <c r="C159" s="25" t="s">
        <v>304</v>
      </c>
      <c r="D159" s="23">
        <v>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4" t="s">
        <v>2108</v>
      </c>
      <c r="O159" s="15"/>
    </row>
    <row r="160" spans="1:15" ht="31.5" x14ac:dyDescent="0.25">
      <c r="A160" s="26" t="s">
        <v>103</v>
      </c>
      <c r="B160" s="24" t="s">
        <v>305</v>
      </c>
      <c r="C160" s="25" t="s">
        <v>306</v>
      </c>
      <c r="D160" s="23">
        <v>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4" t="s">
        <v>2108</v>
      </c>
      <c r="O160" s="15"/>
    </row>
    <row r="161" spans="1:15" ht="47.25" x14ac:dyDescent="0.25">
      <c r="A161" s="26" t="s">
        <v>103</v>
      </c>
      <c r="B161" s="24" t="s">
        <v>307</v>
      </c>
      <c r="C161" s="25" t="s">
        <v>308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4" t="s">
        <v>2108</v>
      </c>
      <c r="O161" s="15"/>
    </row>
    <row r="162" spans="1:15" ht="31.5" x14ac:dyDescent="0.25">
      <c r="A162" s="26" t="s">
        <v>103</v>
      </c>
      <c r="B162" s="24" t="s">
        <v>309</v>
      </c>
      <c r="C162" s="25" t="s">
        <v>310</v>
      </c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4" t="s">
        <v>2108</v>
      </c>
      <c r="O162" s="15"/>
    </row>
    <row r="163" spans="1:15" ht="31.5" x14ac:dyDescent="0.25">
      <c r="A163" s="26" t="s">
        <v>103</v>
      </c>
      <c r="B163" s="24" t="s">
        <v>311</v>
      </c>
      <c r="C163" s="25" t="s">
        <v>312</v>
      </c>
      <c r="D163" s="23">
        <v>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4" t="s">
        <v>2108</v>
      </c>
      <c r="O163" s="15"/>
    </row>
    <row r="164" spans="1:15" ht="47.25" x14ac:dyDescent="0.25">
      <c r="A164" s="26" t="s">
        <v>103</v>
      </c>
      <c r="B164" s="24" t="s">
        <v>313</v>
      </c>
      <c r="C164" s="25" t="s">
        <v>314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4" t="s">
        <v>2108</v>
      </c>
      <c r="O164" s="15"/>
    </row>
    <row r="165" spans="1:15" ht="31.5" x14ac:dyDescent="0.25">
      <c r="A165" s="26" t="s">
        <v>103</v>
      </c>
      <c r="B165" s="24" t="s">
        <v>315</v>
      </c>
      <c r="C165" s="25" t="s">
        <v>316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4" t="s">
        <v>2108</v>
      </c>
      <c r="O165" s="15"/>
    </row>
    <row r="166" spans="1:15" ht="47.25" x14ac:dyDescent="0.25">
      <c r="A166" s="26" t="s">
        <v>103</v>
      </c>
      <c r="B166" s="24" t="s">
        <v>317</v>
      </c>
      <c r="C166" s="25" t="s">
        <v>318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4" t="s">
        <v>2108</v>
      </c>
      <c r="O166" s="15"/>
    </row>
    <row r="167" spans="1:15" ht="47.25" x14ac:dyDescent="0.25">
      <c r="A167" s="26" t="s">
        <v>103</v>
      </c>
      <c r="B167" s="24" t="s">
        <v>319</v>
      </c>
      <c r="C167" s="25" t="s">
        <v>320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4" t="s">
        <v>2108</v>
      </c>
      <c r="O167" s="15"/>
    </row>
    <row r="168" spans="1:15" ht="47.25" x14ac:dyDescent="0.25">
      <c r="A168" s="26" t="s">
        <v>103</v>
      </c>
      <c r="B168" s="24" t="s">
        <v>321</v>
      </c>
      <c r="C168" s="25" t="s">
        <v>322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4" t="s">
        <v>2108</v>
      </c>
      <c r="O168" s="15"/>
    </row>
    <row r="169" spans="1:15" ht="47.25" x14ac:dyDescent="0.25">
      <c r="A169" s="26" t="s">
        <v>103</v>
      </c>
      <c r="B169" s="24" t="s">
        <v>323</v>
      </c>
      <c r="C169" s="25" t="s">
        <v>324</v>
      </c>
      <c r="D169" s="23">
        <v>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4" t="s">
        <v>2108</v>
      </c>
      <c r="O169" s="15"/>
    </row>
    <row r="170" spans="1:15" ht="47.25" x14ac:dyDescent="0.25">
      <c r="A170" s="26" t="s">
        <v>103</v>
      </c>
      <c r="B170" s="24" t="s">
        <v>325</v>
      </c>
      <c r="C170" s="25" t="s">
        <v>326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4" t="s">
        <v>2108</v>
      </c>
      <c r="O170" s="15"/>
    </row>
    <row r="171" spans="1:15" ht="47.25" x14ac:dyDescent="0.25">
      <c r="A171" s="26" t="s">
        <v>103</v>
      </c>
      <c r="B171" s="24" t="s">
        <v>327</v>
      </c>
      <c r="C171" s="25" t="s">
        <v>328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4" t="s">
        <v>2108</v>
      </c>
      <c r="O171" s="15"/>
    </row>
    <row r="172" spans="1:15" ht="63" x14ac:dyDescent="0.25">
      <c r="A172" s="26" t="s">
        <v>103</v>
      </c>
      <c r="B172" s="24" t="s">
        <v>329</v>
      </c>
      <c r="C172" s="25" t="s">
        <v>330</v>
      </c>
      <c r="D172" s="23">
        <v>525.6</v>
      </c>
      <c r="E172" s="23">
        <v>0</v>
      </c>
      <c r="F172" s="23">
        <v>0</v>
      </c>
      <c r="G172" s="23">
        <v>0</v>
      </c>
      <c r="H172" s="23">
        <v>0</v>
      </c>
      <c r="I172" s="23">
        <v>1.6216056482803201</v>
      </c>
      <c r="J172" s="23">
        <v>0</v>
      </c>
      <c r="K172" s="23">
        <v>0</v>
      </c>
      <c r="L172" s="23">
        <v>0</v>
      </c>
      <c r="M172" s="23">
        <v>0</v>
      </c>
      <c r="N172" s="24" t="s">
        <v>2108</v>
      </c>
      <c r="O172" s="15"/>
    </row>
    <row r="173" spans="1:15" ht="63" x14ac:dyDescent="0.25">
      <c r="A173" s="26" t="s">
        <v>103</v>
      </c>
      <c r="B173" s="24" t="s">
        <v>331</v>
      </c>
      <c r="C173" s="25" t="s">
        <v>332</v>
      </c>
      <c r="D173" s="23">
        <v>1138.8</v>
      </c>
      <c r="E173" s="23">
        <v>0</v>
      </c>
      <c r="F173" s="23">
        <v>0</v>
      </c>
      <c r="G173" s="23">
        <v>0</v>
      </c>
      <c r="H173" s="23">
        <v>0</v>
      </c>
      <c r="I173" s="23">
        <v>3.5134789046073598</v>
      </c>
      <c r="J173" s="23">
        <v>0</v>
      </c>
      <c r="K173" s="23">
        <v>0</v>
      </c>
      <c r="L173" s="23">
        <v>0</v>
      </c>
      <c r="M173" s="23">
        <v>0</v>
      </c>
      <c r="N173" s="24" t="s">
        <v>2108</v>
      </c>
      <c r="O173" s="15"/>
    </row>
    <row r="174" spans="1:15" ht="47.25" x14ac:dyDescent="0.25">
      <c r="A174" s="26" t="s">
        <v>103</v>
      </c>
      <c r="B174" s="24" t="s">
        <v>333</v>
      </c>
      <c r="C174" s="25" t="s">
        <v>334</v>
      </c>
      <c r="D174" s="23">
        <v>525.6</v>
      </c>
      <c r="E174" s="23">
        <v>0</v>
      </c>
      <c r="F174" s="23">
        <v>0</v>
      </c>
      <c r="G174" s="23">
        <v>0</v>
      </c>
      <c r="H174" s="23">
        <v>0</v>
      </c>
      <c r="I174" s="23">
        <v>1.6216056482803201</v>
      </c>
      <c r="J174" s="23">
        <v>0</v>
      </c>
      <c r="K174" s="23">
        <v>0</v>
      </c>
      <c r="L174" s="23">
        <v>0</v>
      </c>
      <c r="M174" s="23">
        <v>0</v>
      </c>
      <c r="N174" s="24" t="s">
        <v>2108</v>
      </c>
      <c r="O174" s="15"/>
    </row>
    <row r="175" spans="1:15" ht="63" x14ac:dyDescent="0.25">
      <c r="A175" s="26" t="s">
        <v>103</v>
      </c>
      <c r="B175" s="24" t="s">
        <v>335</v>
      </c>
      <c r="C175" s="25" t="s">
        <v>336</v>
      </c>
      <c r="D175" s="23">
        <v>2365.1999999999998</v>
      </c>
      <c r="E175" s="23">
        <v>0</v>
      </c>
      <c r="F175" s="23">
        <v>0</v>
      </c>
      <c r="G175" s="23">
        <v>0</v>
      </c>
      <c r="H175" s="23">
        <v>0</v>
      </c>
      <c r="I175" s="23">
        <v>7.2972254172614397</v>
      </c>
      <c r="J175" s="23">
        <v>0</v>
      </c>
      <c r="K175" s="23">
        <v>0</v>
      </c>
      <c r="L175" s="23">
        <v>0</v>
      </c>
      <c r="M175" s="23">
        <v>0</v>
      </c>
      <c r="N175" s="24" t="s">
        <v>2108</v>
      </c>
      <c r="O175" s="15"/>
    </row>
    <row r="176" spans="1:15" ht="63" x14ac:dyDescent="0.25">
      <c r="A176" s="26" t="s">
        <v>103</v>
      </c>
      <c r="B176" s="24" t="s">
        <v>337</v>
      </c>
      <c r="C176" s="25" t="s">
        <v>338</v>
      </c>
      <c r="D176" s="23">
        <v>525.6</v>
      </c>
      <c r="E176" s="23">
        <v>0</v>
      </c>
      <c r="F176" s="23">
        <v>0</v>
      </c>
      <c r="G176" s="23">
        <v>0</v>
      </c>
      <c r="H176" s="23">
        <v>0</v>
      </c>
      <c r="I176" s="23">
        <v>1.6216056482803201</v>
      </c>
      <c r="J176" s="23">
        <v>0</v>
      </c>
      <c r="K176" s="23">
        <v>0</v>
      </c>
      <c r="L176" s="23">
        <v>0</v>
      </c>
      <c r="M176" s="23">
        <v>0</v>
      </c>
      <c r="N176" s="24" t="s">
        <v>2108</v>
      </c>
      <c r="O176" s="15"/>
    </row>
    <row r="177" spans="1:15" ht="31.5" x14ac:dyDescent="0.25">
      <c r="A177" s="26" t="s">
        <v>103</v>
      </c>
      <c r="B177" s="24" t="s">
        <v>339</v>
      </c>
      <c r="C177" s="25" t="s">
        <v>340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4" t="s">
        <v>2108</v>
      </c>
      <c r="O177" s="15"/>
    </row>
    <row r="178" spans="1:15" ht="31.5" x14ac:dyDescent="0.25">
      <c r="A178" s="26" t="s">
        <v>103</v>
      </c>
      <c r="B178" s="24" t="s">
        <v>341</v>
      </c>
      <c r="C178" s="25" t="s">
        <v>342</v>
      </c>
      <c r="D178" s="23">
        <v>0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4" t="s">
        <v>2108</v>
      </c>
      <c r="O178" s="15"/>
    </row>
    <row r="179" spans="1:15" ht="47.25" x14ac:dyDescent="0.25">
      <c r="A179" s="26" t="s">
        <v>103</v>
      </c>
      <c r="B179" s="24" t="s">
        <v>343</v>
      </c>
      <c r="C179" s="25" t="s">
        <v>344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4" t="s">
        <v>2108</v>
      </c>
      <c r="O179" s="15"/>
    </row>
    <row r="180" spans="1:15" ht="47.25" x14ac:dyDescent="0.25">
      <c r="A180" s="26" t="s">
        <v>103</v>
      </c>
      <c r="B180" s="24" t="s">
        <v>345</v>
      </c>
      <c r="C180" s="25" t="s">
        <v>346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4" t="s">
        <v>2108</v>
      </c>
      <c r="O180" s="15"/>
    </row>
    <row r="181" spans="1:15" ht="31.5" x14ac:dyDescent="0.25">
      <c r="A181" s="26" t="s">
        <v>103</v>
      </c>
      <c r="B181" s="24" t="s">
        <v>347</v>
      </c>
      <c r="C181" s="25" t="s">
        <v>348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4" t="s">
        <v>2108</v>
      </c>
      <c r="O181" s="15"/>
    </row>
    <row r="182" spans="1:15" ht="31.5" x14ac:dyDescent="0.25">
      <c r="A182" s="26" t="s">
        <v>103</v>
      </c>
      <c r="B182" s="24" t="s">
        <v>349</v>
      </c>
      <c r="C182" s="25" t="s">
        <v>350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4" t="s">
        <v>2108</v>
      </c>
      <c r="O182" s="15"/>
    </row>
    <row r="183" spans="1:15" ht="31.5" x14ac:dyDescent="0.25">
      <c r="A183" s="26" t="s">
        <v>103</v>
      </c>
      <c r="B183" s="24" t="s">
        <v>351</v>
      </c>
      <c r="C183" s="25" t="s">
        <v>352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4" t="s">
        <v>2108</v>
      </c>
      <c r="O183" s="15"/>
    </row>
    <row r="184" spans="1:15" ht="47.25" x14ac:dyDescent="0.25">
      <c r="A184" s="26" t="s">
        <v>103</v>
      </c>
      <c r="B184" s="24" t="s">
        <v>353</v>
      </c>
      <c r="C184" s="25" t="s">
        <v>354</v>
      </c>
      <c r="D184" s="23">
        <v>0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4" t="s">
        <v>2108</v>
      </c>
      <c r="O184" s="15"/>
    </row>
    <row r="185" spans="1:15" ht="31.5" x14ac:dyDescent="0.25">
      <c r="A185" s="26" t="s">
        <v>103</v>
      </c>
      <c r="B185" s="24" t="s">
        <v>355</v>
      </c>
      <c r="C185" s="25" t="s">
        <v>356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4" t="s">
        <v>2108</v>
      </c>
      <c r="O185" s="15"/>
    </row>
    <row r="186" spans="1:15" ht="31.5" x14ac:dyDescent="0.25">
      <c r="A186" s="26" t="s">
        <v>103</v>
      </c>
      <c r="B186" s="24" t="s">
        <v>357</v>
      </c>
      <c r="C186" s="25" t="s">
        <v>358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4" t="s">
        <v>2108</v>
      </c>
      <c r="O186" s="15"/>
    </row>
    <row r="187" spans="1:15" ht="31.5" x14ac:dyDescent="0.25">
      <c r="A187" s="26" t="s">
        <v>103</v>
      </c>
      <c r="B187" s="24" t="s">
        <v>359</v>
      </c>
      <c r="C187" s="25" t="s">
        <v>360</v>
      </c>
      <c r="D187" s="23">
        <v>0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4" t="s">
        <v>2108</v>
      </c>
      <c r="O187" s="15"/>
    </row>
    <row r="188" spans="1:15" ht="31.5" x14ac:dyDescent="0.25">
      <c r="A188" s="26" t="s">
        <v>103</v>
      </c>
      <c r="B188" s="24" t="s">
        <v>361</v>
      </c>
      <c r="C188" s="25" t="s">
        <v>362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4" t="s">
        <v>2108</v>
      </c>
      <c r="O188" s="15"/>
    </row>
    <row r="189" spans="1:15" ht="31.5" x14ac:dyDescent="0.25">
      <c r="A189" s="26" t="s">
        <v>103</v>
      </c>
      <c r="B189" s="24" t="s">
        <v>363</v>
      </c>
      <c r="C189" s="25" t="s">
        <v>364</v>
      </c>
      <c r="D189" s="23">
        <v>0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4" t="s">
        <v>2108</v>
      </c>
      <c r="O189" s="15"/>
    </row>
    <row r="190" spans="1:15" ht="31.5" x14ac:dyDescent="0.25">
      <c r="A190" s="26" t="s">
        <v>103</v>
      </c>
      <c r="B190" s="24" t="s">
        <v>365</v>
      </c>
      <c r="C190" s="25" t="s">
        <v>366</v>
      </c>
      <c r="D190" s="23">
        <v>0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4" t="s">
        <v>2108</v>
      </c>
      <c r="O190" s="15"/>
    </row>
    <row r="191" spans="1:15" ht="31.5" x14ac:dyDescent="0.25">
      <c r="A191" s="26" t="s">
        <v>103</v>
      </c>
      <c r="B191" s="24" t="s">
        <v>367</v>
      </c>
      <c r="C191" s="25" t="s">
        <v>368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4" t="s">
        <v>2108</v>
      </c>
      <c r="O191" s="15"/>
    </row>
    <row r="192" spans="1:15" ht="31.5" x14ac:dyDescent="0.25">
      <c r="A192" s="26" t="s">
        <v>103</v>
      </c>
      <c r="B192" s="24" t="s">
        <v>369</v>
      </c>
      <c r="C192" s="25" t="s">
        <v>370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4" t="s">
        <v>2108</v>
      </c>
      <c r="O192" s="15"/>
    </row>
    <row r="193" spans="1:15" ht="31.5" x14ac:dyDescent="0.25">
      <c r="A193" s="26" t="s">
        <v>103</v>
      </c>
      <c r="B193" s="24" t="s">
        <v>371</v>
      </c>
      <c r="C193" s="25" t="s">
        <v>372</v>
      </c>
      <c r="D193" s="23">
        <v>0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4" t="s">
        <v>2108</v>
      </c>
      <c r="O193" s="15"/>
    </row>
    <row r="194" spans="1:15" ht="47.25" x14ac:dyDescent="0.25">
      <c r="A194" s="26" t="s">
        <v>103</v>
      </c>
      <c r="B194" s="24" t="s">
        <v>373</v>
      </c>
      <c r="C194" s="25" t="s">
        <v>374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4" t="s">
        <v>2108</v>
      </c>
      <c r="O194" s="15"/>
    </row>
    <row r="195" spans="1:15" ht="47.25" x14ac:dyDescent="0.25">
      <c r="A195" s="26" t="s">
        <v>103</v>
      </c>
      <c r="B195" s="24" t="s">
        <v>375</v>
      </c>
      <c r="C195" s="25" t="s">
        <v>376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4" t="s">
        <v>2108</v>
      </c>
      <c r="O195" s="15"/>
    </row>
    <row r="196" spans="1:15" ht="47.25" x14ac:dyDescent="0.25">
      <c r="A196" s="26" t="s">
        <v>103</v>
      </c>
      <c r="B196" s="24" t="s">
        <v>377</v>
      </c>
      <c r="C196" s="25" t="s">
        <v>378</v>
      </c>
      <c r="D196" s="23">
        <v>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4" t="s">
        <v>2108</v>
      </c>
      <c r="O196" s="15"/>
    </row>
    <row r="197" spans="1:15" ht="31.5" x14ac:dyDescent="0.25">
      <c r="A197" s="26" t="s">
        <v>103</v>
      </c>
      <c r="B197" s="24" t="s">
        <v>379</v>
      </c>
      <c r="C197" s="25" t="s">
        <v>380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4" t="s">
        <v>2108</v>
      </c>
      <c r="O197" s="15"/>
    </row>
    <row r="198" spans="1:15" ht="31.5" x14ac:dyDescent="0.25">
      <c r="A198" s="26" t="s">
        <v>103</v>
      </c>
      <c r="B198" s="24" t="s">
        <v>381</v>
      </c>
      <c r="C198" s="25" t="s">
        <v>382</v>
      </c>
      <c r="D198" s="23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4" t="s">
        <v>2108</v>
      </c>
      <c r="O198" s="15"/>
    </row>
    <row r="199" spans="1:15" ht="31.5" x14ac:dyDescent="0.25">
      <c r="A199" s="26" t="s">
        <v>103</v>
      </c>
      <c r="B199" s="24" t="s">
        <v>383</v>
      </c>
      <c r="C199" s="25" t="s">
        <v>384</v>
      </c>
      <c r="D199" s="23">
        <v>0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4" t="s">
        <v>2108</v>
      </c>
      <c r="O199" s="15"/>
    </row>
    <row r="200" spans="1:15" ht="31.5" x14ac:dyDescent="0.25">
      <c r="A200" s="26" t="s">
        <v>103</v>
      </c>
      <c r="B200" s="24" t="s">
        <v>385</v>
      </c>
      <c r="C200" s="25" t="s">
        <v>386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4" t="s">
        <v>2108</v>
      </c>
      <c r="O200" s="15"/>
    </row>
    <row r="201" spans="1:15" ht="31.5" x14ac:dyDescent="0.25">
      <c r="A201" s="26" t="s">
        <v>103</v>
      </c>
      <c r="B201" s="24" t="s">
        <v>387</v>
      </c>
      <c r="C201" s="25" t="s">
        <v>388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4" t="s">
        <v>2108</v>
      </c>
      <c r="O201" s="15"/>
    </row>
    <row r="202" spans="1:15" ht="31.5" x14ac:dyDescent="0.25">
      <c r="A202" s="26" t="s">
        <v>103</v>
      </c>
      <c r="B202" s="24" t="s">
        <v>389</v>
      </c>
      <c r="C202" s="25" t="s">
        <v>390</v>
      </c>
      <c r="D202" s="23">
        <v>0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4" t="s">
        <v>2108</v>
      </c>
      <c r="O202" s="15"/>
    </row>
    <row r="203" spans="1:15" ht="31.5" x14ac:dyDescent="0.25">
      <c r="A203" s="26" t="s">
        <v>103</v>
      </c>
      <c r="B203" s="24" t="s">
        <v>391</v>
      </c>
      <c r="C203" s="25" t="s">
        <v>392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4" t="s">
        <v>2108</v>
      </c>
      <c r="O203" s="15"/>
    </row>
    <row r="204" spans="1:15" ht="31.5" x14ac:dyDescent="0.25">
      <c r="A204" s="26" t="s">
        <v>103</v>
      </c>
      <c r="B204" s="24" t="s">
        <v>393</v>
      </c>
      <c r="C204" s="25" t="s">
        <v>394</v>
      </c>
      <c r="D204" s="23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4" t="s">
        <v>2108</v>
      </c>
      <c r="O204" s="15"/>
    </row>
    <row r="205" spans="1:15" ht="47.25" x14ac:dyDescent="0.25">
      <c r="A205" s="26" t="s">
        <v>103</v>
      </c>
      <c r="B205" s="24" t="s">
        <v>395</v>
      </c>
      <c r="C205" s="25" t="s">
        <v>396</v>
      </c>
      <c r="D205" s="23">
        <v>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4" t="s">
        <v>2108</v>
      </c>
      <c r="O205" s="15"/>
    </row>
    <row r="206" spans="1:15" ht="47.25" x14ac:dyDescent="0.25">
      <c r="A206" s="26" t="s">
        <v>103</v>
      </c>
      <c r="B206" s="24" t="s">
        <v>397</v>
      </c>
      <c r="C206" s="25" t="s">
        <v>398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4" t="s">
        <v>2108</v>
      </c>
      <c r="O206" s="15"/>
    </row>
    <row r="207" spans="1:15" ht="47.25" x14ac:dyDescent="0.25">
      <c r="A207" s="26" t="s">
        <v>103</v>
      </c>
      <c r="B207" s="24" t="s">
        <v>399</v>
      </c>
      <c r="C207" s="25" t="s">
        <v>400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4" t="s">
        <v>2108</v>
      </c>
      <c r="O207" s="15"/>
    </row>
    <row r="208" spans="1:15" ht="47.25" x14ac:dyDescent="0.25">
      <c r="A208" s="26" t="s">
        <v>103</v>
      </c>
      <c r="B208" s="24" t="s">
        <v>401</v>
      </c>
      <c r="C208" s="25" t="s">
        <v>402</v>
      </c>
      <c r="D208" s="23">
        <v>0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4" t="s">
        <v>2108</v>
      </c>
      <c r="O208" s="15"/>
    </row>
    <row r="209" spans="1:15" ht="47.25" x14ac:dyDescent="0.25">
      <c r="A209" s="26" t="s">
        <v>103</v>
      </c>
      <c r="B209" s="24" t="s">
        <v>403</v>
      </c>
      <c r="C209" s="25" t="s">
        <v>404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4" t="s">
        <v>2108</v>
      </c>
      <c r="O209" s="15"/>
    </row>
    <row r="210" spans="1:15" ht="47.25" x14ac:dyDescent="0.25">
      <c r="A210" s="26" t="s">
        <v>103</v>
      </c>
      <c r="B210" s="24" t="s">
        <v>405</v>
      </c>
      <c r="C210" s="25" t="s">
        <v>406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4" t="s">
        <v>2108</v>
      </c>
      <c r="O210" s="15"/>
    </row>
    <row r="211" spans="1:15" ht="47.25" x14ac:dyDescent="0.25">
      <c r="A211" s="26" t="s">
        <v>103</v>
      </c>
      <c r="B211" s="24" t="s">
        <v>407</v>
      </c>
      <c r="C211" s="25" t="s">
        <v>408</v>
      </c>
      <c r="D211" s="23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4" t="s">
        <v>2108</v>
      </c>
      <c r="O211" s="15"/>
    </row>
    <row r="212" spans="1:15" ht="47.25" x14ac:dyDescent="0.25">
      <c r="A212" s="26" t="s">
        <v>103</v>
      </c>
      <c r="B212" s="24" t="s">
        <v>409</v>
      </c>
      <c r="C212" s="25" t="s">
        <v>410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4" t="s">
        <v>2108</v>
      </c>
      <c r="O212" s="15"/>
    </row>
    <row r="213" spans="1:15" ht="47.25" x14ac:dyDescent="0.25">
      <c r="A213" s="26" t="s">
        <v>103</v>
      </c>
      <c r="B213" s="24" t="s">
        <v>411</v>
      </c>
      <c r="C213" s="25" t="s">
        <v>412</v>
      </c>
      <c r="D213" s="23">
        <v>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4" t="s">
        <v>2108</v>
      </c>
      <c r="O213" s="15"/>
    </row>
    <row r="214" spans="1:15" ht="47.25" x14ac:dyDescent="0.25">
      <c r="A214" s="26" t="s">
        <v>103</v>
      </c>
      <c r="B214" s="24" t="s">
        <v>413</v>
      </c>
      <c r="C214" s="25" t="s">
        <v>414</v>
      </c>
      <c r="D214" s="23">
        <v>0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4" t="s">
        <v>2108</v>
      </c>
      <c r="O214" s="15"/>
    </row>
    <row r="215" spans="1:15" ht="47.25" x14ac:dyDescent="0.25">
      <c r="A215" s="26" t="s">
        <v>103</v>
      </c>
      <c r="B215" s="24" t="s">
        <v>415</v>
      </c>
      <c r="C215" s="25" t="s">
        <v>416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4" t="s">
        <v>2108</v>
      </c>
      <c r="O215" s="15"/>
    </row>
    <row r="216" spans="1:15" ht="47.25" x14ac:dyDescent="0.25">
      <c r="A216" s="26" t="s">
        <v>103</v>
      </c>
      <c r="B216" s="24" t="s">
        <v>417</v>
      </c>
      <c r="C216" s="25" t="s">
        <v>418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4" t="s">
        <v>2108</v>
      </c>
      <c r="O216" s="15"/>
    </row>
    <row r="217" spans="1:15" ht="47.25" x14ac:dyDescent="0.25">
      <c r="A217" s="26" t="s">
        <v>103</v>
      </c>
      <c r="B217" s="24" t="s">
        <v>419</v>
      </c>
      <c r="C217" s="25" t="s">
        <v>420</v>
      </c>
      <c r="D217" s="23">
        <v>0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4" t="s">
        <v>2108</v>
      </c>
      <c r="O217" s="15"/>
    </row>
    <row r="218" spans="1:15" ht="47.25" x14ac:dyDescent="0.25">
      <c r="A218" s="26" t="s">
        <v>103</v>
      </c>
      <c r="B218" s="24" t="s">
        <v>421</v>
      </c>
      <c r="C218" s="25" t="s">
        <v>422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4" t="s">
        <v>2108</v>
      </c>
      <c r="O218" s="15"/>
    </row>
    <row r="219" spans="1:15" ht="47.25" x14ac:dyDescent="0.25">
      <c r="A219" s="26" t="s">
        <v>103</v>
      </c>
      <c r="B219" s="24" t="s">
        <v>423</v>
      </c>
      <c r="C219" s="25" t="s">
        <v>424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4" t="s">
        <v>2108</v>
      </c>
      <c r="O219" s="15"/>
    </row>
    <row r="220" spans="1:15" ht="47.25" x14ac:dyDescent="0.25">
      <c r="A220" s="26" t="s">
        <v>103</v>
      </c>
      <c r="B220" s="24" t="s">
        <v>425</v>
      </c>
      <c r="C220" s="25" t="s">
        <v>426</v>
      </c>
      <c r="D220" s="23">
        <v>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4" t="s">
        <v>2108</v>
      </c>
      <c r="O220" s="15"/>
    </row>
    <row r="221" spans="1:15" ht="47.25" x14ac:dyDescent="0.25">
      <c r="A221" s="26" t="s">
        <v>103</v>
      </c>
      <c r="B221" s="24" t="s">
        <v>427</v>
      </c>
      <c r="C221" s="25" t="s">
        <v>428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4" t="s">
        <v>2108</v>
      </c>
      <c r="O221" s="15"/>
    </row>
    <row r="222" spans="1:15" ht="47.25" x14ac:dyDescent="0.25">
      <c r="A222" s="26" t="s">
        <v>103</v>
      </c>
      <c r="B222" s="24" t="s">
        <v>429</v>
      </c>
      <c r="C222" s="25" t="s">
        <v>430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4" t="s">
        <v>2108</v>
      </c>
      <c r="O222" s="15"/>
    </row>
    <row r="223" spans="1:15" ht="47.25" x14ac:dyDescent="0.25">
      <c r="A223" s="26" t="s">
        <v>103</v>
      </c>
      <c r="B223" s="24" t="s">
        <v>431</v>
      </c>
      <c r="C223" s="25" t="s">
        <v>432</v>
      </c>
      <c r="D223" s="23">
        <v>0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4" t="s">
        <v>2108</v>
      </c>
      <c r="O223" s="15"/>
    </row>
    <row r="224" spans="1:15" ht="47.25" x14ac:dyDescent="0.25">
      <c r="A224" s="26" t="s">
        <v>103</v>
      </c>
      <c r="B224" s="24" t="s">
        <v>433</v>
      </c>
      <c r="C224" s="25" t="s">
        <v>434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4" t="s">
        <v>2108</v>
      </c>
      <c r="O224" s="15"/>
    </row>
    <row r="225" spans="1:15" ht="47.25" x14ac:dyDescent="0.25">
      <c r="A225" s="26" t="s">
        <v>103</v>
      </c>
      <c r="B225" s="24" t="s">
        <v>435</v>
      </c>
      <c r="C225" s="25" t="s">
        <v>436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4" t="s">
        <v>2108</v>
      </c>
      <c r="O225" s="15"/>
    </row>
    <row r="226" spans="1:15" ht="47.25" x14ac:dyDescent="0.25">
      <c r="A226" s="26" t="s">
        <v>103</v>
      </c>
      <c r="B226" s="24" t="s">
        <v>437</v>
      </c>
      <c r="C226" s="25" t="s">
        <v>438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4" t="s">
        <v>2108</v>
      </c>
      <c r="O226" s="15"/>
    </row>
    <row r="227" spans="1:15" ht="47.25" x14ac:dyDescent="0.25">
      <c r="A227" s="26" t="s">
        <v>103</v>
      </c>
      <c r="B227" s="24" t="s">
        <v>439</v>
      </c>
      <c r="C227" s="25" t="s">
        <v>440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4" t="s">
        <v>2108</v>
      </c>
      <c r="O227" s="15"/>
    </row>
    <row r="228" spans="1:15" ht="47.25" x14ac:dyDescent="0.25">
      <c r="A228" s="26" t="s">
        <v>103</v>
      </c>
      <c r="B228" s="24" t="s">
        <v>441</v>
      </c>
      <c r="C228" s="25" t="s">
        <v>442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4" t="s">
        <v>2108</v>
      </c>
      <c r="O228" s="15"/>
    </row>
    <row r="229" spans="1:15" ht="47.25" x14ac:dyDescent="0.25">
      <c r="A229" s="26" t="s">
        <v>103</v>
      </c>
      <c r="B229" s="24" t="s">
        <v>443</v>
      </c>
      <c r="C229" s="25" t="s">
        <v>444</v>
      </c>
      <c r="D229" s="23">
        <v>0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4" t="s">
        <v>2108</v>
      </c>
      <c r="O229" s="15"/>
    </row>
    <row r="230" spans="1:15" ht="47.25" x14ac:dyDescent="0.25">
      <c r="A230" s="26" t="s">
        <v>103</v>
      </c>
      <c r="B230" s="24" t="s">
        <v>445</v>
      </c>
      <c r="C230" s="25" t="s">
        <v>446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4" t="s">
        <v>2108</v>
      </c>
      <c r="O230" s="15"/>
    </row>
    <row r="231" spans="1:15" ht="47.25" x14ac:dyDescent="0.25">
      <c r="A231" s="26" t="s">
        <v>103</v>
      </c>
      <c r="B231" s="24" t="s">
        <v>447</v>
      </c>
      <c r="C231" s="25" t="s">
        <v>448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4" t="s">
        <v>2108</v>
      </c>
      <c r="O231" s="15"/>
    </row>
    <row r="232" spans="1:15" ht="47.25" x14ac:dyDescent="0.25">
      <c r="A232" s="26" t="s">
        <v>103</v>
      </c>
      <c r="B232" s="24" t="s">
        <v>449</v>
      </c>
      <c r="C232" s="25" t="s">
        <v>450</v>
      </c>
      <c r="D232" s="23">
        <v>0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4" t="s">
        <v>2108</v>
      </c>
      <c r="O232" s="15"/>
    </row>
    <row r="233" spans="1:15" ht="47.25" x14ac:dyDescent="0.25">
      <c r="A233" s="26" t="s">
        <v>103</v>
      </c>
      <c r="B233" s="24" t="s">
        <v>451</v>
      </c>
      <c r="C233" s="25" t="s">
        <v>452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4" t="s">
        <v>2108</v>
      </c>
      <c r="O233" s="15"/>
    </row>
    <row r="234" spans="1:15" ht="47.25" x14ac:dyDescent="0.25">
      <c r="A234" s="26" t="s">
        <v>103</v>
      </c>
      <c r="B234" s="24" t="s">
        <v>453</v>
      </c>
      <c r="C234" s="25" t="s">
        <v>454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4" t="s">
        <v>2108</v>
      </c>
      <c r="O234" s="15"/>
    </row>
    <row r="235" spans="1:15" ht="47.25" x14ac:dyDescent="0.25">
      <c r="A235" s="26" t="s">
        <v>103</v>
      </c>
      <c r="B235" s="24" t="s">
        <v>455</v>
      </c>
      <c r="C235" s="25" t="s">
        <v>456</v>
      </c>
      <c r="D235" s="23">
        <v>0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4" t="s">
        <v>2108</v>
      </c>
      <c r="O235" s="15"/>
    </row>
    <row r="236" spans="1:15" ht="47.25" x14ac:dyDescent="0.25">
      <c r="A236" s="26" t="s">
        <v>103</v>
      </c>
      <c r="B236" s="24" t="s">
        <v>457</v>
      </c>
      <c r="C236" s="25" t="s">
        <v>458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4" t="s">
        <v>2108</v>
      </c>
      <c r="O236" s="15"/>
    </row>
    <row r="237" spans="1:15" ht="47.25" x14ac:dyDescent="0.25">
      <c r="A237" s="26" t="s">
        <v>103</v>
      </c>
      <c r="B237" s="24" t="s">
        <v>459</v>
      </c>
      <c r="C237" s="25" t="s">
        <v>460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4" t="s">
        <v>2108</v>
      </c>
      <c r="O237" s="15"/>
    </row>
    <row r="238" spans="1:15" ht="47.25" x14ac:dyDescent="0.25">
      <c r="A238" s="26" t="s">
        <v>103</v>
      </c>
      <c r="B238" s="24" t="s">
        <v>461</v>
      </c>
      <c r="C238" s="25" t="s">
        <v>462</v>
      </c>
      <c r="D238" s="23">
        <v>0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4" t="s">
        <v>2108</v>
      </c>
      <c r="O238" s="15"/>
    </row>
    <row r="239" spans="1:15" ht="47.25" x14ac:dyDescent="0.25">
      <c r="A239" s="26" t="s">
        <v>103</v>
      </c>
      <c r="B239" s="24" t="s">
        <v>463</v>
      </c>
      <c r="C239" s="25" t="s">
        <v>464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4" t="s">
        <v>2108</v>
      </c>
      <c r="O239" s="15"/>
    </row>
    <row r="240" spans="1:15" ht="47.25" x14ac:dyDescent="0.25">
      <c r="A240" s="26" t="s">
        <v>103</v>
      </c>
      <c r="B240" s="24" t="s">
        <v>465</v>
      </c>
      <c r="C240" s="25" t="s">
        <v>466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4" t="s">
        <v>2108</v>
      </c>
      <c r="O240" s="15"/>
    </row>
    <row r="241" spans="1:15" ht="47.25" x14ac:dyDescent="0.25">
      <c r="A241" s="26" t="s">
        <v>103</v>
      </c>
      <c r="B241" s="24" t="s">
        <v>467</v>
      </c>
      <c r="C241" s="25" t="s">
        <v>468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4" t="s">
        <v>2108</v>
      </c>
      <c r="O241" s="15"/>
    </row>
    <row r="242" spans="1:15" ht="47.25" x14ac:dyDescent="0.25">
      <c r="A242" s="26" t="s">
        <v>103</v>
      </c>
      <c r="B242" s="24" t="s">
        <v>469</v>
      </c>
      <c r="C242" s="25" t="s">
        <v>470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4" t="s">
        <v>2108</v>
      </c>
      <c r="O242" s="15"/>
    </row>
    <row r="243" spans="1:15" ht="47.25" x14ac:dyDescent="0.25">
      <c r="A243" s="26" t="s">
        <v>103</v>
      </c>
      <c r="B243" s="24" t="s">
        <v>471</v>
      </c>
      <c r="C243" s="25" t="s">
        <v>472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4" t="s">
        <v>2108</v>
      </c>
      <c r="O243" s="15"/>
    </row>
    <row r="244" spans="1:15" ht="47.25" x14ac:dyDescent="0.25">
      <c r="A244" s="26" t="s">
        <v>103</v>
      </c>
      <c r="B244" s="24" t="s">
        <v>473</v>
      </c>
      <c r="C244" s="25" t="s">
        <v>474</v>
      </c>
      <c r="D244" s="23">
        <v>0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4" t="s">
        <v>2108</v>
      </c>
      <c r="O244" s="15"/>
    </row>
    <row r="245" spans="1:15" ht="47.25" x14ac:dyDescent="0.25">
      <c r="A245" s="26" t="s">
        <v>103</v>
      </c>
      <c r="B245" s="24" t="s">
        <v>475</v>
      </c>
      <c r="C245" s="25" t="s">
        <v>476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4" t="s">
        <v>2108</v>
      </c>
      <c r="O245" s="15"/>
    </row>
    <row r="246" spans="1:15" ht="47.25" x14ac:dyDescent="0.25">
      <c r="A246" s="26" t="s">
        <v>103</v>
      </c>
      <c r="B246" s="24" t="s">
        <v>477</v>
      </c>
      <c r="C246" s="25" t="s">
        <v>478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4" t="s">
        <v>2108</v>
      </c>
      <c r="O246" s="15"/>
    </row>
    <row r="247" spans="1:15" ht="47.25" x14ac:dyDescent="0.25">
      <c r="A247" s="26" t="s">
        <v>103</v>
      </c>
      <c r="B247" s="24" t="s">
        <v>479</v>
      </c>
      <c r="C247" s="25" t="s">
        <v>480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4" t="s">
        <v>2108</v>
      </c>
      <c r="O247" s="15"/>
    </row>
    <row r="248" spans="1:15" ht="47.25" x14ac:dyDescent="0.25">
      <c r="A248" s="26" t="s">
        <v>103</v>
      </c>
      <c r="B248" s="24" t="s">
        <v>481</v>
      </c>
      <c r="C248" s="25" t="s">
        <v>482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4" t="s">
        <v>2108</v>
      </c>
      <c r="O248" s="15"/>
    </row>
    <row r="249" spans="1:15" ht="47.25" x14ac:dyDescent="0.25">
      <c r="A249" s="26" t="s">
        <v>103</v>
      </c>
      <c r="B249" s="24" t="s">
        <v>483</v>
      </c>
      <c r="C249" s="25" t="s">
        <v>484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4" t="s">
        <v>2108</v>
      </c>
      <c r="O249" s="15"/>
    </row>
    <row r="250" spans="1:15" ht="47.25" x14ac:dyDescent="0.25">
      <c r="A250" s="26" t="s">
        <v>103</v>
      </c>
      <c r="B250" s="24" t="s">
        <v>485</v>
      </c>
      <c r="C250" s="25" t="s">
        <v>486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4" t="s">
        <v>2108</v>
      </c>
      <c r="O250" s="15"/>
    </row>
    <row r="251" spans="1:15" ht="47.25" x14ac:dyDescent="0.25">
      <c r="A251" s="26" t="s">
        <v>103</v>
      </c>
      <c r="B251" s="24" t="s">
        <v>487</v>
      </c>
      <c r="C251" s="25" t="s">
        <v>488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4" t="s">
        <v>2108</v>
      </c>
      <c r="O251" s="15"/>
    </row>
    <row r="252" spans="1:15" ht="47.25" x14ac:dyDescent="0.25">
      <c r="A252" s="26" t="s">
        <v>103</v>
      </c>
      <c r="B252" s="24" t="s">
        <v>489</v>
      </c>
      <c r="C252" s="25" t="s">
        <v>490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4" t="s">
        <v>2108</v>
      </c>
      <c r="O252" s="15"/>
    </row>
    <row r="253" spans="1:15" ht="47.25" x14ac:dyDescent="0.25">
      <c r="A253" s="26" t="s">
        <v>103</v>
      </c>
      <c r="B253" s="24" t="s">
        <v>491</v>
      </c>
      <c r="C253" s="25" t="s">
        <v>492</v>
      </c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4" t="s">
        <v>2108</v>
      </c>
      <c r="O253" s="15"/>
    </row>
    <row r="254" spans="1:15" ht="47.25" x14ac:dyDescent="0.25">
      <c r="A254" s="26" t="s">
        <v>103</v>
      </c>
      <c r="B254" s="24" t="s">
        <v>493</v>
      </c>
      <c r="C254" s="25" t="s">
        <v>494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4" t="s">
        <v>2108</v>
      </c>
      <c r="O254" s="15"/>
    </row>
    <row r="255" spans="1:15" ht="47.25" x14ac:dyDescent="0.25">
      <c r="A255" s="26" t="s">
        <v>103</v>
      </c>
      <c r="B255" s="24" t="s">
        <v>495</v>
      </c>
      <c r="C255" s="25" t="s">
        <v>496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4" t="s">
        <v>2108</v>
      </c>
      <c r="O255" s="15"/>
    </row>
    <row r="256" spans="1:15" ht="47.25" x14ac:dyDescent="0.25">
      <c r="A256" s="26" t="s">
        <v>103</v>
      </c>
      <c r="B256" s="24" t="s">
        <v>497</v>
      </c>
      <c r="C256" s="25" t="s">
        <v>498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4" t="s">
        <v>2108</v>
      </c>
      <c r="O256" s="15"/>
    </row>
    <row r="257" spans="1:15" ht="47.25" x14ac:dyDescent="0.25">
      <c r="A257" s="26" t="s">
        <v>103</v>
      </c>
      <c r="B257" s="24" t="s">
        <v>499</v>
      </c>
      <c r="C257" s="25" t="s">
        <v>500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4" t="s">
        <v>2108</v>
      </c>
      <c r="O257" s="15"/>
    </row>
    <row r="258" spans="1:15" ht="47.25" x14ac:dyDescent="0.25">
      <c r="A258" s="26" t="s">
        <v>103</v>
      </c>
      <c r="B258" s="24" t="s">
        <v>501</v>
      </c>
      <c r="C258" s="25" t="s">
        <v>502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4" t="s">
        <v>2108</v>
      </c>
      <c r="O258" s="15"/>
    </row>
    <row r="259" spans="1:15" ht="47.25" x14ac:dyDescent="0.25">
      <c r="A259" s="26" t="s">
        <v>103</v>
      </c>
      <c r="B259" s="24" t="s">
        <v>503</v>
      </c>
      <c r="C259" s="25" t="s">
        <v>504</v>
      </c>
      <c r="D259" s="23">
        <v>0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4" t="s">
        <v>2108</v>
      </c>
      <c r="O259" s="15"/>
    </row>
    <row r="260" spans="1:15" ht="47.25" x14ac:dyDescent="0.25">
      <c r="A260" s="26" t="s">
        <v>103</v>
      </c>
      <c r="B260" s="24" t="s">
        <v>505</v>
      </c>
      <c r="C260" s="25" t="s">
        <v>506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4" t="s">
        <v>2108</v>
      </c>
      <c r="O260" s="15"/>
    </row>
    <row r="261" spans="1:15" ht="47.25" x14ac:dyDescent="0.25">
      <c r="A261" s="26" t="s">
        <v>103</v>
      </c>
      <c r="B261" s="24" t="s">
        <v>507</v>
      </c>
      <c r="C261" s="25" t="s">
        <v>508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4" t="s">
        <v>2108</v>
      </c>
      <c r="O261" s="15"/>
    </row>
    <row r="262" spans="1:15" ht="47.25" x14ac:dyDescent="0.25">
      <c r="A262" s="26" t="s">
        <v>103</v>
      </c>
      <c r="B262" s="24" t="s">
        <v>509</v>
      </c>
      <c r="C262" s="25" t="s">
        <v>510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4" t="s">
        <v>2108</v>
      </c>
      <c r="O262" s="15"/>
    </row>
    <row r="263" spans="1:15" ht="47.25" x14ac:dyDescent="0.25">
      <c r="A263" s="26" t="s">
        <v>103</v>
      </c>
      <c r="B263" s="24" t="s">
        <v>511</v>
      </c>
      <c r="C263" s="25" t="s">
        <v>512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4" t="s">
        <v>2108</v>
      </c>
      <c r="O263" s="15"/>
    </row>
    <row r="264" spans="1:15" ht="47.25" x14ac:dyDescent="0.25">
      <c r="A264" s="26" t="s">
        <v>103</v>
      </c>
      <c r="B264" s="24" t="s">
        <v>513</v>
      </c>
      <c r="C264" s="25" t="s">
        <v>514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4" t="s">
        <v>2108</v>
      </c>
      <c r="O264" s="15"/>
    </row>
    <row r="265" spans="1:15" ht="47.25" x14ac:dyDescent="0.25">
      <c r="A265" s="26" t="s">
        <v>103</v>
      </c>
      <c r="B265" s="24" t="s">
        <v>515</v>
      </c>
      <c r="C265" s="25" t="s">
        <v>516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4" t="s">
        <v>2108</v>
      </c>
      <c r="O265" s="15"/>
    </row>
    <row r="266" spans="1:15" ht="47.25" x14ac:dyDescent="0.25">
      <c r="A266" s="26" t="s">
        <v>103</v>
      </c>
      <c r="B266" s="24" t="s">
        <v>517</v>
      </c>
      <c r="C266" s="25" t="s">
        <v>518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4" t="s">
        <v>2108</v>
      </c>
      <c r="O266" s="15"/>
    </row>
    <row r="267" spans="1:15" ht="47.25" x14ac:dyDescent="0.25">
      <c r="A267" s="26" t="s">
        <v>103</v>
      </c>
      <c r="B267" s="24" t="s">
        <v>519</v>
      </c>
      <c r="C267" s="25" t="s">
        <v>520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4" t="s">
        <v>2108</v>
      </c>
      <c r="O267" s="15"/>
    </row>
    <row r="268" spans="1:15" ht="47.25" x14ac:dyDescent="0.25">
      <c r="A268" s="26" t="s">
        <v>103</v>
      </c>
      <c r="B268" s="24" t="s">
        <v>521</v>
      </c>
      <c r="C268" s="25" t="s">
        <v>522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4" t="s">
        <v>2108</v>
      </c>
      <c r="O268" s="15"/>
    </row>
    <row r="269" spans="1:15" ht="47.25" x14ac:dyDescent="0.25">
      <c r="A269" s="26" t="s">
        <v>103</v>
      </c>
      <c r="B269" s="24" t="s">
        <v>523</v>
      </c>
      <c r="C269" s="25" t="s">
        <v>524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4" t="s">
        <v>2108</v>
      </c>
      <c r="O269" s="15"/>
    </row>
    <row r="270" spans="1:15" ht="47.25" x14ac:dyDescent="0.25">
      <c r="A270" s="26" t="s">
        <v>103</v>
      </c>
      <c r="B270" s="24" t="s">
        <v>525</v>
      </c>
      <c r="C270" s="25" t="s">
        <v>526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4" t="s">
        <v>2108</v>
      </c>
      <c r="O270" s="15"/>
    </row>
    <row r="271" spans="1:15" ht="47.25" x14ac:dyDescent="0.25">
      <c r="A271" s="26" t="s">
        <v>103</v>
      </c>
      <c r="B271" s="24" t="s">
        <v>527</v>
      </c>
      <c r="C271" s="25" t="s">
        <v>528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4" t="s">
        <v>2108</v>
      </c>
      <c r="O271" s="15"/>
    </row>
    <row r="272" spans="1:15" ht="47.25" x14ac:dyDescent="0.25">
      <c r="A272" s="26" t="s">
        <v>103</v>
      </c>
      <c r="B272" s="24" t="s">
        <v>529</v>
      </c>
      <c r="C272" s="25" t="s">
        <v>530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4" t="s">
        <v>2108</v>
      </c>
      <c r="O272" s="15"/>
    </row>
    <row r="273" spans="1:15" ht="47.25" x14ac:dyDescent="0.25">
      <c r="A273" s="26" t="s">
        <v>103</v>
      </c>
      <c r="B273" s="24" t="s">
        <v>531</v>
      </c>
      <c r="C273" s="25" t="s">
        <v>532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4" t="s">
        <v>2108</v>
      </c>
      <c r="O273" s="15"/>
    </row>
    <row r="274" spans="1:15" ht="47.25" x14ac:dyDescent="0.25">
      <c r="A274" s="26" t="s">
        <v>103</v>
      </c>
      <c r="B274" s="24" t="s">
        <v>533</v>
      </c>
      <c r="C274" s="25" t="s">
        <v>534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4" t="s">
        <v>2108</v>
      </c>
      <c r="O274" s="15"/>
    </row>
    <row r="275" spans="1:15" ht="47.25" x14ac:dyDescent="0.25">
      <c r="A275" s="26" t="s">
        <v>103</v>
      </c>
      <c r="B275" s="24" t="s">
        <v>535</v>
      </c>
      <c r="C275" s="25" t="s">
        <v>536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4" t="s">
        <v>2108</v>
      </c>
      <c r="O275" s="15"/>
    </row>
    <row r="276" spans="1:15" ht="47.25" x14ac:dyDescent="0.25">
      <c r="A276" s="26" t="s">
        <v>103</v>
      </c>
      <c r="B276" s="24" t="s">
        <v>537</v>
      </c>
      <c r="C276" s="25" t="s">
        <v>538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4" t="s">
        <v>2108</v>
      </c>
      <c r="O276" s="15"/>
    </row>
    <row r="277" spans="1:15" ht="47.25" x14ac:dyDescent="0.25">
      <c r="A277" s="26" t="s">
        <v>103</v>
      </c>
      <c r="B277" s="24" t="s">
        <v>539</v>
      </c>
      <c r="C277" s="25" t="s">
        <v>540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4" t="s">
        <v>2108</v>
      </c>
      <c r="O277" s="15"/>
    </row>
    <row r="278" spans="1:15" ht="47.25" x14ac:dyDescent="0.25">
      <c r="A278" s="26" t="s">
        <v>103</v>
      </c>
      <c r="B278" s="24" t="s">
        <v>541</v>
      </c>
      <c r="C278" s="25" t="s">
        <v>542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4" t="s">
        <v>2108</v>
      </c>
      <c r="O278" s="15"/>
    </row>
    <row r="279" spans="1:15" ht="47.25" x14ac:dyDescent="0.25">
      <c r="A279" s="26" t="s">
        <v>103</v>
      </c>
      <c r="B279" s="24" t="s">
        <v>543</v>
      </c>
      <c r="C279" s="25" t="s">
        <v>544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4" t="s">
        <v>2108</v>
      </c>
      <c r="O279" s="15"/>
    </row>
    <row r="280" spans="1:15" ht="47.25" x14ac:dyDescent="0.25">
      <c r="A280" s="26" t="s">
        <v>103</v>
      </c>
      <c r="B280" s="24" t="s">
        <v>545</v>
      </c>
      <c r="C280" s="25" t="s">
        <v>546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4" t="s">
        <v>2108</v>
      </c>
      <c r="O280" s="15"/>
    </row>
    <row r="281" spans="1:15" ht="47.25" x14ac:dyDescent="0.25">
      <c r="A281" s="26" t="s">
        <v>103</v>
      </c>
      <c r="B281" s="24" t="s">
        <v>547</v>
      </c>
      <c r="C281" s="25" t="s">
        <v>548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4" t="s">
        <v>2108</v>
      </c>
      <c r="O281" s="15"/>
    </row>
    <row r="282" spans="1:15" ht="47.25" x14ac:dyDescent="0.25">
      <c r="A282" s="26" t="s">
        <v>103</v>
      </c>
      <c r="B282" s="24" t="s">
        <v>549</v>
      </c>
      <c r="C282" s="25" t="s">
        <v>550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4" t="s">
        <v>2108</v>
      </c>
      <c r="O282" s="15"/>
    </row>
    <row r="283" spans="1:15" ht="47.25" x14ac:dyDescent="0.25">
      <c r="A283" s="26" t="s">
        <v>103</v>
      </c>
      <c r="B283" s="24" t="s">
        <v>551</v>
      </c>
      <c r="C283" s="25" t="s">
        <v>552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4" t="s">
        <v>2108</v>
      </c>
      <c r="O283" s="15"/>
    </row>
    <row r="284" spans="1:15" ht="47.25" x14ac:dyDescent="0.25">
      <c r="A284" s="26" t="s">
        <v>103</v>
      </c>
      <c r="B284" s="24" t="s">
        <v>553</v>
      </c>
      <c r="C284" s="25" t="s">
        <v>554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4" t="s">
        <v>2108</v>
      </c>
      <c r="O284" s="15"/>
    </row>
    <row r="285" spans="1:15" ht="47.25" x14ac:dyDescent="0.25">
      <c r="A285" s="26" t="s">
        <v>103</v>
      </c>
      <c r="B285" s="24" t="s">
        <v>555</v>
      </c>
      <c r="C285" s="25" t="s">
        <v>556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4" t="s">
        <v>2108</v>
      </c>
      <c r="O285" s="15"/>
    </row>
    <row r="286" spans="1:15" ht="47.25" x14ac:dyDescent="0.25">
      <c r="A286" s="26" t="s">
        <v>103</v>
      </c>
      <c r="B286" s="24" t="s">
        <v>557</v>
      </c>
      <c r="C286" s="25" t="s">
        <v>558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4" t="s">
        <v>2108</v>
      </c>
      <c r="O286" s="15"/>
    </row>
    <row r="287" spans="1:15" ht="47.25" x14ac:dyDescent="0.25">
      <c r="A287" s="26" t="s">
        <v>103</v>
      </c>
      <c r="B287" s="24" t="s">
        <v>559</v>
      </c>
      <c r="C287" s="25" t="s">
        <v>560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4" t="s">
        <v>2108</v>
      </c>
      <c r="O287" s="15"/>
    </row>
    <row r="288" spans="1:15" ht="47.25" x14ac:dyDescent="0.25">
      <c r="A288" s="26" t="s">
        <v>103</v>
      </c>
      <c r="B288" s="24" t="s">
        <v>561</v>
      </c>
      <c r="C288" s="25" t="s">
        <v>562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4" t="s">
        <v>2108</v>
      </c>
      <c r="O288" s="15"/>
    </row>
    <row r="289" spans="1:15" ht="47.25" x14ac:dyDescent="0.25">
      <c r="A289" s="26" t="s">
        <v>103</v>
      </c>
      <c r="B289" s="24" t="s">
        <v>563</v>
      </c>
      <c r="C289" s="25" t="s">
        <v>564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4" t="s">
        <v>2108</v>
      </c>
      <c r="O289" s="15"/>
    </row>
    <row r="290" spans="1:15" ht="47.25" x14ac:dyDescent="0.25">
      <c r="A290" s="26" t="s">
        <v>103</v>
      </c>
      <c r="B290" s="24" t="s">
        <v>565</v>
      </c>
      <c r="C290" s="25" t="s">
        <v>566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4" t="s">
        <v>2108</v>
      </c>
      <c r="O290" s="15"/>
    </row>
    <row r="291" spans="1:15" ht="47.25" x14ac:dyDescent="0.25">
      <c r="A291" s="26" t="s">
        <v>103</v>
      </c>
      <c r="B291" s="24" t="s">
        <v>493</v>
      </c>
      <c r="C291" s="25" t="s">
        <v>567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4" t="s">
        <v>2108</v>
      </c>
      <c r="O291" s="15"/>
    </row>
    <row r="292" spans="1:15" ht="47.25" x14ac:dyDescent="0.25">
      <c r="A292" s="26" t="s">
        <v>103</v>
      </c>
      <c r="B292" s="24" t="s">
        <v>568</v>
      </c>
      <c r="C292" s="25" t="s">
        <v>569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4" t="s">
        <v>2108</v>
      </c>
      <c r="O292" s="15"/>
    </row>
    <row r="293" spans="1:15" ht="47.25" x14ac:dyDescent="0.25">
      <c r="A293" s="26" t="s">
        <v>103</v>
      </c>
      <c r="B293" s="24" t="s">
        <v>570</v>
      </c>
      <c r="C293" s="25" t="s">
        <v>571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4" t="s">
        <v>2108</v>
      </c>
      <c r="O293" s="15"/>
    </row>
    <row r="294" spans="1:15" ht="31.5" x14ac:dyDescent="0.25">
      <c r="A294" s="26" t="s">
        <v>103</v>
      </c>
      <c r="B294" s="24" t="s">
        <v>572</v>
      </c>
      <c r="C294" s="25" t="s">
        <v>573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4" t="s">
        <v>2108</v>
      </c>
      <c r="O294" s="15"/>
    </row>
    <row r="295" spans="1:15" x14ac:dyDescent="0.25">
      <c r="A295" s="26" t="s">
        <v>103</v>
      </c>
      <c r="B295" s="24" t="s">
        <v>574</v>
      </c>
      <c r="C295" s="25" t="s">
        <v>575</v>
      </c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4" t="s">
        <v>2108</v>
      </c>
      <c r="O295" s="15"/>
    </row>
    <row r="296" spans="1:15" x14ac:dyDescent="0.25">
      <c r="A296" s="26" t="s">
        <v>103</v>
      </c>
      <c r="B296" s="24" t="s">
        <v>576</v>
      </c>
      <c r="C296" s="25" t="s">
        <v>577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4" t="s">
        <v>2108</v>
      </c>
      <c r="O296" s="15"/>
    </row>
    <row r="297" spans="1:15" ht="31.5" x14ac:dyDescent="0.25">
      <c r="A297" s="26" t="s">
        <v>103</v>
      </c>
      <c r="B297" s="24" t="s">
        <v>578</v>
      </c>
      <c r="C297" s="25" t="s">
        <v>579</v>
      </c>
      <c r="D297" s="23">
        <v>926.9</v>
      </c>
      <c r="E297" s="23">
        <v>0</v>
      </c>
      <c r="F297" s="23">
        <v>0</v>
      </c>
      <c r="G297" s="23">
        <v>0</v>
      </c>
      <c r="H297" s="23">
        <v>0</v>
      </c>
      <c r="I297" s="23">
        <v>2.8597151358276802</v>
      </c>
      <c r="J297" s="23">
        <v>0</v>
      </c>
      <c r="K297" s="23">
        <v>0</v>
      </c>
      <c r="L297" s="23">
        <v>0</v>
      </c>
      <c r="M297" s="23">
        <v>0</v>
      </c>
      <c r="N297" s="24" t="s">
        <v>2108</v>
      </c>
      <c r="O297" s="15"/>
    </row>
    <row r="298" spans="1:15" ht="31.5" x14ac:dyDescent="0.25">
      <c r="A298" s="26" t="s">
        <v>103</v>
      </c>
      <c r="B298" s="24" t="s">
        <v>580</v>
      </c>
      <c r="C298" s="25" t="s">
        <v>581</v>
      </c>
      <c r="D298" s="23">
        <v>3.7080000000000002</v>
      </c>
      <c r="E298" s="23">
        <v>0</v>
      </c>
      <c r="F298" s="23">
        <v>0</v>
      </c>
      <c r="G298" s="23">
        <v>0</v>
      </c>
      <c r="H298" s="23">
        <v>0</v>
      </c>
      <c r="I298" s="23">
        <v>1.1440094641969999E-2</v>
      </c>
      <c r="J298" s="23">
        <v>0</v>
      </c>
      <c r="K298" s="23">
        <v>0</v>
      </c>
      <c r="L298" s="23">
        <v>0</v>
      </c>
      <c r="M298" s="23">
        <v>0</v>
      </c>
      <c r="N298" s="24" t="s">
        <v>2108</v>
      </c>
      <c r="O298" s="15"/>
    </row>
    <row r="299" spans="1:15" ht="31.5" x14ac:dyDescent="0.25">
      <c r="A299" s="26" t="s">
        <v>103</v>
      </c>
      <c r="B299" s="24" t="s">
        <v>582</v>
      </c>
      <c r="C299" s="25" t="s">
        <v>583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4" t="s">
        <v>2108</v>
      </c>
      <c r="O299" s="15"/>
    </row>
    <row r="300" spans="1:15" ht="31.5" x14ac:dyDescent="0.25">
      <c r="A300" s="26" t="s">
        <v>103</v>
      </c>
      <c r="B300" s="24" t="s">
        <v>584</v>
      </c>
      <c r="C300" s="25" t="s">
        <v>585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4" t="s">
        <v>2108</v>
      </c>
      <c r="O300" s="15"/>
    </row>
    <row r="301" spans="1:15" ht="31.5" x14ac:dyDescent="0.25">
      <c r="A301" s="26" t="s">
        <v>103</v>
      </c>
      <c r="B301" s="24" t="s">
        <v>586</v>
      </c>
      <c r="C301" s="25" t="s">
        <v>587</v>
      </c>
      <c r="D301" s="23">
        <v>0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4" t="s">
        <v>2108</v>
      </c>
      <c r="O301" s="15"/>
    </row>
    <row r="302" spans="1:15" ht="31.5" x14ac:dyDescent="0.25">
      <c r="A302" s="26" t="s">
        <v>103</v>
      </c>
      <c r="B302" s="24" t="s">
        <v>588</v>
      </c>
      <c r="C302" s="25" t="s">
        <v>589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4" t="s">
        <v>2108</v>
      </c>
      <c r="O302" s="15"/>
    </row>
    <row r="303" spans="1:15" ht="63" x14ac:dyDescent="0.25">
      <c r="A303" s="26" t="s">
        <v>103</v>
      </c>
      <c r="B303" s="24" t="s">
        <v>590</v>
      </c>
      <c r="C303" s="25" t="s">
        <v>591</v>
      </c>
      <c r="D303" s="23">
        <v>1138.8</v>
      </c>
      <c r="E303" s="23">
        <v>0</v>
      </c>
      <c r="F303" s="23">
        <v>0</v>
      </c>
      <c r="G303" s="23">
        <v>0</v>
      </c>
      <c r="H303" s="23">
        <v>0</v>
      </c>
      <c r="I303" s="23">
        <v>3.5134789046073598</v>
      </c>
      <c r="J303" s="23">
        <v>0</v>
      </c>
      <c r="K303" s="23">
        <v>0</v>
      </c>
      <c r="L303" s="23">
        <v>0</v>
      </c>
      <c r="M303" s="23">
        <v>0</v>
      </c>
      <c r="N303" s="24" t="s">
        <v>2108</v>
      </c>
      <c r="O303" s="15"/>
    </row>
    <row r="304" spans="1:15" ht="63" x14ac:dyDescent="0.25">
      <c r="A304" s="26" t="s">
        <v>103</v>
      </c>
      <c r="B304" s="24" t="s">
        <v>592</v>
      </c>
      <c r="C304" s="25" t="s">
        <v>593</v>
      </c>
      <c r="D304" s="23">
        <v>4.8689999999999998</v>
      </c>
      <c r="E304" s="23">
        <v>0</v>
      </c>
      <c r="F304" s="23">
        <v>0</v>
      </c>
      <c r="G304" s="23">
        <v>0</v>
      </c>
      <c r="H304" s="23">
        <v>0</v>
      </c>
      <c r="I304" s="23">
        <v>1.502206602259E-2</v>
      </c>
      <c r="J304" s="23">
        <v>0</v>
      </c>
      <c r="K304" s="23">
        <v>0</v>
      </c>
      <c r="L304" s="23">
        <v>0</v>
      </c>
      <c r="M304" s="23">
        <v>0</v>
      </c>
      <c r="N304" s="24" t="s">
        <v>2108</v>
      </c>
      <c r="O304" s="15"/>
    </row>
    <row r="305" spans="1:15" ht="31.5" x14ac:dyDescent="0.25">
      <c r="A305" s="26" t="s">
        <v>594</v>
      </c>
      <c r="B305" s="24" t="s">
        <v>595</v>
      </c>
      <c r="C305" s="25" t="s">
        <v>36</v>
      </c>
      <c r="D305" s="23">
        <f t="shared" ref="D305:M305" si="24">IFERROR(SUM(D306,D807),"нд")</f>
        <v>0</v>
      </c>
      <c r="E305" s="23">
        <f t="shared" si="24"/>
        <v>24211.196999999993</v>
      </c>
      <c r="F305" s="23">
        <f t="shared" si="24"/>
        <v>9919.3180000000011</v>
      </c>
      <c r="G305" s="23">
        <f t="shared" si="24"/>
        <v>0</v>
      </c>
      <c r="H305" s="23">
        <f t="shared" si="24"/>
        <v>0</v>
      </c>
      <c r="I305" s="23">
        <f t="shared" si="24"/>
        <v>0</v>
      </c>
      <c r="J305" s="23">
        <f t="shared" si="24"/>
        <v>74.697514853170887</v>
      </c>
      <c r="K305" s="23">
        <f t="shared" si="24"/>
        <v>30.603542800396944</v>
      </c>
      <c r="L305" s="23">
        <f t="shared" si="24"/>
        <v>0</v>
      </c>
      <c r="M305" s="23">
        <f t="shared" si="24"/>
        <v>0</v>
      </c>
      <c r="N305" s="24" t="s">
        <v>2107</v>
      </c>
      <c r="O305" s="15"/>
    </row>
    <row r="306" spans="1:15" x14ac:dyDescent="0.25">
      <c r="A306" s="26" t="s">
        <v>596</v>
      </c>
      <c r="B306" s="24" t="s">
        <v>597</v>
      </c>
      <c r="C306" s="25" t="s">
        <v>36</v>
      </c>
      <c r="D306" s="23">
        <f t="shared" ref="D306:M306" si="25">IFERROR(SUM(D307:D806),"нд")</f>
        <v>0</v>
      </c>
      <c r="E306" s="23">
        <f t="shared" si="25"/>
        <v>24211.196999999993</v>
      </c>
      <c r="F306" s="23">
        <f t="shared" si="25"/>
        <v>9919.3180000000011</v>
      </c>
      <c r="G306" s="23">
        <f t="shared" si="25"/>
        <v>0</v>
      </c>
      <c r="H306" s="23">
        <f t="shared" si="25"/>
        <v>0</v>
      </c>
      <c r="I306" s="23">
        <f t="shared" si="25"/>
        <v>0</v>
      </c>
      <c r="J306" s="23">
        <f t="shared" si="25"/>
        <v>74.697514853170887</v>
      </c>
      <c r="K306" s="23">
        <f t="shared" si="25"/>
        <v>30.603542800396944</v>
      </c>
      <c r="L306" s="23">
        <f t="shared" si="25"/>
        <v>0</v>
      </c>
      <c r="M306" s="23">
        <f t="shared" si="25"/>
        <v>0</v>
      </c>
      <c r="N306" s="24" t="s">
        <v>2107</v>
      </c>
      <c r="O306" s="15"/>
    </row>
    <row r="307" spans="1:15" ht="31.5" x14ac:dyDescent="0.25">
      <c r="A307" s="26" t="s">
        <v>596</v>
      </c>
      <c r="B307" s="24" t="s">
        <v>598</v>
      </c>
      <c r="C307" s="25" t="s">
        <v>599</v>
      </c>
      <c r="D307" s="23">
        <v>0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4" t="s">
        <v>2108</v>
      </c>
      <c r="O307" s="15"/>
    </row>
    <row r="308" spans="1:15" ht="31.5" x14ac:dyDescent="0.25">
      <c r="A308" s="26" t="s">
        <v>596</v>
      </c>
      <c r="B308" s="24" t="s">
        <v>600</v>
      </c>
      <c r="C308" s="25" t="s">
        <v>601</v>
      </c>
      <c r="D308" s="23">
        <v>0</v>
      </c>
      <c r="E308" s="23">
        <v>138</v>
      </c>
      <c r="F308" s="23">
        <v>0</v>
      </c>
      <c r="G308" s="23">
        <v>0</v>
      </c>
      <c r="H308" s="23">
        <v>0</v>
      </c>
      <c r="I308" s="23">
        <v>0</v>
      </c>
      <c r="J308" s="23">
        <v>0.42576404007360003</v>
      </c>
      <c r="K308" s="23">
        <v>0</v>
      </c>
      <c r="L308" s="23">
        <v>0</v>
      </c>
      <c r="M308" s="23">
        <v>0</v>
      </c>
      <c r="N308" s="24" t="s">
        <v>2108</v>
      </c>
      <c r="O308" s="15"/>
    </row>
    <row r="309" spans="1:15" ht="47.25" x14ac:dyDescent="0.25">
      <c r="A309" s="26" t="s">
        <v>596</v>
      </c>
      <c r="B309" s="24" t="s">
        <v>602</v>
      </c>
      <c r="C309" s="25" t="s">
        <v>603</v>
      </c>
      <c r="D309" s="23">
        <v>0</v>
      </c>
      <c r="E309" s="23">
        <v>128.87799999999999</v>
      </c>
      <c r="F309" s="23">
        <v>0</v>
      </c>
      <c r="G309" s="23">
        <v>0</v>
      </c>
      <c r="H309" s="23">
        <v>0</v>
      </c>
      <c r="I309" s="23">
        <v>0</v>
      </c>
      <c r="J309" s="23">
        <v>0.39762041997539999</v>
      </c>
      <c r="K309" s="23">
        <v>0</v>
      </c>
      <c r="L309" s="23">
        <v>0</v>
      </c>
      <c r="M309" s="23">
        <v>0</v>
      </c>
      <c r="N309" s="24" t="s">
        <v>2108</v>
      </c>
      <c r="O309" s="15"/>
    </row>
    <row r="310" spans="1:15" ht="31.5" x14ac:dyDescent="0.25">
      <c r="A310" s="26" t="s">
        <v>596</v>
      </c>
      <c r="B310" s="24" t="s">
        <v>604</v>
      </c>
      <c r="C310" s="25" t="s">
        <v>605</v>
      </c>
      <c r="D310" s="23">
        <v>0</v>
      </c>
      <c r="E310" s="23">
        <v>286.37799999999999</v>
      </c>
      <c r="F310" s="23">
        <v>0</v>
      </c>
      <c r="G310" s="23">
        <v>0</v>
      </c>
      <c r="H310" s="23">
        <v>0</v>
      </c>
      <c r="I310" s="23">
        <v>0</v>
      </c>
      <c r="J310" s="23">
        <v>0.88354677005939997</v>
      </c>
      <c r="K310" s="23">
        <v>0</v>
      </c>
      <c r="L310" s="23">
        <v>0</v>
      </c>
      <c r="M310" s="23">
        <v>0</v>
      </c>
      <c r="N310" s="24" t="s">
        <v>2108</v>
      </c>
      <c r="O310" s="15"/>
    </row>
    <row r="311" spans="1:15" ht="31.5" x14ac:dyDescent="0.25">
      <c r="A311" s="26" t="s">
        <v>596</v>
      </c>
      <c r="B311" s="24" t="s">
        <v>606</v>
      </c>
      <c r="C311" s="25" t="s">
        <v>607</v>
      </c>
      <c r="D311" s="23">
        <v>0</v>
      </c>
      <c r="E311" s="23">
        <v>89.7</v>
      </c>
      <c r="F311" s="23">
        <v>0</v>
      </c>
      <c r="G311" s="23">
        <v>0</v>
      </c>
      <c r="H311" s="23">
        <v>0</v>
      </c>
      <c r="I311" s="23">
        <v>0</v>
      </c>
      <c r="J311" s="23">
        <v>0.27674662604784001</v>
      </c>
      <c r="K311" s="23">
        <v>0</v>
      </c>
      <c r="L311" s="23">
        <v>0</v>
      </c>
      <c r="M311" s="23">
        <v>0</v>
      </c>
      <c r="N311" s="24" t="s">
        <v>2108</v>
      </c>
      <c r="O311" s="15"/>
    </row>
    <row r="312" spans="1:15" ht="31.5" x14ac:dyDescent="0.25">
      <c r="A312" s="26" t="s">
        <v>596</v>
      </c>
      <c r="B312" s="24" t="s">
        <v>608</v>
      </c>
      <c r="C312" s="25" t="s">
        <v>609</v>
      </c>
      <c r="D312" s="23">
        <v>0</v>
      </c>
      <c r="E312" s="23">
        <v>246.64699999999999</v>
      </c>
      <c r="F312" s="23">
        <v>0</v>
      </c>
      <c r="G312" s="23">
        <v>0</v>
      </c>
      <c r="H312" s="23">
        <v>0</v>
      </c>
      <c r="I312" s="23">
        <v>0</v>
      </c>
      <c r="J312" s="23">
        <v>0.76096683472487003</v>
      </c>
      <c r="K312" s="23">
        <v>0</v>
      </c>
      <c r="L312" s="23">
        <v>0</v>
      </c>
      <c r="M312" s="23">
        <v>0</v>
      </c>
      <c r="N312" s="24" t="s">
        <v>2108</v>
      </c>
      <c r="O312" s="15"/>
    </row>
    <row r="313" spans="1:15" ht="31.5" x14ac:dyDescent="0.25">
      <c r="A313" s="26" t="s">
        <v>596</v>
      </c>
      <c r="B313" s="24" t="s">
        <v>610</v>
      </c>
      <c r="C313" s="25" t="s">
        <v>611</v>
      </c>
      <c r="D313" s="23">
        <v>0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4" t="s">
        <v>2108</v>
      </c>
      <c r="O313" s="15"/>
    </row>
    <row r="314" spans="1:15" ht="31.5" x14ac:dyDescent="0.25">
      <c r="A314" s="26" t="s">
        <v>596</v>
      </c>
      <c r="B314" s="24" t="s">
        <v>612</v>
      </c>
      <c r="C314" s="25" t="s">
        <v>613</v>
      </c>
      <c r="D314" s="23">
        <v>0</v>
      </c>
      <c r="E314" s="23">
        <v>121.44</v>
      </c>
      <c r="F314" s="23">
        <v>0</v>
      </c>
      <c r="G314" s="23">
        <v>0</v>
      </c>
      <c r="H314" s="23">
        <v>0</v>
      </c>
      <c r="I314" s="23">
        <v>0</v>
      </c>
      <c r="J314" s="23">
        <v>0.37467235526476</v>
      </c>
      <c r="K314" s="23">
        <v>0</v>
      </c>
      <c r="L314" s="23">
        <v>0</v>
      </c>
      <c r="M314" s="23">
        <v>0</v>
      </c>
      <c r="N314" s="24" t="s">
        <v>2108</v>
      </c>
      <c r="O314" s="15"/>
    </row>
    <row r="315" spans="1:15" ht="31.5" x14ac:dyDescent="0.25">
      <c r="A315" s="26" t="s">
        <v>596</v>
      </c>
      <c r="B315" s="24" t="s">
        <v>614</v>
      </c>
      <c r="C315" s="25" t="s">
        <v>615</v>
      </c>
      <c r="D315" s="23">
        <v>0</v>
      </c>
      <c r="E315" s="23">
        <v>138</v>
      </c>
      <c r="F315" s="23">
        <v>0</v>
      </c>
      <c r="G315" s="23">
        <v>0</v>
      </c>
      <c r="H315" s="23">
        <v>0</v>
      </c>
      <c r="I315" s="23">
        <v>0</v>
      </c>
      <c r="J315" s="23">
        <v>0.42576404007360003</v>
      </c>
      <c r="K315" s="23">
        <v>0</v>
      </c>
      <c r="L315" s="23">
        <v>0</v>
      </c>
      <c r="M315" s="23">
        <v>0</v>
      </c>
      <c r="N315" s="24" t="s">
        <v>2108</v>
      </c>
      <c r="O315" s="15"/>
    </row>
    <row r="316" spans="1:15" ht="31.5" x14ac:dyDescent="0.25">
      <c r="A316" s="26" t="s">
        <v>596</v>
      </c>
      <c r="B316" s="24" t="s">
        <v>616</v>
      </c>
      <c r="C316" s="25" t="s">
        <v>617</v>
      </c>
      <c r="D316" s="23">
        <v>0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4" t="s">
        <v>2108</v>
      </c>
      <c r="O316" s="15"/>
    </row>
    <row r="317" spans="1:15" ht="31.5" x14ac:dyDescent="0.25">
      <c r="A317" s="26" t="s">
        <v>596</v>
      </c>
      <c r="B317" s="24" t="s">
        <v>618</v>
      </c>
      <c r="C317" s="25" t="s">
        <v>619</v>
      </c>
      <c r="D317" s="23">
        <v>0</v>
      </c>
      <c r="E317" s="23">
        <v>69</v>
      </c>
      <c r="F317" s="23">
        <v>0</v>
      </c>
      <c r="G317" s="23">
        <v>0</v>
      </c>
      <c r="H317" s="23">
        <v>0</v>
      </c>
      <c r="I317" s="23">
        <v>0</v>
      </c>
      <c r="J317" s="23">
        <v>0.21288202003680001</v>
      </c>
      <c r="K317" s="23">
        <v>0</v>
      </c>
      <c r="L317" s="23">
        <v>0</v>
      </c>
      <c r="M317" s="23">
        <v>0</v>
      </c>
      <c r="N317" s="24" t="s">
        <v>2108</v>
      </c>
      <c r="O317" s="15"/>
    </row>
    <row r="318" spans="1:15" ht="31.5" x14ac:dyDescent="0.25">
      <c r="A318" s="26" t="s">
        <v>596</v>
      </c>
      <c r="B318" s="24" t="s">
        <v>620</v>
      </c>
      <c r="C318" s="25" t="s">
        <v>621</v>
      </c>
      <c r="D318" s="23">
        <v>0</v>
      </c>
      <c r="E318" s="23">
        <v>55.2</v>
      </c>
      <c r="F318" s="23">
        <v>0</v>
      </c>
      <c r="G318" s="23">
        <v>0</v>
      </c>
      <c r="H318" s="23">
        <v>0</v>
      </c>
      <c r="I318" s="23">
        <v>0</v>
      </c>
      <c r="J318" s="23">
        <v>0.17030561602944</v>
      </c>
      <c r="K318" s="23">
        <v>0</v>
      </c>
      <c r="L318" s="23">
        <v>0</v>
      </c>
      <c r="M318" s="23">
        <v>0</v>
      </c>
      <c r="N318" s="24" t="s">
        <v>2108</v>
      </c>
      <c r="O318" s="15"/>
    </row>
    <row r="319" spans="1:15" ht="31.5" x14ac:dyDescent="0.25">
      <c r="A319" s="26" t="s">
        <v>596</v>
      </c>
      <c r="B319" s="24" t="s">
        <v>622</v>
      </c>
      <c r="C319" s="25" t="s">
        <v>623</v>
      </c>
      <c r="D319" s="23">
        <v>0</v>
      </c>
      <c r="E319" s="23">
        <v>96.6</v>
      </c>
      <c r="F319" s="23">
        <v>0</v>
      </c>
      <c r="G319" s="23">
        <v>0</v>
      </c>
      <c r="H319" s="23">
        <v>0</v>
      </c>
      <c r="I319" s="23">
        <v>0</v>
      </c>
      <c r="J319" s="23">
        <v>0.29803482805151998</v>
      </c>
      <c r="K319" s="23">
        <v>0</v>
      </c>
      <c r="L319" s="23">
        <v>0</v>
      </c>
      <c r="M319" s="23">
        <v>0</v>
      </c>
      <c r="N319" s="24" t="s">
        <v>2108</v>
      </c>
      <c r="O319" s="15"/>
    </row>
    <row r="320" spans="1:15" ht="31.5" x14ac:dyDescent="0.25">
      <c r="A320" s="26" t="s">
        <v>596</v>
      </c>
      <c r="B320" s="24" t="s">
        <v>624</v>
      </c>
      <c r="C320" s="25" t="s">
        <v>625</v>
      </c>
      <c r="D320" s="23">
        <v>0</v>
      </c>
      <c r="E320" s="23">
        <v>96.6</v>
      </c>
      <c r="F320" s="23">
        <v>0</v>
      </c>
      <c r="G320" s="23">
        <v>0</v>
      </c>
      <c r="H320" s="23">
        <v>0</v>
      </c>
      <c r="I320" s="23">
        <v>0</v>
      </c>
      <c r="J320" s="23">
        <v>0.29803482805151998</v>
      </c>
      <c r="K320" s="23">
        <v>0</v>
      </c>
      <c r="L320" s="23">
        <v>0</v>
      </c>
      <c r="M320" s="23">
        <v>0</v>
      </c>
      <c r="N320" s="24" t="s">
        <v>2108</v>
      </c>
      <c r="O320" s="15"/>
    </row>
    <row r="321" spans="1:15" ht="31.5" x14ac:dyDescent="0.25">
      <c r="A321" s="26" t="s">
        <v>596</v>
      </c>
      <c r="B321" s="24" t="s">
        <v>626</v>
      </c>
      <c r="C321" s="25" t="s">
        <v>627</v>
      </c>
      <c r="D321" s="23">
        <v>0</v>
      </c>
      <c r="E321" s="23">
        <v>165.6</v>
      </c>
      <c r="F321" s="23">
        <v>0</v>
      </c>
      <c r="G321" s="23">
        <v>0</v>
      </c>
      <c r="H321" s="23">
        <v>0</v>
      </c>
      <c r="I321" s="23">
        <v>0</v>
      </c>
      <c r="J321" s="23">
        <v>0.51091684808832005</v>
      </c>
      <c r="K321" s="23">
        <v>0</v>
      </c>
      <c r="L321" s="23">
        <v>0</v>
      </c>
      <c r="M321" s="23">
        <v>0</v>
      </c>
      <c r="N321" s="24" t="s">
        <v>2108</v>
      </c>
      <c r="O321" s="15"/>
    </row>
    <row r="322" spans="1:15" ht="31.5" x14ac:dyDescent="0.25">
      <c r="A322" s="26" t="s">
        <v>596</v>
      </c>
      <c r="B322" s="24" t="s">
        <v>628</v>
      </c>
      <c r="C322" s="25" t="s">
        <v>629</v>
      </c>
      <c r="D322" s="23">
        <v>0</v>
      </c>
      <c r="E322" s="23">
        <v>82.8</v>
      </c>
      <c r="F322" s="23">
        <v>0</v>
      </c>
      <c r="G322" s="23">
        <v>0</v>
      </c>
      <c r="H322" s="23">
        <v>0</v>
      </c>
      <c r="I322" s="23">
        <v>0</v>
      </c>
      <c r="J322" s="23">
        <v>0.25545842404416003</v>
      </c>
      <c r="K322" s="23">
        <v>0</v>
      </c>
      <c r="L322" s="23">
        <v>0</v>
      </c>
      <c r="M322" s="23">
        <v>0</v>
      </c>
      <c r="N322" s="24" t="s">
        <v>2108</v>
      </c>
      <c r="O322" s="15"/>
    </row>
    <row r="323" spans="1:15" ht="31.5" x14ac:dyDescent="0.25">
      <c r="A323" s="26" t="s">
        <v>596</v>
      </c>
      <c r="B323" s="24" t="s">
        <v>630</v>
      </c>
      <c r="C323" s="25" t="s">
        <v>631</v>
      </c>
      <c r="D323" s="23">
        <v>0</v>
      </c>
      <c r="E323" s="23">
        <v>13.8</v>
      </c>
      <c r="F323" s="23">
        <v>0</v>
      </c>
      <c r="G323" s="23">
        <v>0</v>
      </c>
      <c r="H323" s="23">
        <v>0</v>
      </c>
      <c r="I323" s="23">
        <v>0</v>
      </c>
      <c r="J323" s="23">
        <v>4.257640400736E-2</v>
      </c>
      <c r="K323" s="23">
        <v>0</v>
      </c>
      <c r="L323" s="23">
        <v>0</v>
      </c>
      <c r="M323" s="23">
        <v>0</v>
      </c>
      <c r="N323" s="24" t="s">
        <v>2108</v>
      </c>
      <c r="O323" s="15"/>
    </row>
    <row r="324" spans="1:15" ht="31.5" x14ac:dyDescent="0.25">
      <c r="A324" s="26" t="s">
        <v>596</v>
      </c>
      <c r="B324" s="24" t="s">
        <v>632</v>
      </c>
      <c r="C324" s="25" t="s">
        <v>633</v>
      </c>
      <c r="D324" s="23">
        <v>0</v>
      </c>
      <c r="E324" s="23">
        <v>77.831999999999994</v>
      </c>
      <c r="F324" s="23">
        <v>0</v>
      </c>
      <c r="G324" s="23">
        <v>0</v>
      </c>
      <c r="H324" s="23">
        <v>0</v>
      </c>
      <c r="I324" s="23">
        <v>0</v>
      </c>
      <c r="J324" s="23">
        <v>0.24013091860151001</v>
      </c>
      <c r="K324" s="23">
        <v>0</v>
      </c>
      <c r="L324" s="23">
        <v>0</v>
      </c>
      <c r="M324" s="23">
        <v>0</v>
      </c>
      <c r="N324" s="24" t="s">
        <v>2108</v>
      </c>
      <c r="O324" s="15"/>
    </row>
    <row r="325" spans="1:15" ht="31.5" x14ac:dyDescent="0.25">
      <c r="A325" s="26" t="s">
        <v>596</v>
      </c>
      <c r="B325" s="24" t="s">
        <v>634</v>
      </c>
      <c r="C325" s="25" t="s">
        <v>635</v>
      </c>
      <c r="D325" s="23">
        <v>0</v>
      </c>
      <c r="E325" s="23">
        <v>179.4</v>
      </c>
      <c r="F325" s="23">
        <v>0</v>
      </c>
      <c r="G325" s="23">
        <v>0</v>
      </c>
      <c r="H325" s="23">
        <v>0</v>
      </c>
      <c r="I325" s="23">
        <v>0</v>
      </c>
      <c r="J325" s="23">
        <v>0.55349325209568001</v>
      </c>
      <c r="K325" s="23">
        <v>0</v>
      </c>
      <c r="L325" s="23">
        <v>0</v>
      </c>
      <c r="M325" s="23">
        <v>0</v>
      </c>
      <c r="N325" s="24" t="s">
        <v>2108</v>
      </c>
      <c r="O325" s="15"/>
    </row>
    <row r="326" spans="1:15" ht="31.5" x14ac:dyDescent="0.25">
      <c r="A326" s="26" t="s">
        <v>596</v>
      </c>
      <c r="B326" s="24" t="s">
        <v>636</v>
      </c>
      <c r="C326" s="25" t="s">
        <v>637</v>
      </c>
      <c r="D326" s="23">
        <v>0</v>
      </c>
      <c r="E326" s="23">
        <v>151.80000000000001</v>
      </c>
      <c r="F326" s="23">
        <v>0</v>
      </c>
      <c r="G326" s="23">
        <v>0</v>
      </c>
      <c r="H326" s="23">
        <v>0</v>
      </c>
      <c r="I326" s="23">
        <v>0</v>
      </c>
      <c r="J326" s="23">
        <v>0.46834044408095998</v>
      </c>
      <c r="K326" s="23">
        <v>0</v>
      </c>
      <c r="L326" s="23">
        <v>0</v>
      </c>
      <c r="M326" s="23">
        <v>0</v>
      </c>
      <c r="N326" s="24" t="s">
        <v>2108</v>
      </c>
      <c r="O326" s="15"/>
    </row>
    <row r="327" spans="1:15" ht="31.5" x14ac:dyDescent="0.25">
      <c r="A327" s="26" t="s">
        <v>596</v>
      </c>
      <c r="B327" s="24" t="s">
        <v>638</v>
      </c>
      <c r="C327" s="25" t="s">
        <v>639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4" t="s">
        <v>2108</v>
      </c>
      <c r="O327" s="15"/>
    </row>
    <row r="328" spans="1:15" ht="31.5" x14ac:dyDescent="0.25">
      <c r="A328" s="26" t="s">
        <v>596</v>
      </c>
      <c r="B328" s="24" t="s">
        <v>640</v>
      </c>
      <c r="C328" s="25" t="s">
        <v>641</v>
      </c>
      <c r="D328" s="23">
        <v>0</v>
      </c>
      <c r="E328" s="23">
        <v>96.6</v>
      </c>
      <c r="F328" s="23">
        <v>0</v>
      </c>
      <c r="G328" s="23">
        <v>0</v>
      </c>
      <c r="H328" s="23">
        <v>0</v>
      </c>
      <c r="I328" s="23">
        <v>0</v>
      </c>
      <c r="J328" s="23">
        <v>0.29803482805151998</v>
      </c>
      <c r="K328" s="23">
        <v>0</v>
      </c>
      <c r="L328" s="23">
        <v>0</v>
      </c>
      <c r="M328" s="23">
        <v>0</v>
      </c>
      <c r="N328" s="24" t="s">
        <v>2108</v>
      </c>
      <c r="O328" s="15"/>
    </row>
    <row r="329" spans="1:15" ht="31.5" x14ac:dyDescent="0.25">
      <c r="A329" s="26" t="s">
        <v>596</v>
      </c>
      <c r="B329" s="24" t="s">
        <v>642</v>
      </c>
      <c r="C329" s="25" t="s">
        <v>643</v>
      </c>
      <c r="D329" s="23">
        <v>0</v>
      </c>
      <c r="E329" s="23">
        <v>317.39999999999998</v>
      </c>
      <c r="F329" s="23">
        <v>0</v>
      </c>
      <c r="G329" s="23">
        <v>0</v>
      </c>
      <c r="H329" s="23">
        <v>0</v>
      </c>
      <c r="I329" s="23">
        <v>0</v>
      </c>
      <c r="J329" s="23">
        <v>0.97925729216928004</v>
      </c>
      <c r="K329" s="23">
        <v>0</v>
      </c>
      <c r="L329" s="23">
        <v>0</v>
      </c>
      <c r="M329" s="23">
        <v>0</v>
      </c>
      <c r="N329" s="24" t="s">
        <v>2108</v>
      </c>
      <c r="O329" s="15"/>
    </row>
    <row r="330" spans="1:15" ht="31.5" x14ac:dyDescent="0.25">
      <c r="A330" s="26" t="s">
        <v>596</v>
      </c>
      <c r="B330" s="24" t="s">
        <v>644</v>
      </c>
      <c r="C330" s="25" t="s">
        <v>645</v>
      </c>
      <c r="D330" s="23">
        <v>0</v>
      </c>
      <c r="E330" s="23">
        <v>33.119999999999997</v>
      </c>
      <c r="F330" s="23">
        <v>0</v>
      </c>
      <c r="G330" s="23">
        <v>0</v>
      </c>
      <c r="H330" s="23">
        <v>0</v>
      </c>
      <c r="I330" s="23">
        <v>0</v>
      </c>
      <c r="J330" s="23">
        <v>0.10218336961766</v>
      </c>
      <c r="K330" s="23">
        <v>0</v>
      </c>
      <c r="L330" s="23">
        <v>0</v>
      </c>
      <c r="M330" s="23">
        <v>0</v>
      </c>
      <c r="N330" s="24" t="s">
        <v>2108</v>
      </c>
      <c r="O330" s="15"/>
    </row>
    <row r="331" spans="1:15" ht="47.25" x14ac:dyDescent="0.25">
      <c r="A331" s="26" t="s">
        <v>596</v>
      </c>
      <c r="B331" s="24" t="s">
        <v>646</v>
      </c>
      <c r="C331" s="25" t="s">
        <v>647</v>
      </c>
      <c r="D331" s="23">
        <v>0</v>
      </c>
      <c r="E331" s="23">
        <v>110.4</v>
      </c>
      <c r="F331" s="23">
        <v>0</v>
      </c>
      <c r="G331" s="23">
        <v>0</v>
      </c>
      <c r="H331" s="23">
        <v>0</v>
      </c>
      <c r="I331" s="23">
        <v>0</v>
      </c>
      <c r="J331" s="23">
        <v>0.34061123205888</v>
      </c>
      <c r="K331" s="23">
        <v>0</v>
      </c>
      <c r="L331" s="23">
        <v>0</v>
      </c>
      <c r="M331" s="23">
        <v>0</v>
      </c>
      <c r="N331" s="24" t="s">
        <v>2108</v>
      </c>
      <c r="O331" s="15"/>
    </row>
    <row r="332" spans="1:15" ht="31.5" x14ac:dyDescent="0.25">
      <c r="A332" s="26" t="s">
        <v>596</v>
      </c>
      <c r="B332" s="24" t="s">
        <v>648</v>
      </c>
      <c r="C332" s="25" t="s">
        <v>649</v>
      </c>
      <c r="D332" s="23">
        <v>0</v>
      </c>
      <c r="E332" s="23">
        <v>6.9</v>
      </c>
      <c r="F332" s="23">
        <v>0</v>
      </c>
      <c r="G332" s="23">
        <v>0</v>
      </c>
      <c r="H332" s="23">
        <v>0</v>
      </c>
      <c r="I332" s="23">
        <v>0</v>
      </c>
      <c r="J332" s="23">
        <v>2.128820200368E-2</v>
      </c>
      <c r="K332" s="23">
        <v>0</v>
      </c>
      <c r="L332" s="23">
        <v>0</v>
      </c>
      <c r="M332" s="23">
        <v>0</v>
      </c>
      <c r="N332" s="24" t="s">
        <v>2108</v>
      </c>
      <c r="O332" s="15"/>
    </row>
    <row r="333" spans="1:15" ht="31.5" x14ac:dyDescent="0.25">
      <c r="A333" s="26" t="s">
        <v>596</v>
      </c>
      <c r="B333" s="24" t="s">
        <v>650</v>
      </c>
      <c r="C333" s="25" t="s">
        <v>651</v>
      </c>
      <c r="D333" s="23">
        <v>0</v>
      </c>
      <c r="E333" s="23">
        <v>6.9</v>
      </c>
      <c r="F333" s="23">
        <v>0</v>
      </c>
      <c r="G333" s="23">
        <v>0</v>
      </c>
      <c r="H333" s="23">
        <v>0</v>
      </c>
      <c r="I333" s="23">
        <v>0</v>
      </c>
      <c r="J333" s="23">
        <v>2.128820200368E-2</v>
      </c>
      <c r="K333" s="23">
        <v>0</v>
      </c>
      <c r="L333" s="23">
        <v>0</v>
      </c>
      <c r="M333" s="23">
        <v>0</v>
      </c>
      <c r="N333" s="24" t="s">
        <v>2108</v>
      </c>
      <c r="O333" s="15"/>
    </row>
    <row r="334" spans="1:15" ht="31.5" x14ac:dyDescent="0.25">
      <c r="A334" s="26" t="s">
        <v>596</v>
      </c>
      <c r="B334" s="24" t="s">
        <v>652</v>
      </c>
      <c r="C334" s="25" t="s">
        <v>653</v>
      </c>
      <c r="D334" s="23">
        <v>0</v>
      </c>
      <c r="E334" s="23">
        <v>138</v>
      </c>
      <c r="F334" s="23">
        <v>0</v>
      </c>
      <c r="G334" s="23">
        <v>0</v>
      </c>
      <c r="H334" s="23">
        <v>0</v>
      </c>
      <c r="I334" s="23">
        <v>0</v>
      </c>
      <c r="J334" s="23">
        <v>0.42576404007360003</v>
      </c>
      <c r="K334" s="23">
        <v>0</v>
      </c>
      <c r="L334" s="23">
        <v>0</v>
      </c>
      <c r="M334" s="23">
        <v>0</v>
      </c>
      <c r="N334" s="24" t="s">
        <v>2108</v>
      </c>
      <c r="O334" s="15"/>
    </row>
    <row r="335" spans="1:15" ht="31.5" x14ac:dyDescent="0.25">
      <c r="A335" s="26" t="s">
        <v>596</v>
      </c>
      <c r="B335" s="24" t="s">
        <v>654</v>
      </c>
      <c r="C335" s="25" t="s">
        <v>655</v>
      </c>
      <c r="D335" s="23">
        <v>0</v>
      </c>
      <c r="E335" s="23">
        <v>110.4</v>
      </c>
      <c r="F335" s="23">
        <v>0</v>
      </c>
      <c r="G335" s="23">
        <v>0</v>
      </c>
      <c r="H335" s="23">
        <v>0</v>
      </c>
      <c r="I335" s="23">
        <v>0</v>
      </c>
      <c r="J335" s="23">
        <v>0.34061123205888</v>
      </c>
      <c r="K335" s="23">
        <v>0</v>
      </c>
      <c r="L335" s="23">
        <v>0</v>
      </c>
      <c r="M335" s="23">
        <v>0</v>
      </c>
      <c r="N335" s="24" t="s">
        <v>2108</v>
      </c>
      <c r="O335" s="15"/>
    </row>
    <row r="336" spans="1:15" ht="31.5" x14ac:dyDescent="0.25">
      <c r="A336" s="26" t="s">
        <v>596</v>
      </c>
      <c r="B336" s="24" t="s">
        <v>656</v>
      </c>
      <c r="C336" s="25" t="s">
        <v>657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4" t="s">
        <v>2108</v>
      </c>
      <c r="O336" s="15"/>
    </row>
    <row r="337" spans="1:15" ht="31.5" x14ac:dyDescent="0.25">
      <c r="A337" s="26" t="s">
        <v>596</v>
      </c>
      <c r="B337" s="24" t="s">
        <v>658</v>
      </c>
      <c r="C337" s="25" t="s">
        <v>659</v>
      </c>
      <c r="D337" s="23">
        <v>0</v>
      </c>
      <c r="E337" s="23">
        <v>234.6</v>
      </c>
      <c r="F337" s="23">
        <v>0</v>
      </c>
      <c r="G337" s="23">
        <v>0</v>
      </c>
      <c r="H337" s="23">
        <v>0</v>
      </c>
      <c r="I337" s="23">
        <v>0</v>
      </c>
      <c r="J337" s="23">
        <v>0.72379886812511995</v>
      </c>
      <c r="K337" s="23">
        <v>0</v>
      </c>
      <c r="L337" s="23">
        <v>0</v>
      </c>
      <c r="M337" s="23">
        <v>0</v>
      </c>
      <c r="N337" s="24" t="s">
        <v>2108</v>
      </c>
      <c r="O337" s="15"/>
    </row>
    <row r="338" spans="1:15" ht="31.5" x14ac:dyDescent="0.25">
      <c r="A338" s="26" t="s">
        <v>596</v>
      </c>
      <c r="B338" s="24" t="s">
        <v>660</v>
      </c>
      <c r="C338" s="25" t="s">
        <v>661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4" t="s">
        <v>2108</v>
      </c>
      <c r="O338" s="15"/>
    </row>
    <row r="339" spans="1:15" ht="31.5" x14ac:dyDescent="0.25">
      <c r="A339" s="26" t="s">
        <v>596</v>
      </c>
      <c r="B339" s="24" t="s">
        <v>662</v>
      </c>
      <c r="C339" s="25" t="s">
        <v>663</v>
      </c>
      <c r="D339" s="23">
        <v>0</v>
      </c>
      <c r="E339" s="23">
        <v>23.46</v>
      </c>
      <c r="F339" s="23">
        <v>0</v>
      </c>
      <c r="G339" s="23">
        <v>0</v>
      </c>
      <c r="H339" s="23">
        <v>0</v>
      </c>
      <c r="I339" s="23">
        <v>0</v>
      </c>
      <c r="J339" s="23">
        <v>7.2379886812509994E-2</v>
      </c>
      <c r="K339" s="23">
        <v>0</v>
      </c>
      <c r="L339" s="23">
        <v>0</v>
      </c>
      <c r="M339" s="23">
        <v>0</v>
      </c>
      <c r="N339" s="24" t="s">
        <v>2108</v>
      </c>
      <c r="O339" s="15"/>
    </row>
    <row r="340" spans="1:15" ht="47.25" x14ac:dyDescent="0.25">
      <c r="A340" s="26" t="s">
        <v>596</v>
      </c>
      <c r="B340" s="24" t="s">
        <v>664</v>
      </c>
      <c r="C340" s="25" t="s">
        <v>665</v>
      </c>
      <c r="D340" s="23">
        <v>0</v>
      </c>
      <c r="E340" s="23">
        <v>21.39</v>
      </c>
      <c r="F340" s="23">
        <v>0</v>
      </c>
      <c r="G340" s="23">
        <v>0</v>
      </c>
      <c r="H340" s="23">
        <v>0</v>
      </c>
      <c r="I340" s="23">
        <v>0</v>
      </c>
      <c r="J340" s="23">
        <v>6.5993426211400003E-2</v>
      </c>
      <c r="K340" s="23">
        <v>0</v>
      </c>
      <c r="L340" s="23">
        <v>0</v>
      </c>
      <c r="M340" s="23">
        <v>0</v>
      </c>
      <c r="N340" s="24" t="s">
        <v>2108</v>
      </c>
      <c r="O340" s="15"/>
    </row>
    <row r="341" spans="1:15" ht="31.5" x14ac:dyDescent="0.25">
      <c r="A341" s="26" t="s">
        <v>596</v>
      </c>
      <c r="B341" s="24" t="s">
        <v>666</v>
      </c>
      <c r="C341" s="25" t="s">
        <v>667</v>
      </c>
      <c r="D341" s="23">
        <v>0</v>
      </c>
      <c r="E341" s="23">
        <v>46.08</v>
      </c>
      <c r="F341" s="23">
        <v>0</v>
      </c>
      <c r="G341" s="23">
        <v>0</v>
      </c>
      <c r="H341" s="23">
        <v>0</v>
      </c>
      <c r="I341" s="23">
        <v>0</v>
      </c>
      <c r="J341" s="23">
        <v>0.14216816642457</v>
      </c>
      <c r="K341" s="23">
        <v>0</v>
      </c>
      <c r="L341" s="23">
        <v>0</v>
      </c>
      <c r="M341" s="23">
        <v>0</v>
      </c>
      <c r="N341" s="24" t="s">
        <v>2108</v>
      </c>
      <c r="O341" s="15"/>
    </row>
    <row r="342" spans="1:15" ht="31.5" x14ac:dyDescent="0.25">
      <c r="A342" s="26" t="s">
        <v>596</v>
      </c>
      <c r="B342" s="24" t="s">
        <v>668</v>
      </c>
      <c r="C342" s="25" t="s">
        <v>669</v>
      </c>
      <c r="D342" s="23">
        <v>0</v>
      </c>
      <c r="E342" s="23">
        <v>131.04</v>
      </c>
      <c r="F342" s="23">
        <v>0</v>
      </c>
      <c r="G342" s="23">
        <v>0</v>
      </c>
      <c r="H342" s="23">
        <v>0</v>
      </c>
      <c r="I342" s="23">
        <v>0</v>
      </c>
      <c r="J342" s="23">
        <v>0.40429072326988003</v>
      </c>
      <c r="K342" s="23">
        <v>0</v>
      </c>
      <c r="L342" s="23">
        <v>0</v>
      </c>
      <c r="M342" s="23">
        <v>0</v>
      </c>
      <c r="N342" s="24" t="s">
        <v>2108</v>
      </c>
      <c r="O342" s="15"/>
    </row>
    <row r="343" spans="1:15" ht="31.5" x14ac:dyDescent="0.25">
      <c r="A343" s="26" t="s">
        <v>596</v>
      </c>
      <c r="B343" s="24" t="s">
        <v>670</v>
      </c>
      <c r="C343" s="25" t="s">
        <v>671</v>
      </c>
      <c r="D343" s="23">
        <v>0</v>
      </c>
      <c r="E343" s="23">
        <v>40.32</v>
      </c>
      <c r="F343" s="23">
        <v>0</v>
      </c>
      <c r="G343" s="23">
        <v>0</v>
      </c>
      <c r="H343" s="23">
        <v>0</v>
      </c>
      <c r="I343" s="23">
        <v>0</v>
      </c>
      <c r="J343" s="23">
        <v>0.1243971456215</v>
      </c>
      <c r="K343" s="23">
        <v>0</v>
      </c>
      <c r="L343" s="23">
        <v>0</v>
      </c>
      <c r="M343" s="23">
        <v>0</v>
      </c>
      <c r="N343" s="24" t="s">
        <v>2108</v>
      </c>
      <c r="O343" s="15"/>
    </row>
    <row r="344" spans="1:15" ht="31.5" x14ac:dyDescent="0.25">
      <c r="A344" s="26" t="s">
        <v>596</v>
      </c>
      <c r="B344" s="24" t="s">
        <v>672</v>
      </c>
      <c r="C344" s="25" t="s">
        <v>673</v>
      </c>
      <c r="D344" s="23">
        <v>0</v>
      </c>
      <c r="E344" s="23">
        <v>79.2</v>
      </c>
      <c r="F344" s="23">
        <v>0</v>
      </c>
      <c r="G344" s="23">
        <v>0</v>
      </c>
      <c r="H344" s="23">
        <v>0</v>
      </c>
      <c r="I344" s="23">
        <v>0</v>
      </c>
      <c r="J344" s="23">
        <v>0.24435153604224</v>
      </c>
      <c r="K344" s="23">
        <v>0</v>
      </c>
      <c r="L344" s="23">
        <v>0</v>
      </c>
      <c r="M344" s="23">
        <v>0</v>
      </c>
      <c r="N344" s="24" t="s">
        <v>2108</v>
      </c>
      <c r="O344" s="15"/>
    </row>
    <row r="345" spans="1:15" ht="31.5" x14ac:dyDescent="0.25">
      <c r="A345" s="26" t="s">
        <v>596</v>
      </c>
      <c r="B345" s="24" t="s">
        <v>674</v>
      </c>
      <c r="C345" s="25" t="s">
        <v>675</v>
      </c>
      <c r="D345" s="23">
        <v>0</v>
      </c>
      <c r="E345" s="23">
        <v>74.88</v>
      </c>
      <c r="F345" s="23">
        <v>0</v>
      </c>
      <c r="G345" s="23">
        <v>0</v>
      </c>
      <c r="H345" s="23">
        <v>0</v>
      </c>
      <c r="I345" s="23">
        <v>0</v>
      </c>
      <c r="J345" s="23">
        <v>0.23102327043993001</v>
      </c>
      <c r="K345" s="23">
        <v>0</v>
      </c>
      <c r="L345" s="23">
        <v>0</v>
      </c>
      <c r="M345" s="23">
        <v>0</v>
      </c>
      <c r="N345" s="24" t="s">
        <v>2108</v>
      </c>
      <c r="O345" s="15"/>
    </row>
    <row r="346" spans="1:15" ht="31.5" x14ac:dyDescent="0.25">
      <c r="A346" s="26" t="s">
        <v>596</v>
      </c>
      <c r="B346" s="24" t="s">
        <v>676</v>
      </c>
      <c r="C346" s="25" t="s">
        <v>677</v>
      </c>
      <c r="D346" s="23">
        <v>0</v>
      </c>
      <c r="E346" s="23">
        <v>15.984</v>
      </c>
      <c r="F346" s="23">
        <v>0</v>
      </c>
      <c r="G346" s="23">
        <v>0</v>
      </c>
      <c r="H346" s="23">
        <v>0</v>
      </c>
      <c r="I346" s="23">
        <v>0</v>
      </c>
      <c r="J346" s="23">
        <v>4.9314582728519997E-2</v>
      </c>
      <c r="K346" s="23">
        <v>0</v>
      </c>
      <c r="L346" s="23">
        <v>0</v>
      </c>
      <c r="M346" s="23">
        <v>0</v>
      </c>
      <c r="N346" s="24" t="s">
        <v>2108</v>
      </c>
      <c r="O346" s="15"/>
    </row>
    <row r="347" spans="1:15" ht="31.5" x14ac:dyDescent="0.25">
      <c r="A347" s="26" t="s">
        <v>596</v>
      </c>
      <c r="B347" s="24" t="s">
        <v>678</v>
      </c>
      <c r="C347" s="25" t="s">
        <v>679</v>
      </c>
      <c r="D347" s="23">
        <v>0</v>
      </c>
      <c r="E347" s="23">
        <v>28.224</v>
      </c>
      <c r="F347" s="23">
        <v>0</v>
      </c>
      <c r="G347" s="23">
        <v>0</v>
      </c>
      <c r="H347" s="23">
        <v>0</v>
      </c>
      <c r="I347" s="23">
        <v>0</v>
      </c>
      <c r="J347" s="23">
        <v>8.7078001935049998E-2</v>
      </c>
      <c r="K347" s="23">
        <v>0</v>
      </c>
      <c r="L347" s="23">
        <v>0</v>
      </c>
      <c r="M347" s="23">
        <v>0</v>
      </c>
      <c r="N347" s="24" t="s">
        <v>2108</v>
      </c>
      <c r="O347" s="15"/>
    </row>
    <row r="348" spans="1:15" ht="31.5" x14ac:dyDescent="0.25">
      <c r="A348" s="26" t="s">
        <v>596</v>
      </c>
      <c r="B348" s="24" t="s">
        <v>680</v>
      </c>
      <c r="C348" s="25" t="s">
        <v>681</v>
      </c>
      <c r="D348" s="23">
        <v>0</v>
      </c>
      <c r="E348" s="23">
        <v>26.87</v>
      </c>
      <c r="F348" s="23">
        <v>0</v>
      </c>
      <c r="G348" s="23">
        <v>0</v>
      </c>
      <c r="H348" s="23">
        <v>0</v>
      </c>
      <c r="I348" s="23">
        <v>0</v>
      </c>
      <c r="J348" s="23">
        <v>8.2900577947659995E-2</v>
      </c>
      <c r="K348" s="23">
        <v>0</v>
      </c>
      <c r="L348" s="23">
        <v>0</v>
      </c>
      <c r="M348" s="23">
        <v>0</v>
      </c>
      <c r="N348" s="24" t="s">
        <v>2108</v>
      </c>
      <c r="O348" s="15"/>
    </row>
    <row r="349" spans="1:15" ht="31.5" x14ac:dyDescent="0.25">
      <c r="A349" s="26" t="s">
        <v>596</v>
      </c>
      <c r="B349" s="24" t="s">
        <v>682</v>
      </c>
      <c r="C349" s="25" t="s">
        <v>683</v>
      </c>
      <c r="D349" s="23">
        <v>0</v>
      </c>
      <c r="E349" s="23">
        <v>23.04</v>
      </c>
      <c r="F349" s="23">
        <v>0</v>
      </c>
      <c r="G349" s="23">
        <v>0</v>
      </c>
      <c r="H349" s="23">
        <v>0</v>
      </c>
      <c r="I349" s="23">
        <v>0</v>
      </c>
      <c r="J349" s="23">
        <v>7.1084083212280005E-2</v>
      </c>
      <c r="K349" s="23">
        <v>0</v>
      </c>
      <c r="L349" s="23">
        <v>0</v>
      </c>
      <c r="M349" s="23">
        <v>0</v>
      </c>
      <c r="N349" s="24" t="s">
        <v>2108</v>
      </c>
      <c r="O349" s="15"/>
    </row>
    <row r="350" spans="1:15" x14ac:dyDescent="0.25">
      <c r="A350" s="26" t="s">
        <v>596</v>
      </c>
      <c r="B350" s="24" t="s">
        <v>684</v>
      </c>
      <c r="C350" s="25" t="s">
        <v>685</v>
      </c>
      <c r="D350" s="23">
        <v>0</v>
      </c>
      <c r="E350" s="23">
        <v>32.688000000000002</v>
      </c>
      <c r="F350" s="23">
        <v>0</v>
      </c>
      <c r="G350" s="23">
        <v>0</v>
      </c>
      <c r="H350" s="23">
        <v>0</v>
      </c>
      <c r="I350" s="23">
        <v>0</v>
      </c>
      <c r="J350" s="23">
        <v>0.10085054305743001</v>
      </c>
      <c r="K350" s="23">
        <v>0</v>
      </c>
      <c r="L350" s="23">
        <v>0</v>
      </c>
      <c r="M350" s="23">
        <v>0</v>
      </c>
      <c r="N350" s="24" t="s">
        <v>2108</v>
      </c>
      <c r="O350" s="15"/>
    </row>
    <row r="351" spans="1:15" ht="31.5" x14ac:dyDescent="0.25">
      <c r="A351" s="26" t="s">
        <v>596</v>
      </c>
      <c r="B351" s="24" t="s">
        <v>686</v>
      </c>
      <c r="C351" s="25" t="s">
        <v>687</v>
      </c>
      <c r="D351" s="23">
        <v>0</v>
      </c>
      <c r="E351" s="23">
        <v>67.680000000000007</v>
      </c>
      <c r="F351" s="23">
        <v>0</v>
      </c>
      <c r="G351" s="23">
        <v>0</v>
      </c>
      <c r="H351" s="23">
        <v>0</v>
      </c>
      <c r="I351" s="23">
        <v>0</v>
      </c>
      <c r="J351" s="23">
        <v>0.20880949443609001</v>
      </c>
      <c r="K351" s="23">
        <v>0</v>
      </c>
      <c r="L351" s="23">
        <v>0</v>
      </c>
      <c r="M351" s="23">
        <v>0</v>
      </c>
      <c r="N351" s="24" t="s">
        <v>2108</v>
      </c>
      <c r="O351" s="15"/>
    </row>
    <row r="352" spans="1:15" ht="31.5" x14ac:dyDescent="0.25">
      <c r="A352" s="26" t="s">
        <v>596</v>
      </c>
      <c r="B352" s="24" t="s">
        <v>688</v>
      </c>
      <c r="C352" s="25" t="s">
        <v>689</v>
      </c>
      <c r="D352" s="23">
        <v>0</v>
      </c>
      <c r="E352" s="23">
        <v>38.664000000000001</v>
      </c>
      <c r="F352" s="23">
        <v>0</v>
      </c>
      <c r="G352" s="23">
        <v>0</v>
      </c>
      <c r="H352" s="23">
        <v>0</v>
      </c>
      <c r="I352" s="23">
        <v>0</v>
      </c>
      <c r="J352" s="23">
        <v>0.11928797714062001</v>
      </c>
      <c r="K352" s="23">
        <v>0</v>
      </c>
      <c r="L352" s="23">
        <v>0</v>
      </c>
      <c r="M352" s="23">
        <v>0</v>
      </c>
      <c r="N352" s="24" t="s">
        <v>2108</v>
      </c>
      <c r="O352" s="15"/>
    </row>
    <row r="353" spans="1:15" ht="31.5" x14ac:dyDescent="0.25">
      <c r="A353" s="26" t="s">
        <v>596</v>
      </c>
      <c r="B353" s="24" t="s">
        <v>690</v>
      </c>
      <c r="C353" s="25" t="s">
        <v>691</v>
      </c>
      <c r="D353" s="23">
        <v>0</v>
      </c>
      <c r="E353" s="23">
        <v>32.256</v>
      </c>
      <c r="F353" s="23">
        <v>0</v>
      </c>
      <c r="G353" s="23">
        <v>0</v>
      </c>
      <c r="H353" s="23">
        <v>0</v>
      </c>
      <c r="I353" s="23">
        <v>0</v>
      </c>
      <c r="J353" s="23">
        <v>9.9517716497199996E-2</v>
      </c>
      <c r="K353" s="23">
        <v>0</v>
      </c>
      <c r="L353" s="23">
        <v>0</v>
      </c>
      <c r="M353" s="23">
        <v>0</v>
      </c>
      <c r="N353" s="24" t="s">
        <v>2108</v>
      </c>
      <c r="O353" s="15"/>
    </row>
    <row r="354" spans="1:15" ht="31.5" x14ac:dyDescent="0.25">
      <c r="A354" s="26" t="s">
        <v>596</v>
      </c>
      <c r="B354" s="24" t="s">
        <v>692</v>
      </c>
      <c r="C354" s="25" t="s">
        <v>693</v>
      </c>
      <c r="D354" s="23">
        <v>0</v>
      </c>
      <c r="E354" s="23">
        <v>6.48</v>
      </c>
      <c r="F354" s="23">
        <v>0</v>
      </c>
      <c r="G354" s="23">
        <v>0</v>
      </c>
      <c r="H354" s="23">
        <v>0</v>
      </c>
      <c r="I354" s="23">
        <v>0</v>
      </c>
      <c r="J354" s="23">
        <v>1.9992398403450001E-2</v>
      </c>
      <c r="K354" s="23">
        <v>0</v>
      </c>
      <c r="L354" s="23">
        <v>0</v>
      </c>
      <c r="M354" s="23">
        <v>0</v>
      </c>
      <c r="N354" s="24" t="s">
        <v>2108</v>
      </c>
      <c r="O354" s="15"/>
    </row>
    <row r="355" spans="1:15" ht="31.5" x14ac:dyDescent="0.25">
      <c r="A355" s="26" t="s">
        <v>596</v>
      </c>
      <c r="B355" s="24" t="s">
        <v>694</v>
      </c>
      <c r="C355" s="25" t="s">
        <v>695</v>
      </c>
      <c r="D355" s="23">
        <v>0</v>
      </c>
      <c r="E355" s="23">
        <v>216</v>
      </c>
      <c r="F355" s="23">
        <v>0</v>
      </c>
      <c r="G355" s="23">
        <v>0</v>
      </c>
      <c r="H355" s="23">
        <v>0</v>
      </c>
      <c r="I355" s="23">
        <v>0</v>
      </c>
      <c r="J355" s="23">
        <v>0.66641328011519996</v>
      </c>
      <c r="K355" s="23">
        <v>0</v>
      </c>
      <c r="L355" s="23">
        <v>0</v>
      </c>
      <c r="M355" s="23">
        <v>0</v>
      </c>
      <c r="N355" s="24" t="s">
        <v>2108</v>
      </c>
      <c r="O355" s="15"/>
    </row>
    <row r="356" spans="1:15" ht="31.5" x14ac:dyDescent="0.25">
      <c r="A356" s="26" t="s">
        <v>596</v>
      </c>
      <c r="B356" s="24" t="s">
        <v>696</v>
      </c>
      <c r="C356" s="25" t="s">
        <v>697</v>
      </c>
      <c r="D356" s="23">
        <v>0</v>
      </c>
      <c r="E356" s="23">
        <v>23.53</v>
      </c>
      <c r="F356" s="23">
        <v>0</v>
      </c>
      <c r="G356" s="23">
        <v>0</v>
      </c>
      <c r="H356" s="23">
        <v>0</v>
      </c>
      <c r="I356" s="23">
        <v>0</v>
      </c>
      <c r="J356" s="23">
        <v>7.2595854079210001E-2</v>
      </c>
      <c r="K356" s="23">
        <v>0</v>
      </c>
      <c r="L356" s="23">
        <v>0</v>
      </c>
      <c r="M356" s="23">
        <v>0</v>
      </c>
      <c r="N356" s="24" t="s">
        <v>2108</v>
      </c>
      <c r="O356" s="15"/>
    </row>
    <row r="357" spans="1:15" ht="31.5" x14ac:dyDescent="0.25">
      <c r="A357" s="26" t="s">
        <v>596</v>
      </c>
      <c r="B357" s="24" t="s">
        <v>698</v>
      </c>
      <c r="C357" s="25" t="s">
        <v>699</v>
      </c>
      <c r="D357" s="23">
        <v>0</v>
      </c>
      <c r="E357" s="23">
        <v>5.76</v>
      </c>
      <c r="F357" s="23">
        <v>0</v>
      </c>
      <c r="G357" s="23">
        <v>0</v>
      </c>
      <c r="H357" s="23">
        <v>0</v>
      </c>
      <c r="I357" s="23">
        <v>0</v>
      </c>
      <c r="J357" s="23">
        <v>1.7771020803070001E-2</v>
      </c>
      <c r="K357" s="23">
        <v>0</v>
      </c>
      <c r="L357" s="23">
        <v>0</v>
      </c>
      <c r="M357" s="23">
        <v>0</v>
      </c>
      <c r="N357" s="24" t="s">
        <v>2108</v>
      </c>
      <c r="O357" s="15"/>
    </row>
    <row r="358" spans="1:15" ht="31.5" x14ac:dyDescent="0.25">
      <c r="A358" s="26" t="s">
        <v>596</v>
      </c>
      <c r="B358" s="24" t="s">
        <v>700</v>
      </c>
      <c r="C358" s="25" t="s">
        <v>701</v>
      </c>
      <c r="D358" s="23">
        <v>0</v>
      </c>
      <c r="E358" s="23">
        <v>339.84</v>
      </c>
      <c r="F358" s="23">
        <v>0</v>
      </c>
      <c r="G358" s="23">
        <v>0</v>
      </c>
      <c r="H358" s="23">
        <v>0</v>
      </c>
      <c r="I358" s="23">
        <v>0</v>
      </c>
      <c r="J358" s="23">
        <v>1.04849022738124</v>
      </c>
      <c r="K358" s="23">
        <v>0</v>
      </c>
      <c r="L358" s="23">
        <v>0</v>
      </c>
      <c r="M358" s="23">
        <v>0</v>
      </c>
      <c r="N358" s="24" t="s">
        <v>2108</v>
      </c>
      <c r="O358" s="15"/>
    </row>
    <row r="359" spans="1:15" ht="31.5" x14ac:dyDescent="0.25">
      <c r="A359" s="26" t="s">
        <v>596</v>
      </c>
      <c r="B359" s="24" t="s">
        <v>702</v>
      </c>
      <c r="C359" s="25" t="s">
        <v>703</v>
      </c>
      <c r="D359" s="23">
        <v>0</v>
      </c>
      <c r="E359" s="23">
        <v>26.294</v>
      </c>
      <c r="F359" s="23">
        <v>0</v>
      </c>
      <c r="G359" s="23">
        <v>0</v>
      </c>
      <c r="H359" s="23">
        <v>0</v>
      </c>
      <c r="I359" s="23">
        <v>0</v>
      </c>
      <c r="J359" s="23">
        <v>8.1123475867349998E-2</v>
      </c>
      <c r="K359" s="23">
        <v>0</v>
      </c>
      <c r="L359" s="23">
        <v>0</v>
      </c>
      <c r="M359" s="23">
        <v>0</v>
      </c>
      <c r="N359" s="24" t="s">
        <v>2108</v>
      </c>
      <c r="O359" s="15"/>
    </row>
    <row r="360" spans="1:15" ht="31.5" x14ac:dyDescent="0.25">
      <c r="A360" s="26" t="s">
        <v>596</v>
      </c>
      <c r="B360" s="24" t="s">
        <v>704</v>
      </c>
      <c r="C360" s="25" t="s">
        <v>705</v>
      </c>
      <c r="D360" s="23">
        <v>0</v>
      </c>
      <c r="E360" s="23">
        <v>5.76</v>
      </c>
      <c r="F360" s="23">
        <v>0</v>
      </c>
      <c r="G360" s="23">
        <v>0</v>
      </c>
      <c r="H360" s="23">
        <v>0</v>
      </c>
      <c r="I360" s="23">
        <v>0</v>
      </c>
      <c r="J360" s="23">
        <v>1.7771020803070001E-2</v>
      </c>
      <c r="K360" s="23">
        <v>0</v>
      </c>
      <c r="L360" s="23">
        <v>0</v>
      </c>
      <c r="M360" s="23">
        <v>0</v>
      </c>
      <c r="N360" s="24" t="s">
        <v>2108</v>
      </c>
      <c r="O360" s="15"/>
    </row>
    <row r="361" spans="1:15" ht="31.5" x14ac:dyDescent="0.25">
      <c r="A361" s="26" t="s">
        <v>596</v>
      </c>
      <c r="B361" s="24" t="s">
        <v>706</v>
      </c>
      <c r="C361" s="25" t="s">
        <v>707</v>
      </c>
      <c r="D361" s="23">
        <v>0</v>
      </c>
      <c r="E361" s="23">
        <v>26.294</v>
      </c>
      <c r="F361" s="23">
        <v>0</v>
      </c>
      <c r="G361" s="23">
        <v>0</v>
      </c>
      <c r="H361" s="23">
        <v>0</v>
      </c>
      <c r="I361" s="23">
        <v>0</v>
      </c>
      <c r="J361" s="23">
        <v>8.1123475867349998E-2</v>
      </c>
      <c r="K361" s="23">
        <v>0</v>
      </c>
      <c r="L361" s="23">
        <v>0</v>
      </c>
      <c r="M361" s="23">
        <v>0</v>
      </c>
      <c r="N361" s="24" t="s">
        <v>2108</v>
      </c>
      <c r="O361" s="15"/>
    </row>
    <row r="362" spans="1:15" ht="31.5" x14ac:dyDescent="0.25">
      <c r="A362" s="26" t="s">
        <v>596</v>
      </c>
      <c r="B362" s="24" t="s">
        <v>708</v>
      </c>
      <c r="C362" s="25" t="s">
        <v>709</v>
      </c>
      <c r="D362" s="23">
        <v>0</v>
      </c>
      <c r="E362" s="23">
        <v>5.76</v>
      </c>
      <c r="F362" s="23">
        <v>0</v>
      </c>
      <c r="G362" s="23">
        <v>0</v>
      </c>
      <c r="H362" s="23">
        <v>0</v>
      </c>
      <c r="I362" s="23">
        <v>0</v>
      </c>
      <c r="J362" s="23">
        <v>1.7771020803070001E-2</v>
      </c>
      <c r="K362" s="23">
        <v>0</v>
      </c>
      <c r="L362" s="23">
        <v>0</v>
      </c>
      <c r="M362" s="23">
        <v>0</v>
      </c>
      <c r="N362" s="24" t="s">
        <v>2108</v>
      </c>
      <c r="O362" s="15"/>
    </row>
    <row r="363" spans="1:15" ht="31.5" x14ac:dyDescent="0.25">
      <c r="A363" s="26" t="s">
        <v>596</v>
      </c>
      <c r="B363" s="24" t="s">
        <v>710</v>
      </c>
      <c r="C363" s="25" t="s">
        <v>711</v>
      </c>
      <c r="D363" s="23">
        <v>0</v>
      </c>
      <c r="E363" s="23">
        <v>40.752000000000002</v>
      </c>
      <c r="F363" s="23">
        <v>0</v>
      </c>
      <c r="G363" s="23">
        <v>0</v>
      </c>
      <c r="H363" s="23">
        <v>0</v>
      </c>
      <c r="I363" s="23">
        <v>0</v>
      </c>
      <c r="J363" s="23">
        <v>0.12572997218172999</v>
      </c>
      <c r="K363" s="23">
        <v>0</v>
      </c>
      <c r="L363" s="23">
        <v>0</v>
      </c>
      <c r="M363" s="23">
        <v>0</v>
      </c>
      <c r="N363" s="24" t="s">
        <v>2108</v>
      </c>
      <c r="O363" s="15"/>
    </row>
    <row r="364" spans="1:15" ht="31.5" x14ac:dyDescent="0.25">
      <c r="A364" s="26" t="s">
        <v>596</v>
      </c>
      <c r="B364" s="24" t="s">
        <v>712</v>
      </c>
      <c r="C364" s="25" t="s">
        <v>713</v>
      </c>
      <c r="D364" s="23">
        <v>0</v>
      </c>
      <c r="E364" s="23">
        <v>13.247999999999999</v>
      </c>
      <c r="F364" s="23">
        <v>0</v>
      </c>
      <c r="G364" s="23">
        <v>0</v>
      </c>
      <c r="H364" s="23">
        <v>0</v>
      </c>
      <c r="I364" s="23">
        <v>0</v>
      </c>
      <c r="J364" s="23">
        <v>4.0873347847060003E-2</v>
      </c>
      <c r="K364" s="23">
        <v>0</v>
      </c>
      <c r="L364" s="23">
        <v>0</v>
      </c>
      <c r="M364" s="23">
        <v>0</v>
      </c>
      <c r="N364" s="24" t="s">
        <v>2108</v>
      </c>
      <c r="O364" s="15"/>
    </row>
    <row r="365" spans="1:15" ht="31.5" x14ac:dyDescent="0.25">
      <c r="A365" s="26" t="s">
        <v>596</v>
      </c>
      <c r="B365" s="24" t="s">
        <v>714</v>
      </c>
      <c r="C365" s="25" t="s">
        <v>715</v>
      </c>
      <c r="D365" s="23">
        <v>0</v>
      </c>
      <c r="E365" s="23">
        <v>30.096</v>
      </c>
      <c r="F365" s="23">
        <v>0</v>
      </c>
      <c r="G365" s="23">
        <v>0</v>
      </c>
      <c r="H365" s="23">
        <v>0</v>
      </c>
      <c r="I365" s="23">
        <v>0</v>
      </c>
      <c r="J365" s="23">
        <v>9.2853583696049999E-2</v>
      </c>
      <c r="K365" s="23">
        <v>0</v>
      </c>
      <c r="L365" s="23">
        <v>0</v>
      </c>
      <c r="M365" s="23">
        <v>0</v>
      </c>
      <c r="N365" s="24" t="s">
        <v>2108</v>
      </c>
      <c r="O365" s="15"/>
    </row>
    <row r="366" spans="1:15" ht="31.5" x14ac:dyDescent="0.25">
      <c r="A366" s="26" t="s">
        <v>596</v>
      </c>
      <c r="B366" s="24" t="s">
        <v>716</v>
      </c>
      <c r="C366" s="25" t="s">
        <v>717</v>
      </c>
      <c r="D366" s="23">
        <v>0</v>
      </c>
      <c r="E366" s="23">
        <v>26.294</v>
      </c>
      <c r="F366" s="23">
        <v>0</v>
      </c>
      <c r="G366" s="23">
        <v>0</v>
      </c>
      <c r="H366" s="23">
        <v>0</v>
      </c>
      <c r="I366" s="23">
        <v>0</v>
      </c>
      <c r="J366" s="23">
        <v>8.1123475867349998E-2</v>
      </c>
      <c r="K366" s="23">
        <v>0</v>
      </c>
      <c r="L366" s="23">
        <v>0</v>
      </c>
      <c r="M366" s="23">
        <v>0</v>
      </c>
      <c r="N366" s="24" t="s">
        <v>2108</v>
      </c>
      <c r="O366" s="15"/>
    </row>
    <row r="367" spans="1:15" ht="31.5" x14ac:dyDescent="0.25">
      <c r="A367" s="26" t="s">
        <v>596</v>
      </c>
      <c r="B367" s="24" t="s">
        <v>718</v>
      </c>
      <c r="C367" s="25" t="s">
        <v>719</v>
      </c>
      <c r="D367" s="23">
        <v>0</v>
      </c>
      <c r="E367" s="23">
        <v>40.32</v>
      </c>
      <c r="F367" s="23">
        <v>0</v>
      </c>
      <c r="G367" s="23">
        <v>0</v>
      </c>
      <c r="H367" s="23">
        <v>0</v>
      </c>
      <c r="I367" s="23">
        <v>0</v>
      </c>
      <c r="J367" s="23">
        <v>0.1243971456215</v>
      </c>
      <c r="K367" s="23">
        <v>0</v>
      </c>
      <c r="L367" s="23">
        <v>0</v>
      </c>
      <c r="M367" s="23">
        <v>0</v>
      </c>
      <c r="N367" s="24" t="s">
        <v>2108</v>
      </c>
      <c r="O367" s="15"/>
    </row>
    <row r="368" spans="1:15" ht="31.5" x14ac:dyDescent="0.25">
      <c r="A368" s="26" t="s">
        <v>596</v>
      </c>
      <c r="B368" s="24" t="s">
        <v>720</v>
      </c>
      <c r="C368" s="25" t="s">
        <v>721</v>
      </c>
      <c r="D368" s="23">
        <v>0</v>
      </c>
      <c r="E368" s="23">
        <v>46.08</v>
      </c>
      <c r="F368" s="23">
        <v>0</v>
      </c>
      <c r="G368" s="23">
        <v>0</v>
      </c>
      <c r="H368" s="23">
        <v>0</v>
      </c>
      <c r="I368" s="23">
        <v>0</v>
      </c>
      <c r="J368" s="23">
        <v>0.14216816642457</v>
      </c>
      <c r="K368" s="23">
        <v>0</v>
      </c>
      <c r="L368" s="23">
        <v>0</v>
      </c>
      <c r="M368" s="23">
        <v>0</v>
      </c>
      <c r="N368" s="24" t="s">
        <v>2108</v>
      </c>
      <c r="O368" s="15"/>
    </row>
    <row r="369" spans="1:15" ht="31.5" x14ac:dyDescent="0.25">
      <c r="A369" s="26" t="s">
        <v>596</v>
      </c>
      <c r="B369" s="24" t="s">
        <v>722</v>
      </c>
      <c r="C369" s="25" t="s">
        <v>723</v>
      </c>
      <c r="D369" s="23">
        <v>0</v>
      </c>
      <c r="E369" s="23">
        <v>11.821999999999999</v>
      </c>
      <c r="F369" s="23">
        <v>0</v>
      </c>
      <c r="G369" s="23">
        <v>0</v>
      </c>
      <c r="H369" s="23">
        <v>0</v>
      </c>
      <c r="I369" s="23">
        <v>0</v>
      </c>
      <c r="J369" s="23">
        <v>3.647378609963E-2</v>
      </c>
      <c r="K369" s="23">
        <v>0</v>
      </c>
      <c r="L369" s="23">
        <v>0</v>
      </c>
      <c r="M369" s="23">
        <v>0</v>
      </c>
      <c r="N369" s="24" t="s">
        <v>2108</v>
      </c>
      <c r="O369" s="15"/>
    </row>
    <row r="370" spans="1:15" ht="31.5" x14ac:dyDescent="0.25">
      <c r="A370" s="26" t="s">
        <v>596</v>
      </c>
      <c r="B370" s="24" t="s">
        <v>724</v>
      </c>
      <c r="C370" s="25" t="s">
        <v>725</v>
      </c>
      <c r="D370" s="23">
        <v>0</v>
      </c>
      <c r="E370" s="23">
        <v>36</v>
      </c>
      <c r="F370" s="23">
        <v>0</v>
      </c>
      <c r="G370" s="23">
        <v>0</v>
      </c>
      <c r="H370" s="23">
        <v>0</v>
      </c>
      <c r="I370" s="23">
        <v>0</v>
      </c>
      <c r="J370" s="23">
        <v>0.1110688800192</v>
      </c>
      <c r="K370" s="23">
        <v>0</v>
      </c>
      <c r="L370" s="23">
        <v>0</v>
      </c>
      <c r="M370" s="23">
        <v>0</v>
      </c>
      <c r="N370" s="24" t="s">
        <v>2108</v>
      </c>
      <c r="O370" s="15"/>
    </row>
    <row r="371" spans="1:15" ht="31.5" x14ac:dyDescent="0.25">
      <c r="A371" s="26" t="s">
        <v>596</v>
      </c>
      <c r="B371" s="24" t="s">
        <v>726</v>
      </c>
      <c r="C371" s="25" t="s">
        <v>727</v>
      </c>
      <c r="D371" s="23">
        <v>0</v>
      </c>
      <c r="E371" s="23">
        <v>38.015999999999998</v>
      </c>
      <c r="F371" s="23">
        <v>0</v>
      </c>
      <c r="G371" s="23">
        <v>0</v>
      </c>
      <c r="H371" s="23">
        <v>0</v>
      </c>
      <c r="I371" s="23">
        <v>0</v>
      </c>
      <c r="J371" s="23">
        <v>0.11728873730026999</v>
      </c>
      <c r="K371" s="23">
        <v>0</v>
      </c>
      <c r="L371" s="23">
        <v>0</v>
      </c>
      <c r="M371" s="23">
        <v>0</v>
      </c>
      <c r="N371" s="24" t="s">
        <v>2108</v>
      </c>
      <c r="O371" s="15"/>
    </row>
    <row r="372" spans="1:15" ht="31.5" x14ac:dyDescent="0.25">
      <c r="A372" s="26" t="s">
        <v>596</v>
      </c>
      <c r="B372" s="24" t="s">
        <v>728</v>
      </c>
      <c r="C372" s="25" t="s">
        <v>729</v>
      </c>
      <c r="D372" s="23">
        <v>0</v>
      </c>
      <c r="E372" s="23">
        <v>51.84</v>
      </c>
      <c r="F372" s="23">
        <v>0</v>
      </c>
      <c r="G372" s="23">
        <v>0</v>
      </c>
      <c r="H372" s="23">
        <v>0</v>
      </c>
      <c r="I372" s="23">
        <v>0</v>
      </c>
      <c r="J372" s="23">
        <v>0.15993918722764</v>
      </c>
      <c r="K372" s="23">
        <v>0</v>
      </c>
      <c r="L372" s="23">
        <v>0</v>
      </c>
      <c r="M372" s="23">
        <v>0</v>
      </c>
      <c r="N372" s="24" t="s">
        <v>2108</v>
      </c>
      <c r="O372" s="15"/>
    </row>
    <row r="373" spans="1:15" ht="31.5" x14ac:dyDescent="0.25">
      <c r="A373" s="26" t="s">
        <v>596</v>
      </c>
      <c r="B373" s="24" t="s">
        <v>730</v>
      </c>
      <c r="C373" s="25" t="s">
        <v>731</v>
      </c>
      <c r="D373" s="23">
        <v>0</v>
      </c>
      <c r="E373" s="23">
        <v>37.555</v>
      </c>
      <c r="F373" s="23">
        <v>0</v>
      </c>
      <c r="G373" s="23">
        <v>0</v>
      </c>
      <c r="H373" s="23">
        <v>0</v>
      </c>
      <c r="I373" s="23">
        <v>0</v>
      </c>
      <c r="J373" s="23">
        <v>0.11586643858669</v>
      </c>
      <c r="K373" s="23">
        <v>0</v>
      </c>
      <c r="L373" s="23">
        <v>0</v>
      </c>
      <c r="M373" s="23">
        <v>0</v>
      </c>
      <c r="N373" s="24" t="s">
        <v>2108</v>
      </c>
      <c r="O373" s="15"/>
    </row>
    <row r="374" spans="1:15" ht="31.5" x14ac:dyDescent="0.25">
      <c r="A374" s="26" t="s">
        <v>596</v>
      </c>
      <c r="B374" s="24" t="s">
        <v>732</v>
      </c>
      <c r="C374" s="25" t="s">
        <v>733</v>
      </c>
      <c r="D374" s="23">
        <v>0</v>
      </c>
      <c r="E374" s="23">
        <v>26.294</v>
      </c>
      <c r="F374" s="23">
        <v>0</v>
      </c>
      <c r="G374" s="23">
        <v>0</v>
      </c>
      <c r="H374" s="23">
        <v>0</v>
      </c>
      <c r="I374" s="23">
        <v>0</v>
      </c>
      <c r="J374" s="23">
        <v>8.1123475867349998E-2</v>
      </c>
      <c r="K374" s="23">
        <v>0</v>
      </c>
      <c r="L374" s="23">
        <v>0</v>
      </c>
      <c r="M374" s="23">
        <v>0</v>
      </c>
      <c r="N374" s="24" t="s">
        <v>2108</v>
      </c>
      <c r="O374" s="15"/>
    </row>
    <row r="375" spans="1:15" ht="31.5" x14ac:dyDescent="0.25">
      <c r="A375" s="26" t="s">
        <v>596</v>
      </c>
      <c r="B375" s="24" t="s">
        <v>734</v>
      </c>
      <c r="C375" s="25" t="s">
        <v>735</v>
      </c>
      <c r="D375" s="23">
        <v>0</v>
      </c>
      <c r="E375" s="23">
        <v>27.648</v>
      </c>
      <c r="F375" s="23">
        <v>0</v>
      </c>
      <c r="G375" s="23">
        <v>0</v>
      </c>
      <c r="H375" s="23">
        <v>0</v>
      </c>
      <c r="I375" s="23">
        <v>0</v>
      </c>
      <c r="J375" s="23">
        <v>8.530089985474E-2</v>
      </c>
      <c r="K375" s="23">
        <v>0</v>
      </c>
      <c r="L375" s="23">
        <v>0</v>
      </c>
      <c r="M375" s="23">
        <v>0</v>
      </c>
      <c r="N375" s="24" t="s">
        <v>2108</v>
      </c>
      <c r="O375" s="15"/>
    </row>
    <row r="376" spans="1:15" ht="31.5" x14ac:dyDescent="0.25">
      <c r="A376" s="26" t="s">
        <v>596</v>
      </c>
      <c r="B376" s="24" t="s">
        <v>736</v>
      </c>
      <c r="C376" s="25" t="s">
        <v>737</v>
      </c>
      <c r="D376" s="23">
        <v>0</v>
      </c>
      <c r="E376" s="23">
        <v>38.880000000000003</v>
      </c>
      <c r="F376" s="23">
        <v>0</v>
      </c>
      <c r="G376" s="23">
        <v>0</v>
      </c>
      <c r="H376" s="23">
        <v>0</v>
      </c>
      <c r="I376" s="23">
        <v>0</v>
      </c>
      <c r="J376" s="23">
        <v>0.11995439042073</v>
      </c>
      <c r="K376" s="23">
        <v>0</v>
      </c>
      <c r="L376" s="23">
        <v>0</v>
      </c>
      <c r="M376" s="23">
        <v>0</v>
      </c>
      <c r="N376" s="24" t="s">
        <v>2108</v>
      </c>
      <c r="O376" s="15"/>
    </row>
    <row r="377" spans="1:15" ht="31.5" x14ac:dyDescent="0.25">
      <c r="A377" s="26" t="s">
        <v>596</v>
      </c>
      <c r="B377" s="24" t="s">
        <v>738</v>
      </c>
      <c r="C377" s="25" t="s">
        <v>739</v>
      </c>
      <c r="D377" s="23">
        <v>0</v>
      </c>
      <c r="E377" s="23">
        <v>5.76</v>
      </c>
      <c r="F377" s="23">
        <v>0</v>
      </c>
      <c r="G377" s="23">
        <v>0</v>
      </c>
      <c r="H377" s="23">
        <v>0</v>
      </c>
      <c r="I377" s="23">
        <v>0</v>
      </c>
      <c r="J377" s="23">
        <v>1.7771020803070001E-2</v>
      </c>
      <c r="K377" s="23">
        <v>0</v>
      </c>
      <c r="L377" s="23">
        <v>0</v>
      </c>
      <c r="M377" s="23">
        <v>0</v>
      </c>
      <c r="N377" s="24" t="s">
        <v>2108</v>
      </c>
      <c r="O377" s="15"/>
    </row>
    <row r="378" spans="1:15" ht="31.5" x14ac:dyDescent="0.25">
      <c r="A378" s="26" t="s">
        <v>596</v>
      </c>
      <c r="B378" s="24" t="s">
        <v>740</v>
      </c>
      <c r="C378" s="25" t="s">
        <v>741</v>
      </c>
      <c r="D378" s="23">
        <v>0</v>
      </c>
      <c r="E378" s="23">
        <v>13.420999999999999</v>
      </c>
      <c r="F378" s="23">
        <v>0</v>
      </c>
      <c r="G378" s="23">
        <v>0</v>
      </c>
      <c r="H378" s="23">
        <v>0</v>
      </c>
      <c r="I378" s="23">
        <v>0</v>
      </c>
      <c r="J378" s="23">
        <v>4.1407095520490003E-2</v>
      </c>
      <c r="K378" s="23">
        <v>0</v>
      </c>
      <c r="L378" s="23">
        <v>0</v>
      </c>
      <c r="M378" s="23">
        <v>0</v>
      </c>
      <c r="N378" s="24" t="s">
        <v>2108</v>
      </c>
      <c r="O378" s="15"/>
    </row>
    <row r="379" spans="1:15" ht="31.5" x14ac:dyDescent="0.25">
      <c r="A379" s="26" t="s">
        <v>596</v>
      </c>
      <c r="B379" s="24" t="s">
        <v>742</v>
      </c>
      <c r="C379" s="25" t="s">
        <v>743</v>
      </c>
      <c r="D379" s="23">
        <v>0</v>
      </c>
      <c r="E379" s="23">
        <v>16.905999999999999</v>
      </c>
      <c r="F379" s="23">
        <v>0</v>
      </c>
      <c r="G379" s="23">
        <v>0</v>
      </c>
      <c r="H379" s="23">
        <v>0</v>
      </c>
      <c r="I379" s="23">
        <v>0</v>
      </c>
      <c r="J379" s="23">
        <v>5.2159180155680003E-2</v>
      </c>
      <c r="K379" s="23">
        <v>0</v>
      </c>
      <c r="L379" s="23">
        <v>0</v>
      </c>
      <c r="M379" s="23">
        <v>0</v>
      </c>
      <c r="N379" s="24" t="s">
        <v>2108</v>
      </c>
      <c r="O379" s="15"/>
    </row>
    <row r="380" spans="1:15" ht="31.5" x14ac:dyDescent="0.25">
      <c r="A380" s="26" t="s">
        <v>596</v>
      </c>
      <c r="B380" s="24" t="s">
        <v>744</v>
      </c>
      <c r="C380" s="25" t="s">
        <v>745</v>
      </c>
      <c r="D380" s="23">
        <v>0</v>
      </c>
      <c r="E380" s="23">
        <v>23.76</v>
      </c>
      <c r="F380" s="23">
        <v>0</v>
      </c>
      <c r="G380" s="23">
        <v>0</v>
      </c>
      <c r="H380" s="23">
        <v>0</v>
      </c>
      <c r="I380" s="23">
        <v>0</v>
      </c>
      <c r="J380" s="23">
        <v>7.3305460812670004E-2</v>
      </c>
      <c r="K380" s="23">
        <v>0</v>
      </c>
      <c r="L380" s="23">
        <v>0</v>
      </c>
      <c r="M380" s="23">
        <v>0</v>
      </c>
      <c r="N380" s="24" t="s">
        <v>2108</v>
      </c>
      <c r="O380" s="15"/>
    </row>
    <row r="381" spans="1:15" ht="31.5" x14ac:dyDescent="0.25">
      <c r="A381" s="26" t="s">
        <v>596</v>
      </c>
      <c r="B381" s="24" t="s">
        <v>746</v>
      </c>
      <c r="C381" s="25" t="s">
        <v>747</v>
      </c>
      <c r="D381" s="23">
        <v>0</v>
      </c>
      <c r="E381" s="23">
        <v>41.688000000000002</v>
      </c>
      <c r="F381" s="23">
        <v>0</v>
      </c>
      <c r="G381" s="23">
        <v>0</v>
      </c>
      <c r="H381" s="23">
        <v>0</v>
      </c>
      <c r="I381" s="23">
        <v>0</v>
      </c>
      <c r="J381" s="23">
        <v>0.12861776306222999</v>
      </c>
      <c r="K381" s="23">
        <v>0</v>
      </c>
      <c r="L381" s="23">
        <v>0</v>
      </c>
      <c r="M381" s="23">
        <v>0</v>
      </c>
      <c r="N381" s="24" t="s">
        <v>2108</v>
      </c>
      <c r="O381" s="15"/>
    </row>
    <row r="382" spans="1:15" ht="31.5" x14ac:dyDescent="0.25">
      <c r="A382" s="26" t="s">
        <v>596</v>
      </c>
      <c r="B382" s="24" t="s">
        <v>748</v>
      </c>
      <c r="C382" s="25" t="s">
        <v>749</v>
      </c>
      <c r="D382" s="23">
        <v>0</v>
      </c>
      <c r="E382" s="23">
        <v>27.36</v>
      </c>
      <c r="F382" s="23">
        <v>0</v>
      </c>
      <c r="G382" s="23">
        <v>0</v>
      </c>
      <c r="H382" s="23">
        <v>0</v>
      </c>
      <c r="I382" s="23">
        <v>0</v>
      </c>
      <c r="J382" s="23">
        <v>8.4412348814590005E-2</v>
      </c>
      <c r="K382" s="23">
        <v>0</v>
      </c>
      <c r="L382" s="23">
        <v>0</v>
      </c>
      <c r="M382" s="23">
        <v>0</v>
      </c>
      <c r="N382" s="24" t="s">
        <v>2108</v>
      </c>
      <c r="O382" s="15"/>
    </row>
    <row r="383" spans="1:15" ht="31.5" x14ac:dyDescent="0.25">
      <c r="A383" s="26" t="s">
        <v>596</v>
      </c>
      <c r="B383" s="24" t="s">
        <v>750</v>
      </c>
      <c r="C383" s="25" t="s">
        <v>751</v>
      </c>
      <c r="D383" s="23">
        <v>0</v>
      </c>
      <c r="E383" s="23">
        <v>23.76</v>
      </c>
      <c r="F383" s="23">
        <v>0</v>
      </c>
      <c r="G383" s="23">
        <v>0</v>
      </c>
      <c r="H383" s="23">
        <v>0</v>
      </c>
      <c r="I383" s="23">
        <v>0</v>
      </c>
      <c r="J383" s="23">
        <v>7.3305460812670004E-2</v>
      </c>
      <c r="K383" s="23">
        <v>0</v>
      </c>
      <c r="L383" s="23">
        <v>0</v>
      </c>
      <c r="M383" s="23">
        <v>0</v>
      </c>
      <c r="N383" s="24" t="s">
        <v>2108</v>
      </c>
      <c r="O383" s="15"/>
    </row>
    <row r="384" spans="1:15" ht="31.5" x14ac:dyDescent="0.25">
      <c r="A384" s="26" t="s">
        <v>596</v>
      </c>
      <c r="B384" s="24" t="s">
        <v>752</v>
      </c>
      <c r="C384" s="25" t="s">
        <v>753</v>
      </c>
      <c r="D384" s="23">
        <v>0</v>
      </c>
      <c r="E384" s="23">
        <v>70.56</v>
      </c>
      <c r="F384" s="23">
        <v>0</v>
      </c>
      <c r="G384" s="23">
        <v>0</v>
      </c>
      <c r="H384" s="23">
        <v>0</v>
      </c>
      <c r="I384" s="23">
        <v>0</v>
      </c>
      <c r="J384" s="23">
        <v>0.21769500483762999</v>
      </c>
      <c r="K384" s="23">
        <v>0</v>
      </c>
      <c r="L384" s="23">
        <v>0</v>
      </c>
      <c r="M384" s="23">
        <v>0</v>
      </c>
      <c r="N384" s="24" t="s">
        <v>2108</v>
      </c>
      <c r="O384" s="15"/>
    </row>
    <row r="385" spans="1:15" ht="31.5" x14ac:dyDescent="0.25">
      <c r="A385" s="26" t="s">
        <v>596</v>
      </c>
      <c r="B385" s="24" t="s">
        <v>754</v>
      </c>
      <c r="C385" s="25" t="s">
        <v>755</v>
      </c>
      <c r="D385" s="23">
        <v>0</v>
      </c>
      <c r="E385" s="23">
        <v>15.84</v>
      </c>
      <c r="F385" s="23">
        <v>0</v>
      </c>
      <c r="G385" s="23">
        <v>0</v>
      </c>
      <c r="H385" s="23">
        <v>0</v>
      </c>
      <c r="I385" s="23">
        <v>0</v>
      </c>
      <c r="J385" s="23">
        <v>4.8870307208440003E-2</v>
      </c>
      <c r="K385" s="23">
        <v>0</v>
      </c>
      <c r="L385" s="23">
        <v>0</v>
      </c>
      <c r="M385" s="23">
        <v>0</v>
      </c>
      <c r="N385" s="24" t="s">
        <v>2108</v>
      </c>
      <c r="O385" s="15"/>
    </row>
    <row r="386" spans="1:15" ht="31.5" x14ac:dyDescent="0.25">
      <c r="A386" s="26" t="s">
        <v>596</v>
      </c>
      <c r="B386" s="24" t="s">
        <v>756</v>
      </c>
      <c r="C386" s="25" t="s">
        <v>757</v>
      </c>
      <c r="D386" s="23">
        <v>0</v>
      </c>
      <c r="E386" s="23">
        <v>40.32</v>
      </c>
      <c r="F386" s="23">
        <v>0</v>
      </c>
      <c r="G386" s="23">
        <v>0</v>
      </c>
      <c r="H386" s="23">
        <v>0</v>
      </c>
      <c r="I386" s="23">
        <v>0</v>
      </c>
      <c r="J386" s="23">
        <v>0.1243971456215</v>
      </c>
      <c r="K386" s="23">
        <v>0</v>
      </c>
      <c r="L386" s="23">
        <v>0</v>
      </c>
      <c r="M386" s="23">
        <v>0</v>
      </c>
      <c r="N386" s="24" t="s">
        <v>2108</v>
      </c>
      <c r="O386" s="15"/>
    </row>
    <row r="387" spans="1:15" ht="31.5" x14ac:dyDescent="0.25">
      <c r="A387" s="26" t="s">
        <v>596</v>
      </c>
      <c r="B387" s="24" t="s">
        <v>758</v>
      </c>
      <c r="C387" s="25" t="s">
        <v>759</v>
      </c>
      <c r="D387" s="23">
        <v>0</v>
      </c>
      <c r="E387" s="23">
        <v>39.6</v>
      </c>
      <c r="F387" s="23">
        <v>0</v>
      </c>
      <c r="G387" s="23">
        <v>0</v>
      </c>
      <c r="H387" s="23">
        <v>0</v>
      </c>
      <c r="I387" s="23">
        <v>0</v>
      </c>
      <c r="J387" s="23">
        <v>0.12217576802112</v>
      </c>
      <c r="K387" s="23">
        <v>0</v>
      </c>
      <c r="L387" s="23">
        <v>0</v>
      </c>
      <c r="M387" s="23">
        <v>0</v>
      </c>
      <c r="N387" s="24" t="s">
        <v>2108</v>
      </c>
      <c r="O387" s="15"/>
    </row>
    <row r="388" spans="1:15" ht="31.5" x14ac:dyDescent="0.25">
      <c r="A388" s="26" t="s">
        <v>596</v>
      </c>
      <c r="B388" s="24" t="s">
        <v>760</v>
      </c>
      <c r="C388" s="25" t="s">
        <v>761</v>
      </c>
      <c r="D388" s="23">
        <v>0</v>
      </c>
      <c r="E388" s="23">
        <v>23.76</v>
      </c>
      <c r="F388" s="23">
        <v>0</v>
      </c>
      <c r="G388" s="23">
        <v>0</v>
      </c>
      <c r="H388" s="23">
        <v>0</v>
      </c>
      <c r="I388" s="23">
        <v>0</v>
      </c>
      <c r="J388" s="23">
        <v>7.3305460812670004E-2</v>
      </c>
      <c r="K388" s="23">
        <v>0</v>
      </c>
      <c r="L388" s="23">
        <v>0</v>
      </c>
      <c r="M388" s="23">
        <v>0</v>
      </c>
      <c r="N388" s="24" t="s">
        <v>2108</v>
      </c>
      <c r="O388" s="15"/>
    </row>
    <row r="389" spans="1:15" ht="31.5" x14ac:dyDescent="0.25">
      <c r="A389" s="26" t="s">
        <v>596</v>
      </c>
      <c r="B389" s="24" t="s">
        <v>762</v>
      </c>
      <c r="C389" s="25" t="s">
        <v>763</v>
      </c>
      <c r="D389" s="23">
        <v>0</v>
      </c>
      <c r="E389" s="23">
        <v>18.777999999999999</v>
      </c>
      <c r="F389" s="23">
        <v>0</v>
      </c>
      <c r="G389" s="23">
        <v>0</v>
      </c>
      <c r="H389" s="23">
        <v>0</v>
      </c>
      <c r="I389" s="23">
        <v>0</v>
      </c>
      <c r="J389" s="23">
        <v>5.7934761916679997E-2</v>
      </c>
      <c r="K389" s="23">
        <v>0</v>
      </c>
      <c r="L389" s="23">
        <v>0</v>
      </c>
      <c r="M389" s="23">
        <v>0</v>
      </c>
      <c r="N389" s="24" t="s">
        <v>2108</v>
      </c>
      <c r="O389" s="15"/>
    </row>
    <row r="390" spans="1:15" ht="31.5" x14ac:dyDescent="0.25">
      <c r="A390" s="26" t="s">
        <v>596</v>
      </c>
      <c r="B390" s="24" t="s">
        <v>764</v>
      </c>
      <c r="C390" s="25" t="s">
        <v>765</v>
      </c>
      <c r="D390" s="23">
        <v>0</v>
      </c>
      <c r="E390" s="23">
        <v>92.16</v>
      </c>
      <c r="F390" s="23">
        <v>0</v>
      </c>
      <c r="G390" s="23">
        <v>0</v>
      </c>
      <c r="H390" s="23">
        <v>0</v>
      </c>
      <c r="I390" s="23">
        <v>0</v>
      </c>
      <c r="J390" s="23">
        <v>0.28433633284915</v>
      </c>
      <c r="K390" s="23">
        <v>0</v>
      </c>
      <c r="L390" s="23">
        <v>0</v>
      </c>
      <c r="M390" s="23">
        <v>0</v>
      </c>
      <c r="N390" s="24" t="s">
        <v>2108</v>
      </c>
      <c r="O390" s="15"/>
    </row>
    <row r="391" spans="1:15" ht="31.5" x14ac:dyDescent="0.25">
      <c r="A391" s="26" t="s">
        <v>596</v>
      </c>
      <c r="B391" s="24" t="s">
        <v>766</v>
      </c>
      <c r="C391" s="25" t="s">
        <v>767</v>
      </c>
      <c r="D391" s="23">
        <v>0</v>
      </c>
      <c r="E391" s="23">
        <v>23.76</v>
      </c>
      <c r="F391" s="23">
        <v>0</v>
      </c>
      <c r="G391" s="23">
        <v>0</v>
      </c>
      <c r="H391" s="23">
        <v>0</v>
      </c>
      <c r="I391" s="23">
        <v>0</v>
      </c>
      <c r="J391" s="23">
        <v>7.3305460812670004E-2</v>
      </c>
      <c r="K391" s="23">
        <v>0</v>
      </c>
      <c r="L391" s="23">
        <v>0</v>
      </c>
      <c r="M391" s="23">
        <v>0</v>
      </c>
      <c r="N391" s="24" t="s">
        <v>2108</v>
      </c>
      <c r="O391" s="15"/>
    </row>
    <row r="392" spans="1:15" ht="31.5" x14ac:dyDescent="0.25">
      <c r="A392" s="26" t="s">
        <v>596</v>
      </c>
      <c r="B392" s="24" t="s">
        <v>768</v>
      </c>
      <c r="C392" s="25" t="s">
        <v>769</v>
      </c>
      <c r="D392" s="23">
        <v>0</v>
      </c>
      <c r="E392" s="23">
        <v>20.218</v>
      </c>
      <c r="F392" s="23">
        <v>0</v>
      </c>
      <c r="G392" s="23">
        <v>0</v>
      </c>
      <c r="H392" s="23">
        <v>0</v>
      </c>
      <c r="I392" s="23">
        <v>0</v>
      </c>
      <c r="J392" s="23">
        <v>6.2377517117440003E-2</v>
      </c>
      <c r="K392" s="23">
        <v>0</v>
      </c>
      <c r="L392" s="23">
        <v>0</v>
      </c>
      <c r="M392" s="23">
        <v>0</v>
      </c>
      <c r="N392" s="24" t="s">
        <v>2108</v>
      </c>
      <c r="O392" s="15"/>
    </row>
    <row r="393" spans="1:15" ht="31.5" x14ac:dyDescent="0.25">
      <c r="A393" s="26" t="s">
        <v>596</v>
      </c>
      <c r="B393" s="24" t="s">
        <v>770</v>
      </c>
      <c r="C393" s="25" t="s">
        <v>771</v>
      </c>
      <c r="D393" s="23">
        <v>0</v>
      </c>
      <c r="E393" s="23">
        <v>29.117000000000001</v>
      </c>
      <c r="F393" s="23">
        <v>0</v>
      </c>
      <c r="G393" s="23">
        <v>0</v>
      </c>
      <c r="H393" s="23">
        <v>0</v>
      </c>
      <c r="I393" s="23">
        <v>0</v>
      </c>
      <c r="J393" s="23">
        <v>8.9833127208859997E-2</v>
      </c>
      <c r="K393" s="23">
        <v>0</v>
      </c>
      <c r="L393" s="23">
        <v>0</v>
      </c>
      <c r="M393" s="23">
        <v>0</v>
      </c>
      <c r="N393" s="24" t="s">
        <v>2108</v>
      </c>
      <c r="O393" s="15"/>
    </row>
    <row r="394" spans="1:15" x14ac:dyDescent="0.25">
      <c r="A394" s="26" t="s">
        <v>596</v>
      </c>
      <c r="B394" s="24" t="s">
        <v>772</v>
      </c>
      <c r="C394" s="25" t="s">
        <v>773</v>
      </c>
      <c r="D394" s="23">
        <v>0</v>
      </c>
      <c r="E394" s="23">
        <v>41.76</v>
      </c>
      <c r="F394" s="23">
        <v>0</v>
      </c>
      <c r="G394" s="23">
        <v>0</v>
      </c>
      <c r="H394" s="23">
        <v>0</v>
      </c>
      <c r="I394" s="23">
        <v>0</v>
      </c>
      <c r="J394" s="23">
        <v>0.12883990082227001</v>
      </c>
      <c r="K394" s="23">
        <v>0</v>
      </c>
      <c r="L394" s="23">
        <v>0</v>
      </c>
      <c r="M394" s="23">
        <v>0</v>
      </c>
      <c r="N394" s="24" t="s">
        <v>2108</v>
      </c>
      <c r="O394" s="15"/>
    </row>
    <row r="395" spans="1:15" ht="31.5" x14ac:dyDescent="0.25">
      <c r="A395" s="26" t="s">
        <v>596</v>
      </c>
      <c r="B395" s="24" t="s">
        <v>774</v>
      </c>
      <c r="C395" s="25" t="s">
        <v>775</v>
      </c>
      <c r="D395" s="23">
        <v>0</v>
      </c>
      <c r="E395" s="23">
        <v>63.36</v>
      </c>
      <c r="F395" s="23">
        <v>0</v>
      </c>
      <c r="G395" s="23">
        <v>0</v>
      </c>
      <c r="H395" s="23">
        <v>0</v>
      </c>
      <c r="I395" s="23">
        <v>0</v>
      </c>
      <c r="J395" s="23">
        <v>0.19548122883378999</v>
      </c>
      <c r="K395" s="23">
        <v>0</v>
      </c>
      <c r="L395" s="23">
        <v>0</v>
      </c>
      <c r="M395" s="23">
        <v>0</v>
      </c>
      <c r="N395" s="24" t="s">
        <v>2108</v>
      </c>
      <c r="O395" s="15"/>
    </row>
    <row r="396" spans="1:15" ht="31.5" x14ac:dyDescent="0.25">
      <c r="A396" s="26" t="s">
        <v>596</v>
      </c>
      <c r="B396" s="24" t="s">
        <v>776</v>
      </c>
      <c r="C396" s="25" t="s">
        <v>777</v>
      </c>
      <c r="D396" s="23">
        <v>0</v>
      </c>
      <c r="E396" s="23">
        <v>26.466999999999999</v>
      </c>
      <c r="F396" s="23">
        <v>0</v>
      </c>
      <c r="G396" s="23">
        <v>0</v>
      </c>
      <c r="H396" s="23">
        <v>0</v>
      </c>
      <c r="I396" s="23">
        <v>0</v>
      </c>
      <c r="J396" s="23">
        <v>8.1657223540780005E-2</v>
      </c>
      <c r="K396" s="23">
        <v>0</v>
      </c>
      <c r="L396" s="23">
        <v>0</v>
      </c>
      <c r="M396" s="23">
        <v>0</v>
      </c>
      <c r="N396" s="24" t="s">
        <v>2108</v>
      </c>
      <c r="O396" s="15"/>
    </row>
    <row r="397" spans="1:15" ht="31.5" x14ac:dyDescent="0.25">
      <c r="A397" s="26" t="s">
        <v>596</v>
      </c>
      <c r="B397" s="24" t="s">
        <v>778</v>
      </c>
      <c r="C397" s="25" t="s">
        <v>779</v>
      </c>
      <c r="D397" s="23">
        <v>0</v>
      </c>
      <c r="E397" s="23">
        <v>28.8</v>
      </c>
      <c r="F397" s="23">
        <v>0</v>
      </c>
      <c r="G397" s="23">
        <v>0</v>
      </c>
      <c r="H397" s="23">
        <v>0</v>
      </c>
      <c r="I397" s="23">
        <v>0</v>
      </c>
      <c r="J397" s="23">
        <v>8.8855104015359995E-2</v>
      </c>
      <c r="K397" s="23">
        <v>0</v>
      </c>
      <c r="L397" s="23">
        <v>0</v>
      </c>
      <c r="M397" s="23">
        <v>0</v>
      </c>
      <c r="N397" s="24" t="s">
        <v>2108</v>
      </c>
      <c r="O397" s="15"/>
    </row>
    <row r="398" spans="1:15" ht="31.5" x14ac:dyDescent="0.25">
      <c r="A398" s="26" t="s">
        <v>596</v>
      </c>
      <c r="B398" s="24" t="s">
        <v>780</v>
      </c>
      <c r="C398" s="25" t="s">
        <v>781</v>
      </c>
      <c r="D398" s="23">
        <v>0</v>
      </c>
      <c r="E398" s="23">
        <v>41.76</v>
      </c>
      <c r="F398" s="23">
        <v>0</v>
      </c>
      <c r="G398" s="23">
        <v>0</v>
      </c>
      <c r="H398" s="23">
        <v>0</v>
      </c>
      <c r="I398" s="23">
        <v>0</v>
      </c>
      <c r="J398" s="23">
        <v>0.12883990082227001</v>
      </c>
      <c r="K398" s="23">
        <v>0</v>
      </c>
      <c r="L398" s="23">
        <v>0</v>
      </c>
      <c r="M398" s="23">
        <v>0</v>
      </c>
      <c r="N398" s="24" t="s">
        <v>2108</v>
      </c>
      <c r="O398" s="15"/>
    </row>
    <row r="399" spans="1:15" ht="31.5" x14ac:dyDescent="0.25">
      <c r="A399" s="26" t="s">
        <v>596</v>
      </c>
      <c r="B399" s="24" t="s">
        <v>782</v>
      </c>
      <c r="C399" s="25" t="s">
        <v>783</v>
      </c>
      <c r="D399" s="23">
        <v>0</v>
      </c>
      <c r="E399" s="23">
        <v>136.31</v>
      </c>
      <c r="F399" s="23">
        <v>0</v>
      </c>
      <c r="G399" s="23">
        <v>0</v>
      </c>
      <c r="H399" s="23">
        <v>0</v>
      </c>
      <c r="I399" s="23">
        <v>0</v>
      </c>
      <c r="J399" s="23">
        <v>0.42054997320602999</v>
      </c>
      <c r="K399" s="23">
        <v>0</v>
      </c>
      <c r="L399" s="23">
        <v>0</v>
      </c>
      <c r="M399" s="23">
        <v>0</v>
      </c>
      <c r="N399" s="24" t="s">
        <v>2108</v>
      </c>
      <c r="O399" s="15"/>
    </row>
    <row r="400" spans="1:15" ht="31.5" x14ac:dyDescent="0.25">
      <c r="A400" s="26" t="s">
        <v>596</v>
      </c>
      <c r="B400" s="24" t="s">
        <v>784</v>
      </c>
      <c r="C400" s="25" t="s">
        <v>785</v>
      </c>
      <c r="D400" s="23">
        <v>0</v>
      </c>
      <c r="E400" s="23">
        <v>59.04</v>
      </c>
      <c r="F400" s="23">
        <v>0</v>
      </c>
      <c r="G400" s="23">
        <v>0</v>
      </c>
      <c r="H400" s="23">
        <v>0</v>
      </c>
      <c r="I400" s="23">
        <v>0</v>
      </c>
      <c r="J400" s="23">
        <v>0.18215296323148</v>
      </c>
      <c r="K400" s="23">
        <v>0</v>
      </c>
      <c r="L400" s="23">
        <v>0</v>
      </c>
      <c r="M400" s="23">
        <v>0</v>
      </c>
      <c r="N400" s="24" t="s">
        <v>2108</v>
      </c>
      <c r="O400" s="15"/>
    </row>
    <row r="401" spans="1:15" ht="31.5" x14ac:dyDescent="0.25">
      <c r="A401" s="26" t="s">
        <v>596</v>
      </c>
      <c r="B401" s="24" t="s">
        <v>786</v>
      </c>
      <c r="C401" s="25" t="s">
        <v>787</v>
      </c>
      <c r="D401" s="23">
        <v>0</v>
      </c>
      <c r="E401" s="23">
        <v>21.6</v>
      </c>
      <c r="F401" s="23">
        <v>0</v>
      </c>
      <c r="G401" s="23">
        <v>0</v>
      </c>
      <c r="H401" s="23">
        <v>0</v>
      </c>
      <c r="I401" s="23">
        <v>0</v>
      </c>
      <c r="J401" s="23">
        <v>6.6641328011520007E-2</v>
      </c>
      <c r="K401" s="23">
        <v>0</v>
      </c>
      <c r="L401" s="23">
        <v>0</v>
      </c>
      <c r="M401" s="23">
        <v>0</v>
      </c>
      <c r="N401" s="24" t="s">
        <v>2108</v>
      </c>
      <c r="O401" s="15"/>
    </row>
    <row r="402" spans="1:15" ht="31.5" x14ac:dyDescent="0.25">
      <c r="A402" s="26" t="s">
        <v>596</v>
      </c>
      <c r="B402" s="24" t="s">
        <v>788</v>
      </c>
      <c r="C402" s="25" t="s">
        <v>789</v>
      </c>
      <c r="D402" s="23">
        <v>0</v>
      </c>
      <c r="E402" s="23">
        <v>48.96</v>
      </c>
      <c r="F402" s="23">
        <v>0</v>
      </c>
      <c r="G402" s="23">
        <v>0</v>
      </c>
      <c r="H402" s="23">
        <v>0</v>
      </c>
      <c r="I402" s="23">
        <v>0</v>
      </c>
      <c r="J402" s="23">
        <v>0.15105367682611001</v>
      </c>
      <c r="K402" s="23">
        <v>0</v>
      </c>
      <c r="L402" s="23">
        <v>0</v>
      </c>
      <c r="M402" s="23">
        <v>0</v>
      </c>
      <c r="N402" s="24" t="s">
        <v>2108</v>
      </c>
      <c r="O402" s="15"/>
    </row>
    <row r="403" spans="1:15" ht="31.5" x14ac:dyDescent="0.25">
      <c r="A403" s="26" t="s">
        <v>596</v>
      </c>
      <c r="B403" s="24" t="s">
        <v>790</v>
      </c>
      <c r="C403" s="25" t="s">
        <v>791</v>
      </c>
      <c r="D403" s="23">
        <v>0</v>
      </c>
      <c r="E403" s="23">
        <v>39.167999999999999</v>
      </c>
      <c r="F403" s="23">
        <v>0</v>
      </c>
      <c r="G403" s="23">
        <v>0</v>
      </c>
      <c r="H403" s="23">
        <v>0</v>
      </c>
      <c r="I403" s="23">
        <v>0</v>
      </c>
      <c r="J403" s="23">
        <v>0.12084294146088</v>
      </c>
      <c r="K403" s="23">
        <v>0</v>
      </c>
      <c r="L403" s="23">
        <v>0</v>
      </c>
      <c r="M403" s="23">
        <v>0</v>
      </c>
      <c r="N403" s="24" t="s">
        <v>2108</v>
      </c>
      <c r="O403" s="15"/>
    </row>
    <row r="404" spans="1:15" ht="31.5" x14ac:dyDescent="0.25">
      <c r="A404" s="26" t="s">
        <v>596</v>
      </c>
      <c r="B404" s="24" t="s">
        <v>792</v>
      </c>
      <c r="C404" s="25" t="s">
        <v>793</v>
      </c>
      <c r="D404" s="23">
        <v>0</v>
      </c>
      <c r="E404" s="23">
        <v>41.183999999999997</v>
      </c>
      <c r="F404" s="23">
        <v>0</v>
      </c>
      <c r="G404" s="23">
        <v>0</v>
      </c>
      <c r="H404" s="23">
        <v>0</v>
      </c>
      <c r="I404" s="23">
        <v>0</v>
      </c>
      <c r="J404" s="23">
        <v>0.12706279874196</v>
      </c>
      <c r="K404" s="23">
        <v>0</v>
      </c>
      <c r="L404" s="23">
        <v>0</v>
      </c>
      <c r="M404" s="23">
        <v>0</v>
      </c>
      <c r="N404" s="24" t="s">
        <v>2108</v>
      </c>
      <c r="O404" s="15"/>
    </row>
    <row r="405" spans="1:15" ht="31.5" x14ac:dyDescent="0.25">
      <c r="A405" s="26" t="s">
        <v>596</v>
      </c>
      <c r="B405" s="24" t="s">
        <v>794</v>
      </c>
      <c r="C405" s="25" t="s">
        <v>795</v>
      </c>
      <c r="D405" s="23">
        <v>0</v>
      </c>
      <c r="E405" s="23">
        <v>58.018000000000001</v>
      </c>
      <c r="F405" s="23">
        <v>0</v>
      </c>
      <c r="G405" s="23">
        <v>0</v>
      </c>
      <c r="H405" s="23">
        <v>0</v>
      </c>
      <c r="I405" s="23">
        <v>0</v>
      </c>
      <c r="J405" s="23">
        <v>0.17899984113760001</v>
      </c>
      <c r="K405" s="23">
        <v>0</v>
      </c>
      <c r="L405" s="23">
        <v>0</v>
      </c>
      <c r="M405" s="23">
        <v>0</v>
      </c>
      <c r="N405" s="24" t="s">
        <v>2108</v>
      </c>
      <c r="O405" s="15"/>
    </row>
    <row r="406" spans="1:15" ht="31.5" x14ac:dyDescent="0.25">
      <c r="A406" s="26" t="s">
        <v>596</v>
      </c>
      <c r="B406" s="24" t="s">
        <v>796</v>
      </c>
      <c r="C406" s="25" t="s">
        <v>797</v>
      </c>
      <c r="D406" s="23">
        <v>0</v>
      </c>
      <c r="E406" s="23">
        <v>25.344000000000001</v>
      </c>
      <c r="F406" s="23">
        <v>0</v>
      </c>
      <c r="G406" s="23">
        <v>0</v>
      </c>
      <c r="H406" s="23">
        <v>0</v>
      </c>
      <c r="I406" s="23">
        <v>0</v>
      </c>
      <c r="J406" s="23">
        <v>7.8192491533510003E-2</v>
      </c>
      <c r="K406" s="23">
        <v>0</v>
      </c>
      <c r="L406" s="23">
        <v>0</v>
      </c>
      <c r="M406" s="23">
        <v>0</v>
      </c>
      <c r="N406" s="24" t="s">
        <v>2108</v>
      </c>
      <c r="O406" s="15"/>
    </row>
    <row r="407" spans="1:15" ht="31.5" x14ac:dyDescent="0.25">
      <c r="A407" s="26" t="s">
        <v>596</v>
      </c>
      <c r="B407" s="24" t="s">
        <v>798</v>
      </c>
      <c r="C407" s="25" t="s">
        <v>799</v>
      </c>
      <c r="D407" s="23">
        <v>0</v>
      </c>
      <c r="E407" s="23">
        <v>48.96</v>
      </c>
      <c r="F407" s="23">
        <v>0</v>
      </c>
      <c r="G407" s="23">
        <v>0</v>
      </c>
      <c r="H407" s="23">
        <v>0</v>
      </c>
      <c r="I407" s="23">
        <v>0</v>
      </c>
      <c r="J407" s="23">
        <v>0.15105367682611001</v>
      </c>
      <c r="K407" s="23">
        <v>0</v>
      </c>
      <c r="L407" s="23">
        <v>0</v>
      </c>
      <c r="M407" s="23">
        <v>0</v>
      </c>
      <c r="N407" s="24" t="s">
        <v>2108</v>
      </c>
      <c r="O407" s="15"/>
    </row>
    <row r="408" spans="1:15" ht="31.5" x14ac:dyDescent="0.25">
      <c r="A408" s="26" t="s">
        <v>596</v>
      </c>
      <c r="B408" s="24" t="s">
        <v>800</v>
      </c>
      <c r="C408" s="25" t="s">
        <v>801</v>
      </c>
      <c r="D408" s="23">
        <v>0</v>
      </c>
      <c r="E408" s="23">
        <v>13.349</v>
      </c>
      <c r="F408" s="23">
        <v>0</v>
      </c>
      <c r="G408" s="23">
        <v>0</v>
      </c>
      <c r="H408" s="23">
        <v>0</v>
      </c>
      <c r="I408" s="23">
        <v>0</v>
      </c>
      <c r="J408" s="23">
        <v>4.1184957760450003E-2</v>
      </c>
      <c r="K408" s="23">
        <v>0</v>
      </c>
      <c r="L408" s="23">
        <v>0</v>
      </c>
      <c r="M408" s="23">
        <v>0</v>
      </c>
      <c r="N408" s="24" t="s">
        <v>2108</v>
      </c>
      <c r="O408" s="15"/>
    </row>
    <row r="409" spans="1:15" ht="31.5" x14ac:dyDescent="0.25">
      <c r="A409" s="26" t="s">
        <v>596</v>
      </c>
      <c r="B409" s="24" t="s">
        <v>802</v>
      </c>
      <c r="C409" s="25" t="s">
        <v>803</v>
      </c>
      <c r="D409" s="23">
        <v>0</v>
      </c>
      <c r="E409" s="23">
        <v>18.72</v>
      </c>
      <c r="F409" s="23">
        <v>0</v>
      </c>
      <c r="G409" s="23">
        <v>0</v>
      </c>
      <c r="H409" s="23">
        <v>0</v>
      </c>
      <c r="I409" s="23">
        <v>0</v>
      </c>
      <c r="J409" s="23">
        <v>5.7755817609979998E-2</v>
      </c>
      <c r="K409" s="23">
        <v>0</v>
      </c>
      <c r="L409" s="23">
        <v>0</v>
      </c>
      <c r="M409" s="23">
        <v>0</v>
      </c>
      <c r="N409" s="24" t="s">
        <v>2108</v>
      </c>
      <c r="O409" s="15"/>
    </row>
    <row r="410" spans="1:15" x14ac:dyDescent="0.25">
      <c r="A410" s="26" t="s">
        <v>596</v>
      </c>
      <c r="B410" s="24" t="s">
        <v>804</v>
      </c>
      <c r="C410" s="25" t="s">
        <v>805</v>
      </c>
      <c r="D410" s="23">
        <v>0</v>
      </c>
      <c r="E410" s="23">
        <v>33.119999999999997</v>
      </c>
      <c r="F410" s="23">
        <v>0</v>
      </c>
      <c r="G410" s="23">
        <v>0</v>
      </c>
      <c r="H410" s="23">
        <v>0</v>
      </c>
      <c r="I410" s="23">
        <v>0</v>
      </c>
      <c r="J410" s="23">
        <v>0.10218336961766</v>
      </c>
      <c r="K410" s="23">
        <v>0</v>
      </c>
      <c r="L410" s="23">
        <v>0</v>
      </c>
      <c r="M410" s="23">
        <v>0</v>
      </c>
      <c r="N410" s="24" t="s">
        <v>2108</v>
      </c>
      <c r="O410" s="15"/>
    </row>
    <row r="411" spans="1:15" ht="31.5" x14ac:dyDescent="0.25">
      <c r="A411" s="26" t="s">
        <v>596</v>
      </c>
      <c r="B411" s="24" t="s">
        <v>806</v>
      </c>
      <c r="C411" s="25" t="s">
        <v>807</v>
      </c>
      <c r="D411" s="23">
        <v>0</v>
      </c>
      <c r="E411" s="23">
        <v>23.04</v>
      </c>
      <c r="F411" s="23">
        <v>0</v>
      </c>
      <c r="G411" s="23">
        <v>0</v>
      </c>
      <c r="H411" s="23">
        <v>0</v>
      </c>
      <c r="I411" s="23">
        <v>0</v>
      </c>
      <c r="J411" s="23">
        <v>7.1084083212280005E-2</v>
      </c>
      <c r="K411" s="23">
        <v>0</v>
      </c>
      <c r="L411" s="23">
        <v>0</v>
      </c>
      <c r="M411" s="23">
        <v>0</v>
      </c>
      <c r="N411" s="24" t="s">
        <v>2108</v>
      </c>
      <c r="O411" s="15"/>
    </row>
    <row r="412" spans="1:15" ht="31.5" x14ac:dyDescent="0.25">
      <c r="A412" s="26" t="s">
        <v>596</v>
      </c>
      <c r="B412" s="24" t="s">
        <v>808</v>
      </c>
      <c r="C412" s="25" t="s">
        <v>809</v>
      </c>
      <c r="D412" s="23">
        <v>0</v>
      </c>
      <c r="E412" s="23">
        <v>24.48</v>
      </c>
      <c r="F412" s="23">
        <v>0</v>
      </c>
      <c r="G412" s="23">
        <v>0</v>
      </c>
      <c r="H412" s="23">
        <v>0</v>
      </c>
      <c r="I412" s="23">
        <v>0</v>
      </c>
      <c r="J412" s="23">
        <v>7.5526838413049996E-2</v>
      </c>
      <c r="K412" s="23">
        <v>0</v>
      </c>
      <c r="L412" s="23">
        <v>0</v>
      </c>
      <c r="M412" s="23">
        <v>0</v>
      </c>
      <c r="N412" s="24" t="s">
        <v>2108</v>
      </c>
      <c r="O412" s="15"/>
    </row>
    <row r="413" spans="1:15" ht="31.5" x14ac:dyDescent="0.25">
      <c r="A413" s="26" t="s">
        <v>596</v>
      </c>
      <c r="B413" s="24" t="s">
        <v>810</v>
      </c>
      <c r="C413" s="25" t="s">
        <v>811</v>
      </c>
      <c r="D413" s="23">
        <v>0</v>
      </c>
      <c r="E413" s="23">
        <v>22.219000000000001</v>
      </c>
      <c r="F413" s="23">
        <v>0</v>
      </c>
      <c r="G413" s="23">
        <v>0</v>
      </c>
      <c r="H413" s="23">
        <v>0</v>
      </c>
      <c r="I413" s="23">
        <v>0</v>
      </c>
      <c r="J413" s="23">
        <v>6.8551095698510006E-2</v>
      </c>
      <c r="K413" s="23">
        <v>0</v>
      </c>
      <c r="L413" s="23">
        <v>0</v>
      </c>
      <c r="M413" s="23">
        <v>0</v>
      </c>
      <c r="N413" s="24" t="s">
        <v>2108</v>
      </c>
      <c r="O413" s="15"/>
    </row>
    <row r="414" spans="1:15" ht="31.5" x14ac:dyDescent="0.25">
      <c r="A414" s="26" t="s">
        <v>596</v>
      </c>
      <c r="B414" s="24" t="s">
        <v>812</v>
      </c>
      <c r="C414" s="25" t="s">
        <v>813</v>
      </c>
      <c r="D414" s="23">
        <v>0</v>
      </c>
      <c r="E414" s="23">
        <v>63.36</v>
      </c>
      <c r="F414" s="23">
        <v>0</v>
      </c>
      <c r="G414" s="23">
        <v>0</v>
      </c>
      <c r="H414" s="23">
        <v>0</v>
      </c>
      <c r="I414" s="23">
        <v>0</v>
      </c>
      <c r="J414" s="23">
        <v>0.19548122883378999</v>
      </c>
      <c r="K414" s="23">
        <v>0</v>
      </c>
      <c r="L414" s="23">
        <v>0</v>
      </c>
      <c r="M414" s="23">
        <v>0</v>
      </c>
      <c r="N414" s="24" t="s">
        <v>2108</v>
      </c>
      <c r="O414" s="15"/>
    </row>
    <row r="415" spans="1:15" ht="31.5" x14ac:dyDescent="0.25">
      <c r="A415" s="26" t="s">
        <v>596</v>
      </c>
      <c r="B415" s="24" t="s">
        <v>814</v>
      </c>
      <c r="C415" s="25" t="s">
        <v>815</v>
      </c>
      <c r="D415" s="23">
        <v>0</v>
      </c>
      <c r="E415" s="23">
        <v>31.68</v>
      </c>
      <c r="F415" s="23">
        <v>0</v>
      </c>
      <c r="G415" s="23">
        <v>0</v>
      </c>
      <c r="H415" s="23">
        <v>0</v>
      </c>
      <c r="I415" s="23">
        <v>0</v>
      </c>
      <c r="J415" s="23">
        <v>9.7740614416889998E-2</v>
      </c>
      <c r="K415" s="23">
        <v>0</v>
      </c>
      <c r="L415" s="23">
        <v>0</v>
      </c>
      <c r="M415" s="23">
        <v>0</v>
      </c>
      <c r="N415" s="24" t="s">
        <v>2108</v>
      </c>
      <c r="O415" s="15"/>
    </row>
    <row r="416" spans="1:15" ht="31.5" x14ac:dyDescent="0.25">
      <c r="A416" s="26" t="s">
        <v>596</v>
      </c>
      <c r="B416" s="24" t="s">
        <v>816</v>
      </c>
      <c r="C416" s="25" t="s">
        <v>817</v>
      </c>
      <c r="D416" s="23">
        <v>0</v>
      </c>
      <c r="E416" s="23">
        <v>27.690999999999999</v>
      </c>
      <c r="F416" s="23">
        <v>0</v>
      </c>
      <c r="G416" s="23">
        <v>0</v>
      </c>
      <c r="H416" s="23">
        <v>0</v>
      </c>
      <c r="I416" s="23">
        <v>0</v>
      </c>
      <c r="J416" s="23">
        <v>8.5433565461429994E-2</v>
      </c>
      <c r="K416" s="23">
        <v>0</v>
      </c>
      <c r="L416" s="23">
        <v>0</v>
      </c>
      <c r="M416" s="23">
        <v>0</v>
      </c>
      <c r="N416" s="24" t="s">
        <v>2108</v>
      </c>
      <c r="O416" s="15"/>
    </row>
    <row r="417" spans="1:15" ht="31.5" x14ac:dyDescent="0.25">
      <c r="A417" s="26" t="s">
        <v>596</v>
      </c>
      <c r="B417" s="24" t="s">
        <v>818</v>
      </c>
      <c r="C417" s="25" t="s">
        <v>819</v>
      </c>
      <c r="D417" s="23">
        <v>0</v>
      </c>
      <c r="E417" s="23">
        <v>30.24</v>
      </c>
      <c r="F417" s="23">
        <v>0</v>
      </c>
      <c r="G417" s="23">
        <v>0</v>
      </c>
      <c r="H417" s="23">
        <v>0</v>
      </c>
      <c r="I417" s="23">
        <v>0</v>
      </c>
      <c r="J417" s="23">
        <v>9.3297859216119994E-2</v>
      </c>
      <c r="K417" s="23">
        <v>0</v>
      </c>
      <c r="L417" s="23">
        <v>0</v>
      </c>
      <c r="M417" s="23">
        <v>0</v>
      </c>
      <c r="N417" s="24" t="s">
        <v>2108</v>
      </c>
      <c r="O417" s="15"/>
    </row>
    <row r="418" spans="1:15" ht="31.5" x14ac:dyDescent="0.25">
      <c r="A418" s="26" t="s">
        <v>596</v>
      </c>
      <c r="B418" s="24" t="s">
        <v>820</v>
      </c>
      <c r="C418" s="25" t="s">
        <v>821</v>
      </c>
      <c r="D418" s="23">
        <v>0</v>
      </c>
      <c r="E418" s="23">
        <v>30.24</v>
      </c>
      <c r="F418" s="23">
        <v>0</v>
      </c>
      <c r="G418" s="23">
        <v>0</v>
      </c>
      <c r="H418" s="23">
        <v>0</v>
      </c>
      <c r="I418" s="23">
        <v>0</v>
      </c>
      <c r="J418" s="23">
        <v>9.3297859216119994E-2</v>
      </c>
      <c r="K418" s="23">
        <v>0</v>
      </c>
      <c r="L418" s="23">
        <v>0</v>
      </c>
      <c r="M418" s="23">
        <v>0</v>
      </c>
      <c r="N418" s="24" t="s">
        <v>2108</v>
      </c>
      <c r="O418" s="15"/>
    </row>
    <row r="419" spans="1:15" ht="31.5" x14ac:dyDescent="0.25">
      <c r="A419" s="26" t="s">
        <v>596</v>
      </c>
      <c r="B419" s="24" t="s">
        <v>822</v>
      </c>
      <c r="C419" s="25" t="s">
        <v>823</v>
      </c>
      <c r="D419" s="23">
        <v>0</v>
      </c>
      <c r="E419" s="23">
        <v>36.49</v>
      </c>
      <c r="F419" s="23">
        <v>0</v>
      </c>
      <c r="G419" s="23">
        <v>0</v>
      </c>
      <c r="H419" s="23">
        <v>0</v>
      </c>
      <c r="I419" s="23">
        <v>0</v>
      </c>
      <c r="J419" s="23">
        <v>0.11258065088612</v>
      </c>
      <c r="K419" s="23">
        <v>0</v>
      </c>
      <c r="L419" s="23">
        <v>0</v>
      </c>
      <c r="M419" s="23">
        <v>0</v>
      </c>
      <c r="N419" s="24" t="s">
        <v>2108</v>
      </c>
      <c r="O419" s="15"/>
    </row>
    <row r="420" spans="1:15" ht="31.5" x14ac:dyDescent="0.25">
      <c r="A420" s="26" t="s">
        <v>596</v>
      </c>
      <c r="B420" s="24" t="s">
        <v>824</v>
      </c>
      <c r="C420" s="25" t="s">
        <v>825</v>
      </c>
      <c r="D420" s="23">
        <v>0</v>
      </c>
      <c r="E420" s="23">
        <v>18.777999999999999</v>
      </c>
      <c r="F420" s="23">
        <v>0</v>
      </c>
      <c r="G420" s="23">
        <v>0</v>
      </c>
      <c r="H420" s="23">
        <v>0</v>
      </c>
      <c r="I420" s="23">
        <v>0</v>
      </c>
      <c r="J420" s="23">
        <v>5.7934761916679997E-2</v>
      </c>
      <c r="K420" s="23">
        <v>0</v>
      </c>
      <c r="L420" s="23">
        <v>0</v>
      </c>
      <c r="M420" s="23">
        <v>0</v>
      </c>
      <c r="N420" s="24" t="s">
        <v>2108</v>
      </c>
      <c r="O420" s="15"/>
    </row>
    <row r="421" spans="1:15" ht="31.5" x14ac:dyDescent="0.25">
      <c r="A421" s="26" t="s">
        <v>596</v>
      </c>
      <c r="B421" s="24" t="s">
        <v>826</v>
      </c>
      <c r="C421" s="25" t="s">
        <v>827</v>
      </c>
      <c r="D421" s="23">
        <v>0</v>
      </c>
      <c r="E421" s="23">
        <v>27</v>
      </c>
      <c r="F421" s="23">
        <v>0</v>
      </c>
      <c r="G421" s="23">
        <v>0</v>
      </c>
      <c r="H421" s="23">
        <v>0</v>
      </c>
      <c r="I421" s="23">
        <v>0</v>
      </c>
      <c r="J421" s="23">
        <v>8.3301660014399995E-2</v>
      </c>
      <c r="K421" s="23">
        <v>0</v>
      </c>
      <c r="L421" s="23">
        <v>0</v>
      </c>
      <c r="M421" s="23">
        <v>0</v>
      </c>
      <c r="N421" s="24" t="s">
        <v>2108</v>
      </c>
      <c r="O421" s="15"/>
    </row>
    <row r="422" spans="1:15" ht="31.5" x14ac:dyDescent="0.25">
      <c r="A422" s="26" t="s">
        <v>596</v>
      </c>
      <c r="B422" s="24" t="s">
        <v>828</v>
      </c>
      <c r="C422" s="25" t="s">
        <v>829</v>
      </c>
      <c r="D422" s="23">
        <v>0</v>
      </c>
      <c r="E422" s="23">
        <v>18.72</v>
      </c>
      <c r="F422" s="23">
        <v>0</v>
      </c>
      <c r="G422" s="23">
        <v>0</v>
      </c>
      <c r="H422" s="23">
        <v>0</v>
      </c>
      <c r="I422" s="23">
        <v>0</v>
      </c>
      <c r="J422" s="23">
        <v>5.7755817609979998E-2</v>
      </c>
      <c r="K422" s="23">
        <v>0</v>
      </c>
      <c r="L422" s="23">
        <v>0</v>
      </c>
      <c r="M422" s="23">
        <v>0</v>
      </c>
      <c r="N422" s="24" t="s">
        <v>2108</v>
      </c>
      <c r="O422" s="15"/>
    </row>
    <row r="423" spans="1:15" ht="31.5" x14ac:dyDescent="0.25">
      <c r="A423" s="26" t="s">
        <v>596</v>
      </c>
      <c r="B423" s="24" t="s">
        <v>830</v>
      </c>
      <c r="C423" s="25" t="s">
        <v>831</v>
      </c>
      <c r="D423" s="23">
        <v>0</v>
      </c>
      <c r="E423" s="23">
        <v>93.066999999999993</v>
      </c>
      <c r="F423" s="23">
        <v>0</v>
      </c>
      <c r="G423" s="23">
        <v>0</v>
      </c>
      <c r="H423" s="23">
        <v>0</v>
      </c>
      <c r="I423" s="23">
        <v>0</v>
      </c>
      <c r="J423" s="23">
        <v>0.28713465157630003</v>
      </c>
      <c r="K423" s="23">
        <v>0</v>
      </c>
      <c r="L423" s="23">
        <v>0</v>
      </c>
      <c r="M423" s="23">
        <v>0</v>
      </c>
      <c r="N423" s="24" t="s">
        <v>2108</v>
      </c>
      <c r="O423" s="15"/>
    </row>
    <row r="424" spans="1:15" ht="31.5" x14ac:dyDescent="0.25">
      <c r="A424" s="26" t="s">
        <v>596</v>
      </c>
      <c r="B424" s="24" t="s">
        <v>832</v>
      </c>
      <c r="C424" s="25" t="s">
        <v>833</v>
      </c>
      <c r="D424" s="23">
        <v>0</v>
      </c>
      <c r="E424" s="23">
        <v>14.4</v>
      </c>
      <c r="F424" s="23">
        <v>0</v>
      </c>
      <c r="G424" s="23">
        <v>0</v>
      </c>
      <c r="H424" s="23">
        <v>0</v>
      </c>
      <c r="I424" s="23">
        <v>0</v>
      </c>
      <c r="J424" s="23">
        <v>4.4427552007679998E-2</v>
      </c>
      <c r="K424" s="23">
        <v>0</v>
      </c>
      <c r="L424" s="23">
        <v>0</v>
      </c>
      <c r="M424" s="23">
        <v>0</v>
      </c>
      <c r="N424" s="24" t="s">
        <v>2108</v>
      </c>
      <c r="O424" s="15"/>
    </row>
    <row r="425" spans="1:15" ht="31.5" x14ac:dyDescent="0.25">
      <c r="A425" s="26" t="s">
        <v>596</v>
      </c>
      <c r="B425" s="24" t="s">
        <v>834</v>
      </c>
      <c r="C425" s="25" t="s">
        <v>835</v>
      </c>
      <c r="D425" s="23">
        <v>0</v>
      </c>
      <c r="E425" s="23">
        <v>15.48</v>
      </c>
      <c r="F425" s="23">
        <v>0</v>
      </c>
      <c r="G425" s="23">
        <v>0</v>
      </c>
      <c r="H425" s="23">
        <v>0</v>
      </c>
      <c r="I425" s="23">
        <v>0</v>
      </c>
      <c r="J425" s="23">
        <v>4.775961840825E-2</v>
      </c>
      <c r="K425" s="23">
        <v>0</v>
      </c>
      <c r="L425" s="23">
        <v>0</v>
      </c>
      <c r="M425" s="23">
        <v>0</v>
      </c>
      <c r="N425" s="24" t="s">
        <v>2108</v>
      </c>
      <c r="O425" s="15"/>
    </row>
    <row r="426" spans="1:15" ht="31.5" x14ac:dyDescent="0.25">
      <c r="A426" s="26" t="s">
        <v>596</v>
      </c>
      <c r="B426" s="24" t="s">
        <v>836</v>
      </c>
      <c r="C426" s="25" t="s">
        <v>837</v>
      </c>
      <c r="D426" s="23">
        <v>0</v>
      </c>
      <c r="E426" s="23">
        <v>15.84</v>
      </c>
      <c r="F426" s="23">
        <v>0</v>
      </c>
      <c r="G426" s="23">
        <v>0</v>
      </c>
      <c r="H426" s="23">
        <v>0</v>
      </c>
      <c r="I426" s="23">
        <v>0</v>
      </c>
      <c r="J426" s="23">
        <v>4.8870307208440003E-2</v>
      </c>
      <c r="K426" s="23">
        <v>0</v>
      </c>
      <c r="L426" s="23">
        <v>0</v>
      </c>
      <c r="M426" s="23">
        <v>0</v>
      </c>
      <c r="N426" s="24" t="s">
        <v>2108</v>
      </c>
      <c r="O426" s="15"/>
    </row>
    <row r="427" spans="1:15" ht="31.5" x14ac:dyDescent="0.25">
      <c r="A427" s="26" t="s">
        <v>596</v>
      </c>
      <c r="B427" s="24" t="s">
        <v>838</v>
      </c>
      <c r="C427" s="25" t="s">
        <v>839</v>
      </c>
      <c r="D427" s="23">
        <v>0</v>
      </c>
      <c r="E427" s="23">
        <v>36</v>
      </c>
      <c r="F427" s="23">
        <v>0</v>
      </c>
      <c r="G427" s="23">
        <v>0</v>
      </c>
      <c r="H427" s="23">
        <v>0</v>
      </c>
      <c r="I427" s="23">
        <v>0</v>
      </c>
      <c r="J427" s="23">
        <v>0.1110688800192</v>
      </c>
      <c r="K427" s="23">
        <v>0</v>
      </c>
      <c r="L427" s="23">
        <v>0</v>
      </c>
      <c r="M427" s="23">
        <v>0</v>
      </c>
      <c r="N427" s="24" t="s">
        <v>2108</v>
      </c>
      <c r="O427" s="15"/>
    </row>
    <row r="428" spans="1:15" ht="31.5" x14ac:dyDescent="0.25">
      <c r="A428" s="26" t="s">
        <v>596</v>
      </c>
      <c r="B428" s="24" t="s">
        <v>840</v>
      </c>
      <c r="C428" s="25" t="s">
        <v>841</v>
      </c>
      <c r="D428" s="23">
        <v>0</v>
      </c>
      <c r="E428" s="23">
        <v>97.084999999999994</v>
      </c>
      <c r="F428" s="23">
        <v>0</v>
      </c>
      <c r="G428" s="23">
        <v>0</v>
      </c>
      <c r="H428" s="23">
        <v>0</v>
      </c>
      <c r="I428" s="23">
        <v>0</v>
      </c>
      <c r="J428" s="23">
        <v>0.29953117268510998</v>
      </c>
      <c r="K428" s="23">
        <v>0</v>
      </c>
      <c r="L428" s="23">
        <v>0</v>
      </c>
      <c r="M428" s="23">
        <v>0</v>
      </c>
      <c r="N428" s="24" t="s">
        <v>2108</v>
      </c>
      <c r="O428" s="15"/>
    </row>
    <row r="429" spans="1:15" ht="31.5" x14ac:dyDescent="0.25">
      <c r="A429" s="26" t="s">
        <v>596</v>
      </c>
      <c r="B429" s="24" t="s">
        <v>842</v>
      </c>
      <c r="C429" s="25" t="s">
        <v>843</v>
      </c>
      <c r="D429" s="23">
        <v>0</v>
      </c>
      <c r="E429" s="23">
        <v>35.712000000000003</v>
      </c>
      <c r="F429" s="23">
        <v>0</v>
      </c>
      <c r="G429" s="23">
        <v>0</v>
      </c>
      <c r="H429" s="23">
        <v>0</v>
      </c>
      <c r="I429" s="23">
        <v>0</v>
      </c>
      <c r="J429" s="23">
        <v>0.11018032897904</v>
      </c>
      <c r="K429" s="23">
        <v>0</v>
      </c>
      <c r="L429" s="23">
        <v>0</v>
      </c>
      <c r="M429" s="23">
        <v>0</v>
      </c>
      <c r="N429" s="24" t="s">
        <v>2108</v>
      </c>
      <c r="O429" s="15"/>
    </row>
    <row r="430" spans="1:15" ht="31.5" x14ac:dyDescent="0.25">
      <c r="A430" s="26" t="s">
        <v>596</v>
      </c>
      <c r="B430" s="24" t="s">
        <v>844</v>
      </c>
      <c r="C430" s="25" t="s">
        <v>845</v>
      </c>
      <c r="D430" s="23">
        <v>0</v>
      </c>
      <c r="E430" s="23">
        <v>36</v>
      </c>
      <c r="F430" s="23">
        <v>0</v>
      </c>
      <c r="G430" s="23">
        <v>0</v>
      </c>
      <c r="H430" s="23">
        <v>0</v>
      </c>
      <c r="I430" s="23">
        <v>0</v>
      </c>
      <c r="J430" s="23">
        <v>0.1110688800192</v>
      </c>
      <c r="K430" s="23">
        <v>0</v>
      </c>
      <c r="L430" s="23">
        <v>0</v>
      </c>
      <c r="M430" s="23">
        <v>0</v>
      </c>
      <c r="N430" s="24" t="s">
        <v>2108</v>
      </c>
      <c r="O430" s="15"/>
    </row>
    <row r="431" spans="1:15" ht="31.5" x14ac:dyDescent="0.25">
      <c r="A431" s="26" t="s">
        <v>596</v>
      </c>
      <c r="B431" s="24" t="s">
        <v>846</v>
      </c>
      <c r="C431" s="25" t="s">
        <v>847</v>
      </c>
      <c r="D431" s="23">
        <v>0</v>
      </c>
      <c r="E431" s="23">
        <v>40.32</v>
      </c>
      <c r="F431" s="23">
        <v>0</v>
      </c>
      <c r="G431" s="23">
        <v>0</v>
      </c>
      <c r="H431" s="23">
        <v>0</v>
      </c>
      <c r="I431" s="23">
        <v>0</v>
      </c>
      <c r="J431" s="23">
        <v>0.1243971456215</v>
      </c>
      <c r="K431" s="23">
        <v>0</v>
      </c>
      <c r="L431" s="23">
        <v>0</v>
      </c>
      <c r="M431" s="23">
        <v>0</v>
      </c>
      <c r="N431" s="24" t="s">
        <v>2108</v>
      </c>
      <c r="O431" s="15"/>
    </row>
    <row r="432" spans="1:15" ht="31.5" x14ac:dyDescent="0.25">
      <c r="A432" s="26" t="s">
        <v>596</v>
      </c>
      <c r="B432" s="24" t="s">
        <v>848</v>
      </c>
      <c r="C432" s="25" t="s">
        <v>849</v>
      </c>
      <c r="D432" s="23">
        <v>0</v>
      </c>
      <c r="E432" s="23">
        <v>34.56</v>
      </c>
      <c r="F432" s="23">
        <v>0</v>
      </c>
      <c r="G432" s="23">
        <v>0</v>
      </c>
      <c r="H432" s="23">
        <v>0</v>
      </c>
      <c r="I432" s="23">
        <v>0</v>
      </c>
      <c r="J432" s="23">
        <v>0.10662612481842999</v>
      </c>
      <c r="K432" s="23">
        <v>0</v>
      </c>
      <c r="L432" s="23">
        <v>0</v>
      </c>
      <c r="M432" s="23">
        <v>0</v>
      </c>
      <c r="N432" s="24" t="s">
        <v>2108</v>
      </c>
      <c r="O432" s="15"/>
    </row>
    <row r="433" spans="1:15" ht="31.5" x14ac:dyDescent="0.25">
      <c r="A433" s="26" t="s">
        <v>596</v>
      </c>
      <c r="B433" s="24" t="s">
        <v>850</v>
      </c>
      <c r="C433" s="25" t="s">
        <v>851</v>
      </c>
      <c r="D433" s="23">
        <v>0</v>
      </c>
      <c r="E433" s="23">
        <v>35.136000000000003</v>
      </c>
      <c r="F433" s="23">
        <v>0</v>
      </c>
      <c r="G433" s="23">
        <v>0</v>
      </c>
      <c r="H433" s="23">
        <v>0</v>
      </c>
      <c r="I433" s="23">
        <v>0</v>
      </c>
      <c r="J433" s="23">
        <v>0.10840322689873</v>
      </c>
      <c r="K433" s="23">
        <v>0</v>
      </c>
      <c r="L433" s="23">
        <v>0</v>
      </c>
      <c r="M433" s="23">
        <v>0</v>
      </c>
      <c r="N433" s="24" t="s">
        <v>2108</v>
      </c>
      <c r="O433" s="15"/>
    </row>
    <row r="434" spans="1:15" ht="31.5" x14ac:dyDescent="0.25">
      <c r="A434" s="26" t="s">
        <v>596</v>
      </c>
      <c r="B434" s="24" t="s">
        <v>852</v>
      </c>
      <c r="C434" s="25" t="s">
        <v>853</v>
      </c>
      <c r="D434" s="23">
        <v>0</v>
      </c>
      <c r="E434" s="23">
        <v>34.56</v>
      </c>
      <c r="F434" s="23">
        <v>0</v>
      </c>
      <c r="G434" s="23">
        <v>0</v>
      </c>
      <c r="H434" s="23">
        <v>0</v>
      </c>
      <c r="I434" s="23">
        <v>0</v>
      </c>
      <c r="J434" s="23">
        <v>0.10662612481842999</v>
      </c>
      <c r="K434" s="23">
        <v>0</v>
      </c>
      <c r="L434" s="23">
        <v>0</v>
      </c>
      <c r="M434" s="23">
        <v>0</v>
      </c>
      <c r="N434" s="24" t="s">
        <v>2108</v>
      </c>
      <c r="O434" s="15"/>
    </row>
    <row r="435" spans="1:15" ht="31.5" x14ac:dyDescent="0.25">
      <c r="A435" s="26" t="s">
        <v>596</v>
      </c>
      <c r="B435" s="24" t="s">
        <v>854</v>
      </c>
      <c r="C435" s="25" t="s">
        <v>855</v>
      </c>
      <c r="D435" s="23">
        <v>0</v>
      </c>
      <c r="E435" s="23">
        <v>28.224</v>
      </c>
      <c r="F435" s="23">
        <v>0</v>
      </c>
      <c r="G435" s="23">
        <v>0</v>
      </c>
      <c r="H435" s="23">
        <v>0</v>
      </c>
      <c r="I435" s="23">
        <v>0</v>
      </c>
      <c r="J435" s="23">
        <v>8.7078001935049998E-2</v>
      </c>
      <c r="K435" s="23">
        <v>0</v>
      </c>
      <c r="L435" s="23">
        <v>0</v>
      </c>
      <c r="M435" s="23">
        <v>0</v>
      </c>
      <c r="N435" s="24" t="s">
        <v>2108</v>
      </c>
      <c r="O435" s="15"/>
    </row>
    <row r="436" spans="1:15" ht="31.5" x14ac:dyDescent="0.25">
      <c r="A436" s="26" t="s">
        <v>596</v>
      </c>
      <c r="B436" s="24" t="s">
        <v>856</v>
      </c>
      <c r="C436" s="25" t="s">
        <v>857</v>
      </c>
      <c r="D436" s="23">
        <v>0</v>
      </c>
      <c r="E436" s="23">
        <v>25.92</v>
      </c>
      <c r="F436" s="23">
        <v>0</v>
      </c>
      <c r="G436" s="23">
        <v>0</v>
      </c>
      <c r="H436" s="23">
        <v>0</v>
      </c>
      <c r="I436" s="23">
        <v>0</v>
      </c>
      <c r="J436" s="23">
        <v>7.996959361382E-2</v>
      </c>
      <c r="K436" s="23">
        <v>0</v>
      </c>
      <c r="L436" s="23">
        <v>0</v>
      </c>
      <c r="M436" s="23">
        <v>0</v>
      </c>
      <c r="N436" s="24" t="s">
        <v>2108</v>
      </c>
      <c r="O436" s="15"/>
    </row>
    <row r="437" spans="1:15" ht="31.5" x14ac:dyDescent="0.25">
      <c r="A437" s="26" t="s">
        <v>596</v>
      </c>
      <c r="B437" s="24" t="s">
        <v>858</v>
      </c>
      <c r="C437" s="25" t="s">
        <v>859</v>
      </c>
      <c r="D437" s="23">
        <v>0</v>
      </c>
      <c r="E437" s="23">
        <v>24.768000000000001</v>
      </c>
      <c r="F437" s="23">
        <v>0</v>
      </c>
      <c r="G437" s="23">
        <v>0</v>
      </c>
      <c r="H437" s="23">
        <v>0</v>
      </c>
      <c r="I437" s="23">
        <v>0</v>
      </c>
      <c r="J437" s="23">
        <v>7.6415389453200006E-2</v>
      </c>
      <c r="K437" s="23">
        <v>0</v>
      </c>
      <c r="L437" s="23">
        <v>0</v>
      </c>
      <c r="M437" s="23">
        <v>0</v>
      </c>
      <c r="N437" s="24" t="s">
        <v>2108</v>
      </c>
      <c r="O437" s="15"/>
    </row>
    <row r="438" spans="1:15" ht="31.5" x14ac:dyDescent="0.25">
      <c r="A438" s="26" t="s">
        <v>596</v>
      </c>
      <c r="B438" s="24" t="s">
        <v>860</v>
      </c>
      <c r="C438" s="25" t="s">
        <v>861</v>
      </c>
      <c r="D438" s="23">
        <v>0</v>
      </c>
      <c r="E438" s="23">
        <v>118.65600000000001</v>
      </c>
      <c r="F438" s="23">
        <v>0</v>
      </c>
      <c r="G438" s="23">
        <v>0</v>
      </c>
      <c r="H438" s="23">
        <v>0</v>
      </c>
      <c r="I438" s="23">
        <v>0</v>
      </c>
      <c r="J438" s="23">
        <v>0.36608302854328001</v>
      </c>
      <c r="K438" s="23">
        <v>0</v>
      </c>
      <c r="L438" s="23">
        <v>0</v>
      </c>
      <c r="M438" s="23">
        <v>0</v>
      </c>
      <c r="N438" s="24" t="s">
        <v>2108</v>
      </c>
      <c r="O438" s="15"/>
    </row>
    <row r="439" spans="1:15" ht="31.5" x14ac:dyDescent="0.25">
      <c r="A439" s="26" t="s">
        <v>596</v>
      </c>
      <c r="B439" s="24" t="s">
        <v>862</v>
      </c>
      <c r="C439" s="25" t="s">
        <v>863</v>
      </c>
      <c r="D439" s="23">
        <v>0</v>
      </c>
      <c r="E439" s="23">
        <v>18.431999999999999</v>
      </c>
      <c r="F439" s="23">
        <v>0</v>
      </c>
      <c r="G439" s="23">
        <v>0</v>
      </c>
      <c r="H439" s="23">
        <v>0</v>
      </c>
      <c r="I439" s="23">
        <v>0</v>
      </c>
      <c r="J439" s="23">
        <v>5.6867266569830002E-2</v>
      </c>
      <c r="K439" s="23">
        <v>0</v>
      </c>
      <c r="L439" s="23">
        <v>0</v>
      </c>
      <c r="M439" s="23">
        <v>0</v>
      </c>
      <c r="N439" s="24" t="s">
        <v>2108</v>
      </c>
      <c r="O439" s="15"/>
    </row>
    <row r="440" spans="1:15" ht="31.5" x14ac:dyDescent="0.25">
      <c r="A440" s="26" t="s">
        <v>596</v>
      </c>
      <c r="B440" s="24" t="s">
        <v>864</v>
      </c>
      <c r="C440" s="25" t="s">
        <v>865</v>
      </c>
      <c r="D440" s="23">
        <v>0</v>
      </c>
      <c r="E440" s="23">
        <v>93.456000000000003</v>
      </c>
      <c r="F440" s="23">
        <v>0</v>
      </c>
      <c r="G440" s="23">
        <v>0</v>
      </c>
      <c r="H440" s="23">
        <v>0</v>
      </c>
      <c r="I440" s="23">
        <v>0</v>
      </c>
      <c r="J440" s="23">
        <v>0.28833481252984</v>
      </c>
      <c r="K440" s="23">
        <v>0</v>
      </c>
      <c r="L440" s="23">
        <v>0</v>
      </c>
      <c r="M440" s="23">
        <v>0</v>
      </c>
      <c r="N440" s="24" t="s">
        <v>2108</v>
      </c>
      <c r="O440" s="15"/>
    </row>
    <row r="441" spans="1:15" ht="31.5" x14ac:dyDescent="0.25">
      <c r="A441" s="26" t="s">
        <v>596</v>
      </c>
      <c r="B441" s="24" t="s">
        <v>866</v>
      </c>
      <c r="C441" s="25" t="s">
        <v>867</v>
      </c>
      <c r="D441" s="23">
        <v>0</v>
      </c>
      <c r="E441" s="23">
        <v>26.466999999999999</v>
      </c>
      <c r="F441" s="23">
        <v>0</v>
      </c>
      <c r="G441" s="23">
        <v>0</v>
      </c>
      <c r="H441" s="23">
        <v>0</v>
      </c>
      <c r="I441" s="23">
        <v>0</v>
      </c>
      <c r="J441" s="23">
        <v>8.1657223540780005E-2</v>
      </c>
      <c r="K441" s="23">
        <v>0</v>
      </c>
      <c r="L441" s="23">
        <v>0</v>
      </c>
      <c r="M441" s="23">
        <v>0</v>
      </c>
      <c r="N441" s="24" t="s">
        <v>2108</v>
      </c>
      <c r="O441" s="15"/>
    </row>
    <row r="442" spans="1:15" ht="31.5" x14ac:dyDescent="0.25">
      <c r="A442" s="26" t="s">
        <v>596</v>
      </c>
      <c r="B442" s="24" t="s">
        <v>868</v>
      </c>
      <c r="C442" s="25" t="s">
        <v>869</v>
      </c>
      <c r="D442" s="23">
        <v>0</v>
      </c>
      <c r="E442" s="23">
        <v>86.4</v>
      </c>
      <c r="F442" s="23">
        <v>0</v>
      </c>
      <c r="G442" s="23">
        <v>0</v>
      </c>
      <c r="H442" s="23">
        <v>0</v>
      </c>
      <c r="I442" s="23">
        <v>0</v>
      </c>
      <c r="J442" s="23">
        <v>0.26656531204608003</v>
      </c>
      <c r="K442" s="23">
        <v>0</v>
      </c>
      <c r="L442" s="23">
        <v>0</v>
      </c>
      <c r="M442" s="23">
        <v>0</v>
      </c>
      <c r="N442" s="24" t="s">
        <v>2108</v>
      </c>
      <c r="O442" s="15"/>
    </row>
    <row r="443" spans="1:15" ht="31.5" x14ac:dyDescent="0.25">
      <c r="A443" s="26" t="s">
        <v>596</v>
      </c>
      <c r="B443" s="24" t="s">
        <v>870</v>
      </c>
      <c r="C443" s="25" t="s">
        <v>871</v>
      </c>
      <c r="D443" s="23">
        <v>0</v>
      </c>
      <c r="E443" s="23">
        <v>102.96</v>
      </c>
      <c r="F443" s="23">
        <v>0</v>
      </c>
      <c r="G443" s="23">
        <v>0</v>
      </c>
      <c r="H443" s="23">
        <v>0</v>
      </c>
      <c r="I443" s="23">
        <v>0</v>
      </c>
      <c r="J443" s="23">
        <v>0.31765699685491</v>
      </c>
      <c r="K443" s="23">
        <v>0</v>
      </c>
      <c r="L443" s="23">
        <v>0</v>
      </c>
      <c r="M443" s="23">
        <v>0</v>
      </c>
      <c r="N443" s="24" t="s">
        <v>2108</v>
      </c>
      <c r="O443" s="15"/>
    </row>
    <row r="444" spans="1:15" ht="31.5" x14ac:dyDescent="0.25">
      <c r="A444" s="26" t="s">
        <v>596</v>
      </c>
      <c r="B444" s="24" t="s">
        <v>872</v>
      </c>
      <c r="C444" s="25" t="s">
        <v>873</v>
      </c>
      <c r="D444" s="23">
        <v>0</v>
      </c>
      <c r="E444" s="23">
        <v>89.971000000000004</v>
      </c>
      <c r="F444" s="23">
        <v>0</v>
      </c>
      <c r="G444" s="23">
        <v>0</v>
      </c>
      <c r="H444" s="23">
        <v>0</v>
      </c>
      <c r="I444" s="23">
        <v>0</v>
      </c>
      <c r="J444" s="23">
        <v>0.27758272789464999</v>
      </c>
      <c r="K444" s="23">
        <v>0</v>
      </c>
      <c r="L444" s="23">
        <v>0</v>
      </c>
      <c r="M444" s="23">
        <v>0</v>
      </c>
      <c r="N444" s="24" t="s">
        <v>2108</v>
      </c>
      <c r="O444" s="15"/>
    </row>
    <row r="445" spans="1:15" ht="31.5" x14ac:dyDescent="0.25">
      <c r="A445" s="26" t="s">
        <v>596</v>
      </c>
      <c r="B445" s="24" t="s">
        <v>874</v>
      </c>
      <c r="C445" s="25" t="s">
        <v>875</v>
      </c>
      <c r="D445" s="23">
        <v>0</v>
      </c>
      <c r="E445" s="23">
        <v>164.73599999999999</v>
      </c>
      <c r="F445" s="23">
        <v>0</v>
      </c>
      <c r="G445" s="23">
        <v>0</v>
      </c>
      <c r="H445" s="23">
        <v>0</v>
      </c>
      <c r="I445" s="23">
        <v>0</v>
      </c>
      <c r="J445" s="23">
        <v>0.50825119496784998</v>
      </c>
      <c r="K445" s="23">
        <v>0</v>
      </c>
      <c r="L445" s="23">
        <v>0</v>
      </c>
      <c r="M445" s="23">
        <v>0</v>
      </c>
      <c r="N445" s="24" t="s">
        <v>2108</v>
      </c>
      <c r="O445" s="15"/>
    </row>
    <row r="446" spans="1:15" ht="31.5" x14ac:dyDescent="0.25">
      <c r="A446" s="26" t="s">
        <v>596</v>
      </c>
      <c r="B446" s="24" t="s">
        <v>876</v>
      </c>
      <c r="C446" s="25" t="s">
        <v>877</v>
      </c>
      <c r="D446" s="23">
        <v>0</v>
      </c>
      <c r="E446" s="23">
        <v>99.792000000000002</v>
      </c>
      <c r="F446" s="23">
        <v>0</v>
      </c>
      <c r="G446" s="23">
        <v>0</v>
      </c>
      <c r="H446" s="23">
        <v>0</v>
      </c>
      <c r="I446" s="23">
        <v>0</v>
      </c>
      <c r="J446" s="23">
        <v>0.30788293541321998</v>
      </c>
      <c r="K446" s="23">
        <v>0</v>
      </c>
      <c r="L446" s="23">
        <v>0</v>
      </c>
      <c r="M446" s="23">
        <v>0</v>
      </c>
      <c r="N446" s="24" t="s">
        <v>2108</v>
      </c>
      <c r="O446" s="15"/>
    </row>
    <row r="447" spans="1:15" ht="31.5" x14ac:dyDescent="0.25">
      <c r="A447" s="26" t="s">
        <v>596</v>
      </c>
      <c r="B447" s="24" t="s">
        <v>878</v>
      </c>
      <c r="C447" s="25" t="s">
        <v>879</v>
      </c>
      <c r="D447" s="23">
        <v>0</v>
      </c>
      <c r="E447" s="23">
        <v>54.072000000000003</v>
      </c>
      <c r="F447" s="23">
        <v>0</v>
      </c>
      <c r="G447" s="23">
        <v>0</v>
      </c>
      <c r="H447" s="23">
        <v>0</v>
      </c>
      <c r="I447" s="23">
        <v>0</v>
      </c>
      <c r="J447" s="23">
        <v>0.16682545778883001</v>
      </c>
      <c r="K447" s="23">
        <v>0</v>
      </c>
      <c r="L447" s="23">
        <v>0</v>
      </c>
      <c r="M447" s="23">
        <v>0</v>
      </c>
      <c r="N447" s="24" t="s">
        <v>2108</v>
      </c>
      <c r="O447" s="15"/>
    </row>
    <row r="448" spans="1:15" ht="31.5" x14ac:dyDescent="0.25">
      <c r="A448" s="26" t="s">
        <v>596</v>
      </c>
      <c r="B448" s="24" t="s">
        <v>880</v>
      </c>
      <c r="C448" s="25" t="s">
        <v>881</v>
      </c>
      <c r="D448" s="23">
        <v>0</v>
      </c>
      <c r="E448" s="23">
        <v>95.197999999999993</v>
      </c>
      <c r="F448" s="23">
        <v>0</v>
      </c>
      <c r="G448" s="23">
        <v>0</v>
      </c>
      <c r="H448" s="23">
        <v>0</v>
      </c>
      <c r="I448" s="23">
        <v>0</v>
      </c>
      <c r="J448" s="23">
        <v>0.29370931222410002</v>
      </c>
      <c r="K448" s="23">
        <v>0</v>
      </c>
      <c r="L448" s="23">
        <v>0</v>
      </c>
      <c r="M448" s="23">
        <v>0</v>
      </c>
      <c r="N448" s="24" t="s">
        <v>2108</v>
      </c>
      <c r="O448" s="15"/>
    </row>
    <row r="449" spans="1:15" ht="31.5" x14ac:dyDescent="0.25">
      <c r="A449" s="26" t="s">
        <v>596</v>
      </c>
      <c r="B449" s="24" t="s">
        <v>882</v>
      </c>
      <c r="C449" s="25" t="s">
        <v>883</v>
      </c>
      <c r="D449" s="23">
        <v>0</v>
      </c>
      <c r="E449" s="23">
        <v>26.928000000000001</v>
      </c>
      <c r="F449" s="23">
        <v>0</v>
      </c>
      <c r="G449" s="23">
        <v>0</v>
      </c>
      <c r="H449" s="23">
        <v>0</v>
      </c>
      <c r="I449" s="23">
        <v>0</v>
      </c>
      <c r="J449" s="23">
        <v>8.3079522254359994E-2</v>
      </c>
      <c r="K449" s="23">
        <v>0</v>
      </c>
      <c r="L449" s="23">
        <v>0</v>
      </c>
      <c r="M449" s="23">
        <v>0</v>
      </c>
      <c r="N449" s="24" t="s">
        <v>2108</v>
      </c>
      <c r="O449" s="15"/>
    </row>
    <row r="450" spans="1:15" ht="31.5" x14ac:dyDescent="0.25">
      <c r="A450" s="26" t="s">
        <v>596</v>
      </c>
      <c r="B450" s="24" t="s">
        <v>884</v>
      </c>
      <c r="C450" s="25" t="s">
        <v>885</v>
      </c>
      <c r="D450" s="23">
        <v>0</v>
      </c>
      <c r="E450" s="23">
        <v>27.245000000000001</v>
      </c>
      <c r="F450" s="23">
        <v>0</v>
      </c>
      <c r="G450" s="23">
        <v>0</v>
      </c>
      <c r="H450" s="23">
        <v>0</v>
      </c>
      <c r="I450" s="23">
        <v>0</v>
      </c>
      <c r="J450" s="23">
        <v>8.4057545447859996E-2</v>
      </c>
      <c r="K450" s="23">
        <v>0</v>
      </c>
      <c r="L450" s="23">
        <v>0</v>
      </c>
      <c r="M450" s="23">
        <v>0</v>
      </c>
      <c r="N450" s="24" t="s">
        <v>2108</v>
      </c>
      <c r="O450" s="15"/>
    </row>
    <row r="451" spans="1:15" ht="47.25" x14ac:dyDescent="0.25">
      <c r="A451" s="26" t="s">
        <v>596</v>
      </c>
      <c r="B451" s="24" t="s">
        <v>886</v>
      </c>
      <c r="C451" s="25" t="s">
        <v>887</v>
      </c>
      <c r="D451" s="23">
        <v>0</v>
      </c>
      <c r="E451" s="23">
        <v>110.304</v>
      </c>
      <c r="F451" s="23">
        <v>0</v>
      </c>
      <c r="G451" s="23">
        <v>0</v>
      </c>
      <c r="H451" s="23">
        <v>0</v>
      </c>
      <c r="I451" s="23">
        <v>0</v>
      </c>
      <c r="J451" s="23">
        <v>0.34031504837881998</v>
      </c>
      <c r="K451" s="23">
        <v>0</v>
      </c>
      <c r="L451" s="23">
        <v>0</v>
      </c>
      <c r="M451" s="23">
        <v>0</v>
      </c>
      <c r="N451" s="24" t="s">
        <v>2108</v>
      </c>
      <c r="O451" s="15"/>
    </row>
    <row r="452" spans="1:15" ht="31.5" x14ac:dyDescent="0.25">
      <c r="A452" s="26" t="s">
        <v>596</v>
      </c>
      <c r="B452" s="24" t="s">
        <v>888</v>
      </c>
      <c r="C452" s="25" t="s">
        <v>889</v>
      </c>
      <c r="D452" s="23">
        <v>0</v>
      </c>
      <c r="E452" s="23">
        <v>18.72</v>
      </c>
      <c r="F452" s="23">
        <v>0</v>
      </c>
      <c r="G452" s="23">
        <v>0</v>
      </c>
      <c r="H452" s="23">
        <v>0</v>
      </c>
      <c r="I452" s="23">
        <v>0</v>
      </c>
      <c r="J452" s="23">
        <v>5.7755817609979998E-2</v>
      </c>
      <c r="K452" s="23">
        <v>0</v>
      </c>
      <c r="L452" s="23">
        <v>0</v>
      </c>
      <c r="M452" s="23">
        <v>0</v>
      </c>
      <c r="N452" s="24" t="s">
        <v>2108</v>
      </c>
      <c r="O452" s="15"/>
    </row>
    <row r="453" spans="1:15" ht="31.5" x14ac:dyDescent="0.25">
      <c r="A453" s="26" t="s">
        <v>596</v>
      </c>
      <c r="B453" s="24" t="s">
        <v>890</v>
      </c>
      <c r="C453" s="25" t="s">
        <v>891</v>
      </c>
      <c r="D453" s="23">
        <v>0</v>
      </c>
      <c r="E453" s="23">
        <v>20.361999999999998</v>
      </c>
      <c r="F453" s="23">
        <v>0</v>
      </c>
      <c r="G453" s="23">
        <v>0</v>
      </c>
      <c r="H453" s="23">
        <v>0</v>
      </c>
      <c r="I453" s="23">
        <v>0</v>
      </c>
      <c r="J453" s="23">
        <v>6.2821792637519996E-2</v>
      </c>
      <c r="K453" s="23">
        <v>0</v>
      </c>
      <c r="L453" s="23">
        <v>0</v>
      </c>
      <c r="M453" s="23">
        <v>0</v>
      </c>
      <c r="N453" s="24" t="s">
        <v>2108</v>
      </c>
      <c r="O453" s="15"/>
    </row>
    <row r="454" spans="1:15" ht="31.5" x14ac:dyDescent="0.25">
      <c r="A454" s="26" t="s">
        <v>596</v>
      </c>
      <c r="B454" s="24" t="s">
        <v>892</v>
      </c>
      <c r="C454" s="25" t="s">
        <v>893</v>
      </c>
      <c r="D454" s="23">
        <v>0</v>
      </c>
      <c r="E454" s="23">
        <v>37.44</v>
      </c>
      <c r="F454" s="23">
        <v>0</v>
      </c>
      <c r="G454" s="23">
        <v>0</v>
      </c>
      <c r="H454" s="23">
        <v>0</v>
      </c>
      <c r="I454" s="23">
        <v>0</v>
      </c>
      <c r="J454" s="23">
        <v>0.11551163521996</v>
      </c>
      <c r="K454" s="23">
        <v>0</v>
      </c>
      <c r="L454" s="23">
        <v>0</v>
      </c>
      <c r="M454" s="23">
        <v>0</v>
      </c>
      <c r="N454" s="24" t="s">
        <v>2108</v>
      </c>
      <c r="O454" s="15"/>
    </row>
    <row r="455" spans="1:15" ht="31.5" x14ac:dyDescent="0.25">
      <c r="A455" s="26" t="s">
        <v>596</v>
      </c>
      <c r="B455" s="24" t="s">
        <v>894</v>
      </c>
      <c r="C455" s="25" t="s">
        <v>895</v>
      </c>
      <c r="D455" s="23">
        <v>0</v>
      </c>
      <c r="E455" s="23">
        <v>53.856000000000002</v>
      </c>
      <c r="F455" s="23">
        <v>0</v>
      </c>
      <c r="G455" s="23">
        <v>0</v>
      </c>
      <c r="H455" s="23">
        <v>0</v>
      </c>
      <c r="I455" s="23">
        <v>0</v>
      </c>
      <c r="J455" s="23">
        <v>0.16615904450871999</v>
      </c>
      <c r="K455" s="23">
        <v>0</v>
      </c>
      <c r="L455" s="23">
        <v>0</v>
      </c>
      <c r="M455" s="23">
        <v>0</v>
      </c>
      <c r="N455" s="24" t="s">
        <v>2108</v>
      </c>
      <c r="O455" s="15"/>
    </row>
    <row r="456" spans="1:15" ht="31.5" x14ac:dyDescent="0.25">
      <c r="A456" s="26" t="s">
        <v>596</v>
      </c>
      <c r="B456" s="24" t="s">
        <v>896</v>
      </c>
      <c r="C456" s="25" t="s">
        <v>897</v>
      </c>
      <c r="D456" s="23">
        <v>0</v>
      </c>
      <c r="E456" s="23">
        <v>57.6</v>
      </c>
      <c r="F456" s="23">
        <v>0</v>
      </c>
      <c r="G456" s="23">
        <v>0</v>
      </c>
      <c r="H456" s="23">
        <v>0</v>
      </c>
      <c r="I456" s="23">
        <v>0</v>
      </c>
      <c r="J456" s="23">
        <v>0.17771020803071999</v>
      </c>
      <c r="K456" s="23">
        <v>0</v>
      </c>
      <c r="L456" s="23">
        <v>0</v>
      </c>
      <c r="M456" s="23">
        <v>0</v>
      </c>
      <c r="N456" s="24" t="s">
        <v>2108</v>
      </c>
      <c r="O456" s="15"/>
    </row>
    <row r="457" spans="1:15" ht="31.5" x14ac:dyDescent="0.25">
      <c r="A457" s="26" t="s">
        <v>596</v>
      </c>
      <c r="B457" s="24" t="s">
        <v>898</v>
      </c>
      <c r="C457" s="25" t="s">
        <v>899</v>
      </c>
      <c r="D457" s="23">
        <v>0</v>
      </c>
      <c r="E457" s="23">
        <v>42.768000000000001</v>
      </c>
      <c r="F457" s="23">
        <v>0</v>
      </c>
      <c r="G457" s="23">
        <v>0</v>
      </c>
      <c r="H457" s="23">
        <v>0</v>
      </c>
      <c r="I457" s="23">
        <v>0</v>
      </c>
      <c r="J457" s="23">
        <v>0.13194982946280001</v>
      </c>
      <c r="K457" s="23">
        <v>0</v>
      </c>
      <c r="L457" s="23">
        <v>0</v>
      </c>
      <c r="M457" s="23">
        <v>0</v>
      </c>
      <c r="N457" s="24" t="s">
        <v>2108</v>
      </c>
      <c r="O457" s="15"/>
    </row>
    <row r="458" spans="1:15" ht="31.5" x14ac:dyDescent="0.25">
      <c r="A458" s="26" t="s">
        <v>596</v>
      </c>
      <c r="B458" s="24" t="s">
        <v>900</v>
      </c>
      <c r="C458" s="25" t="s">
        <v>901</v>
      </c>
      <c r="D458" s="23">
        <v>0</v>
      </c>
      <c r="E458" s="23">
        <v>15.12</v>
      </c>
      <c r="F458" s="23">
        <v>0</v>
      </c>
      <c r="G458" s="23">
        <v>0</v>
      </c>
      <c r="H458" s="23">
        <v>0</v>
      </c>
      <c r="I458" s="23">
        <v>0</v>
      </c>
      <c r="J458" s="23">
        <v>4.6648929608059997E-2</v>
      </c>
      <c r="K458" s="23">
        <v>0</v>
      </c>
      <c r="L458" s="23">
        <v>0</v>
      </c>
      <c r="M458" s="23">
        <v>0</v>
      </c>
      <c r="N458" s="24" t="s">
        <v>2108</v>
      </c>
      <c r="O458" s="15"/>
    </row>
    <row r="459" spans="1:15" ht="31.5" x14ac:dyDescent="0.25">
      <c r="A459" s="26" t="s">
        <v>596</v>
      </c>
      <c r="B459" s="24" t="s">
        <v>902</v>
      </c>
      <c r="C459" s="25" t="s">
        <v>903</v>
      </c>
      <c r="D459" s="23">
        <v>0</v>
      </c>
      <c r="E459" s="23">
        <v>37.857999999999997</v>
      </c>
      <c r="F459" s="23">
        <v>0</v>
      </c>
      <c r="G459" s="23">
        <v>0</v>
      </c>
      <c r="H459" s="23">
        <v>0</v>
      </c>
      <c r="I459" s="23">
        <v>0</v>
      </c>
      <c r="J459" s="23">
        <v>0.11680126832685001</v>
      </c>
      <c r="K459" s="23">
        <v>0</v>
      </c>
      <c r="L459" s="23">
        <v>0</v>
      </c>
      <c r="M459" s="23">
        <v>0</v>
      </c>
      <c r="N459" s="24" t="s">
        <v>2108</v>
      </c>
      <c r="O459" s="15"/>
    </row>
    <row r="460" spans="1:15" ht="31.5" x14ac:dyDescent="0.25">
      <c r="A460" s="26" t="s">
        <v>596</v>
      </c>
      <c r="B460" s="24" t="s">
        <v>904</v>
      </c>
      <c r="C460" s="25" t="s">
        <v>905</v>
      </c>
      <c r="D460" s="23">
        <v>0</v>
      </c>
      <c r="E460" s="23">
        <v>40.709000000000003</v>
      </c>
      <c r="F460" s="23">
        <v>0</v>
      </c>
      <c r="G460" s="23">
        <v>0</v>
      </c>
      <c r="H460" s="23">
        <v>0</v>
      </c>
      <c r="I460" s="23">
        <v>0</v>
      </c>
      <c r="J460" s="23">
        <v>0.12559730657504001</v>
      </c>
      <c r="K460" s="23">
        <v>0</v>
      </c>
      <c r="L460" s="23">
        <v>0</v>
      </c>
      <c r="M460" s="23">
        <v>0</v>
      </c>
      <c r="N460" s="24" t="s">
        <v>2108</v>
      </c>
      <c r="O460" s="15"/>
    </row>
    <row r="461" spans="1:15" ht="31.5" x14ac:dyDescent="0.25">
      <c r="A461" s="26" t="s">
        <v>596</v>
      </c>
      <c r="B461" s="24" t="s">
        <v>906</v>
      </c>
      <c r="C461" s="25" t="s">
        <v>907</v>
      </c>
      <c r="D461" s="23">
        <v>0</v>
      </c>
      <c r="E461" s="23">
        <v>32.069000000000003</v>
      </c>
      <c r="F461" s="23">
        <v>0</v>
      </c>
      <c r="G461" s="23">
        <v>0</v>
      </c>
      <c r="H461" s="23">
        <v>0</v>
      </c>
      <c r="I461" s="23">
        <v>0</v>
      </c>
      <c r="J461" s="23">
        <v>9.8940775370430001E-2</v>
      </c>
      <c r="K461" s="23">
        <v>0</v>
      </c>
      <c r="L461" s="23">
        <v>0</v>
      </c>
      <c r="M461" s="23">
        <v>0</v>
      </c>
      <c r="N461" s="24" t="s">
        <v>2108</v>
      </c>
      <c r="O461" s="15"/>
    </row>
    <row r="462" spans="1:15" ht="31.5" x14ac:dyDescent="0.25">
      <c r="A462" s="26" t="s">
        <v>596</v>
      </c>
      <c r="B462" s="24" t="s">
        <v>908</v>
      </c>
      <c r="C462" s="25" t="s">
        <v>909</v>
      </c>
      <c r="D462" s="23">
        <v>0</v>
      </c>
      <c r="E462" s="23">
        <v>69.566000000000003</v>
      </c>
      <c r="F462" s="23">
        <v>0</v>
      </c>
      <c r="G462" s="23">
        <v>0</v>
      </c>
      <c r="H462" s="23">
        <v>0</v>
      </c>
      <c r="I462" s="23">
        <v>0</v>
      </c>
      <c r="J462" s="23">
        <v>0.21462826965043</v>
      </c>
      <c r="K462" s="23">
        <v>0</v>
      </c>
      <c r="L462" s="23">
        <v>0</v>
      </c>
      <c r="M462" s="23">
        <v>0</v>
      </c>
      <c r="N462" s="24" t="s">
        <v>2108</v>
      </c>
      <c r="O462" s="15"/>
    </row>
    <row r="463" spans="1:15" ht="31.5" x14ac:dyDescent="0.25">
      <c r="A463" s="26" t="s">
        <v>596</v>
      </c>
      <c r="B463" s="24" t="s">
        <v>910</v>
      </c>
      <c r="C463" s="25" t="s">
        <v>911</v>
      </c>
      <c r="D463" s="23">
        <v>0</v>
      </c>
      <c r="E463" s="23">
        <v>18.388999999999999</v>
      </c>
      <c r="F463" s="23">
        <v>0</v>
      </c>
      <c r="G463" s="23">
        <v>0</v>
      </c>
      <c r="H463" s="23">
        <v>0</v>
      </c>
      <c r="I463" s="23">
        <v>0</v>
      </c>
      <c r="J463" s="23">
        <v>5.6734600963140001E-2</v>
      </c>
      <c r="K463" s="23">
        <v>0</v>
      </c>
      <c r="L463" s="23">
        <v>0</v>
      </c>
      <c r="M463" s="23">
        <v>0</v>
      </c>
      <c r="N463" s="24" t="s">
        <v>2108</v>
      </c>
      <c r="O463" s="15"/>
    </row>
    <row r="464" spans="1:15" ht="31.5" x14ac:dyDescent="0.25">
      <c r="A464" s="26" t="s">
        <v>596</v>
      </c>
      <c r="B464" s="24" t="s">
        <v>912</v>
      </c>
      <c r="C464" s="25" t="s">
        <v>913</v>
      </c>
      <c r="D464" s="23">
        <v>0</v>
      </c>
      <c r="E464" s="23">
        <v>41.183999999999997</v>
      </c>
      <c r="F464" s="23">
        <v>0</v>
      </c>
      <c r="G464" s="23">
        <v>0</v>
      </c>
      <c r="H464" s="23">
        <v>0</v>
      </c>
      <c r="I464" s="23">
        <v>0</v>
      </c>
      <c r="J464" s="23">
        <v>0.12706279874196</v>
      </c>
      <c r="K464" s="23">
        <v>0</v>
      </c>
      <c r="L464" s="23">
        <v>0</v>
      </c>
      <c r="M464" s="23">
        <v>0</v>
      </c>
      <c r="N464" s="24" t="s">
        <v>2108</v>
      </c>
      <c r="O464" s="15"/>
    </row>
    <row r="465" spans="1:15" ht="31.5" x14ac:dyDescent="0.25">
      <c r="A465" s="26" t="s">
        <v>596</v>
      </c>
      <c r="B465" s="24" t="s">
        <v>914</v>
      </c>
      <c r="C465" s="25" t="s">
        <v>915</v>
      </c>
      <c r="D465" s="23">
        <v>0</v>
      </c>
      <c r="E465" s="23">
        <v>7.4160000000000004</v>
      </c>
      <c r="F465" s="23">
        <v>0</v>
      </c>
      <c r="G465" s="23">
        <v>0</v>
      </c>
      <c r="H465" s="23">
        <v>0</v>
      </c>
      <c r="I465" s="23">
        <v>0</v>
      </c>
      <c r="J465" s="23">
        <v>2.2880189283950001E-2</v>
      </c>
      <c r="K465" s="23">
        <v>0</v>
      </c>
      <c r="L465" s="23">
        <v>0</v>
      </c>
      <c r="M465" s="23">
        <v>0</v>
      </c>
      <c r="N465" s="24" t="s">
        <v>2108</v>
      </c>
      <c r="O465" s="15"/>
    </row>
    <row r="466" spans="1:15" ht="31.5" x14ac:dyDescent="0.25">
      <c r="A466" s="26" t="s">
        <v>596</v>
      </c>
      <c r="B466" s="24" t="s">
        <v>916</v>
      </c>
      <c r="C466" s="25" t="s">
        <v>917</v>
      </c>
      <c r="D466" s="23">
        <v>0</v>
      </c>
      <c r="E466" s="23">
        <v>36</v>
      </c>
      <c r="F466" s="23">
        <v>0</v>
      </c>
      <c r="G466" s="23">
        <v>0</v>
      </c>
      <c r="H466" s="23">
        <v>0</v>
      </c>
      <c r="I466" s="23">
        <v>0</v>
      </c>
      <c r="J466" s="23">
        <v>0.1110688800192</v>
      </c>
      <c r="K466" s="23">
        <v>0</v>
      </c>
      <c r="L466" s="23">
        <v>0</v>
      </c>
      <c r="M466" s="23">
        <v>0</v>
      </c>
      <c r="N466" s="24" t="s">
        <v>2108</v>
      </c>
      <c r="O466" s="15"/>
    </row>
    <row r="467" spans="1:15" ht="31.5" x14ac:dyDescent="0.25">
      <c r="A467" s="26" t="s">
        <v>596</v>
      </c>
      <c r="B467" s="24" t="s">
        <v>918</v>
      </c>
      <c r="C467" s="25" t="s">
        <v>919</v>
      </c>
      <c r="D467" s="23">
        <v>0</v>
      </c>
      <c r="E467" s="23">
        <v>21.355</v>
      </c>
      <c r="F467" s="23">
        <v>0</v>
      </c>
      <c r="G467" s="23">
        <v>0</v>
      </c>
      <c r="H467" s="23">
        <v>0</v>
      </c>
      <c r="I467" s="23">
        <v>0</v>
      </c>
      <c r="J467" s="23">
        <v>6.5885442578049999E-2</v>
      </c>
      <c r="K467" s="23">
        <v>0</v>
      </c>
      <c r="L467" s="23">
        <v>0</v>
      </c>
      <c r="M467" s="23">
        <v>0</v>
      </c>
      <c r="N467" s="24" t="s">
        <v>2108</v>
      </c>
      <c r="O467" s="15"/>
    </row>
    <row r="468" spans="1:15" ht="31.5" x14ac:dyDescent="0.25">
      <c r="A468" s="26" t="s">
        <v>596</v>
      </c>
      <c r="B468" s="24" t="s">
        <v>920</v>
      </c>
      <c r="C468" s="25" t="s">
        <v>921</v>
      </c>
      <c r="D468" s="23">
        <v>0</v>
      </c>
      <c r="E468" s="23">
        <v>39.6</v>
      </c>
      <c r="F468" s="23">
        <v>0</v>
      </c>
      <c r="G468" s="23">
        <v>0</v>
      </c>
      <c r="H468" s="23">
        <v>0</v>
      </c>
      <c r="I468" s="23">
        <v>0</v>
      </c>
      <c r="J468" s="23">
        <v>0.12217576802112</v>
      </c>
      <c r="K468" s="23">
        <v>0</v>
      </c>
      <c r="L468" s="23">
        <v>0</v>
      </c>
      <c r="M468" s="23">
        <v>0</v>
      </c>
      <c r="N468" s="24" t="s">
        <v>2108</v>
      </c>
      <c r="O468" s="15"/>
    </row>
    <row r="469" spans="1:15" ht="31.5" x14ac:dyDescent="0.25">
      <c r="A469" s="26" t="s">
        <v>596</v>
      </c>
      <c r="B469" s="24" t="s">
        <v>922</v>
      </c>
      <c r="C469" s="25" t="s">
        <v>923</v>
      </c>
      <c r="D469" s="23">
        <v>0</v>
      </c>
      <c r="E469" s="23">
        <v>24.48</v>
      </c>
      <c r="F469" s="23">
        <v>0</v>
      </c>
      <c r="G469" s="23">
        <v>0</v>
      </c>
      <c r="H469" s="23">
        <v>0</v>
      </c>
      <c r="I469" s="23">
        <v>0</v>
      </c>
      <c r="J469" s="23">
        <v>7.5526838413049996E-2</v>
      </c>
      <c r="K469" s="23">
        <v>0</v>
      </c>
      <c r="L469" s="23">
        <v>0</v>
      </c>
      <c r="M469" s="23">
        <v>0</v>
      </c>
      <c r="N469" s="24" t="s">
        <v>2108</v>
      </c>
      <c r="O469" s="15"/>
    </row>
    <row r="470" spans="1:15" ht="31.5" x14ac:dyDescent="0.25">
      <c r="A470" s="26" t="s">
        <v>596</v>
      </c>
      <c r="B470" s="24" t="s">
        <v>924</v>
      </c>
      <c r="C470" s="25" t="s">
        <v>925</v>
      </c>
      <c r="D470" s="23">
        <v>0</v>
      </c>
      <c r="E470" s="23">
        <v>23.256</v>
      </c>
      <c r="F470" s="23">
        <v>0</v>
      </c>
      <c r="G470" s="23">
        <v>0</v>
      </c>
      <c r="H470" s="23">
        <v>0</v>
      </c>
      <c r="I470" s="23">
        <v>0</v>
      </c>
      <c r="J470" s="23">
        <v>7.1750496492400007E-2</v>
      </c>
      <c r="K470" s="23">
        <v>0</v>
      </c>
      <c r="L470" s="23">
        <v>0</v>
      </c>
      <c r="M470" s="23">
        <v>0</v>
      </c>
      <c r="N470" s="24" t="s">
        <v>2108</v>
      </c>
      <c r="O470" s="15"/>
    </row>
    <row r="471" spans="1:15" ht="31.5" x14ac:dyDescent="0.25">
      <c r="A471" s="26" t="s">
        <v>596</v>
      </c>
      <c r="B471" s="24" t="s">
        <v>926</v>
      </c>
      <c r="C471" s="25" t="s">
        <v>927</v>
      </c>
      <c r="D471" s="23">
        <v>0</v>
      </c>
      <c r="E471" s="23">
        <v>26.797999999999998</v>
      </c>
      <c r="F471" s="23">
        <v>0</v>
      </c>
      <c r="G471" s="23">
        <v>0</v>
      </c>
      <c r="H471" s="23">
        <v>0</v>
      </c>
      <c r="I471" s="23">
        <v>0</v>
      </c>
      <c r="J471" s="23">
        <v>8.2678440187619995E-2</v>
      </c>
      <c r="K471" s="23">
        <v>0</v>
      </c>
      <c r="L471" s="23">
        <v>0</v>
      </c>
      <c r="M471" s="23">
        <v>0</v>
      </c>
      <c r="N471" s="24" t="s">
        <v>2108</v>
      </c>
      <c r="O471" s="15"/>
    </row>
    <row r="472" spans="1:15" ht="31.5" x14ac:dyDescent="0.25">
      <c r="A472" s="26" t="s">
        <v>596</v>
      </c>
      <c r="B472" s="24" t="s">
        <v>928</v>
      </c>
      <c r="C472" s="25" t="s">
        <v>929</v>
      </c>
      <c r="D472" s="23">
        <v>0</v>
      </c>
      <c r="E472" s="23">
        <v>33.264000000000003</v>
      </c>
      <c r="F472" s="23">
        <v>0</v>
      </c>
      <c r="G472" s="23">
        <v>0</v>
      </c>
      <c r="H472" s="23">
        <v>0</v>
      </c>
      <c r="I472" s="23">
        <v>0</v>
      </c>
      <c r="J472" s="23">
        <v>0.10262764513774</v>
      </c>
      <c r="K472" s="23">
        <v>0</v>
      </c>
      <c r="L472" s="23">
        <v>0</v>
      </c>
      <c r="M472" s="23">
        <v>0</v>
      </c>
      <c r="N472" s="24" t="s">
        <v>2108</v>
      </c>
      <c r="O472" s="15"/>
    </row>
    <row r="473" spans="1:15" ht="31.5" x14ac:dyDescent="0.25">
      <c r="A473" s="26" t="s">
        <v>596</v>
      </c>
      <c r="B473" s="24" t="s">
        <v>930</v>
      </c>
      <c r="C473" s="25" t="s">
        <v>931</v>
      </c>
      <c r="D473" s="23">
        <v>0</v>
      </c>
      <c r="E473" s="23">
        <v>33.119999999999997</v>
      </c>
      <c r="F473" s="23">
        <v>0</v>
      </c>
      <c r="G473" s="23">
        <v>0</v>
      </c>
      <c r="H473" s="23">
        <v>0</v>
      </c>
      <c r="I473" s="23">
        <v>0</v>
      </c>
      <c r="J473" s="23">
        <v>0.10218336961766</v>
      </c>
      <c r="K473" s="23">
        <v>0</v>
      </c>
      <c r="L473" s="23">
        <v>0</v>
      </c>
      <c r="M473" s="23">
        <v>0</v>
      </c>
      <c r="N473" s="24" t="s">
        <v>2108</v>
      </c>
      <c r="O473" s="15"/>
    </row>
    <row r="474" spans="1:15" ht="31.5" x14ac:dyDescent="0.25">
      <c r="A474" s="26" t="s">
        <v>596</v>
      </c>
      <c r="B474" s="24" t="s">
        <v>932</v>
      </c>
      <c r="C474" s="25" t="s">
        <v>933</v>
      </c>
      <c r="D474" s="23">
        <v>0</v>
      </c>
      <c r="E474" s="23">
        <v>30.24</v>
      </c>
      <c r="F474" s="23">
        <v>0</v>
      </c>
      <c r="G474" s="23">
        <v>0</v>
      </c>
      <c r="H474" s="23">
        <v>0</v>
      </c>
      <c r="I474" s="23">
        <v>0</v>
      </c>
      <c r="J474" s="23">
        <v>9.3297859216119994E-2</v>
      </c>
      <c r="K474" s="23">
        <v>0</v>
      </c>
      <c r="L474" s="23">
        <v>0</v>
      </c>
      <c r="M474" s="23">
        <v>0</v>
      </c>
      <c r="N474" s="24" t="s">
        <v>2108</v>
      </c>
      <c r="O474" s="15"/>
    </row>
    <row r="475" spans="1:15" ht="31.5" x14ac:dyDescent="0.25">
      <c r="A475" s="26" t="s">
        <v>596</v>
      </c>
      <c r="B475" s="24" t="s">
        <v>934</v>
      </c>
      <c r="C475" s="25" t="s">
        <v>935</v>
      </c>
      <c r="D475" s="23">
        <v>0</v>
      </c>
      <c r="E475" s="23">
        <v>60.48</v>
      </c>
      <c r="F475" s="23">
        <v>0</v>
      </c>
      <c r="G475" s="23">
        <v>0</v>
      </c>
      <c r="H475" s="23">
        <v>0</v>
      </c>
      <c r="I475" s="23">
        <v>0</v>
      </c>
      <c r="J475" s="23">
        <v>0.18659571843225001</v>
      </c>
      <c r="K475" s="23">
        <v>0</v>
      </c>
      <c r="L475" s="23">
        <v>0</v>
      </c>
      <c r="M475" s="23">
        <v>0</v>
      </c>
      <c r="N475" s="24" t="s">
        <v>2108</v>
      </c>
      <c r="O475" s="15"/>
    </row>
    <row r="476" spans="1:15" ht="31.5" x14ac:dyDescent="0.25">
      <c r="A476" s="26" t="s">
        <v>596</v>
      </c>
      <c r="B476" s="24" t="s">
        <v>936</v>
      </c>
      <c r="C476" s="25" t="s">
        <v>937</v>
      </c>
      <c r="D476" s="23">
        <v>0</v>
      </c>
      <c r="E476" s="23">
        <v>27.36</v>
      </c>
      <c r="F476" s="23">
        <v>0</v>
      </c>
      <c r="G476" s="23">
        <v>0</v>
      </c>
      <c r="H476" s="23">
        <v>0</v>
      </c>
      <c r="I476" s="23">
        <v>0</v>
      </c>
      <c r="J476" s="23">
        <v>8.4412348814590005E-2</v>
      </c>
      <c r="K476" s="23">
        <v>0</v>
      </c>
      <c r="L476" s="23">
        <v>0</v>
      </c>
      <c r="M476" s="23">
        <v>0</v>
      </c>
      <c r="N476" s="24" t="s">
        <v>2108</v>
      </c>
      <c r="O476" s="15"/>
    </row>
    <row r="477" spans="1:15" ht="31.5" x14ac:dyDescent="0.25">
      <c r="A477" s="26" t="s">
        <v>596</v>
      </c>
      <c r="B477" s="24" t="s">
        <v>938</v>
      </c>
      <c r="C477" s="25" t="s">
        <v>939</v>
      </c>
      <c r="D477" s="23">
        <v>0</v>
      </c>
      <c r="E477" s="23">
        <v>30.096</v>
      </c>
      <c r="F477" s="23">
        <v>0</v>
      </c>
      <c r="G477" s="23">
        <v>0</v>
      </c>
      <c r="H477" s="23">
        <v>0</v>
      </c>
      <c r="I477" s="23">
        <v>0</v>
      </c>
      <c r="J477" s="23">
        <v>9.2853583696049999E-2</v>
      </c>
      <c r="K477" s="23">
        <v>0</v>
      </c>
      <c r="L477" s="23">
        <v>0</v>
      </c>
      <c r="M477" s="23">
        <v>0</v>
      </c>
      <c r="N477" s="24" t="s">
        <v>2108</v>
      </c>
      <c r="O477" s="15"/>
    </row>
    <row r="478" spans="1:15" ht="31.5" x14ac:dyDescent="0.25">
      <c r="A478" s="26" t="s">
        <v>596</v>
      </c>
      <c r="B478" s="24" t="s">
        <v>940</v>
      </c>
      <c r="C478" s="25" t="s">
        <v>941</v>
      </c>
      <c r="D478" s="23">
        <v>0</v>
      </c>
      <c r="E478" s="23">
        <v>27.36</v>
      </c>
      <c r="F478" s="23">
        <v>0</v>
      </c>
      <c r="G478" s="23">
        <v>0</v>
      </c>
      <c r="H478" s="23">
        <v>0</v>
      </c>
      <c r="I478" s="23">
        <v>0</v>
      </c>
      <c r="J478" s="23">
        <v>8.4412348814590005E-2</v>
      </c>
      <c r="K478" s="23">
        <v>0</v>
      </c>
      <c r="L478" s="23">
        <v>0</v>
      </c>
      <c r="M478" s="23">
        <v>0</v>
      </c>
      <c r="N478" s="24" t="s">
        <v>2108</v>
      </c>
      <c r="O478" s="15"/>
    </row>
    <row r="479" spans="1:15" ht="31.5" x14ac:dyDescent="0.25">
      <c r="A479" s="26" t="s">
        <v>596</v>
      </c>
      <c r="B479" s="24" t="s">
        <v>942</v>
      </c>
      <c r="C479" s="25" t="s">
        <v>943</v>
      </c>
      <c r="D479" s="23">
        <v>0</v>
      </c>
      <c r="E479" s="23">
        <v>32.543999999999997</v>
      </c>
      <c r="F479" s="23">
        <v>0</v>
      </c>
      <c r="G479" s="23">
        <v>0</v>
      </c>
      <c r="H479" s="23">
        <v>0</v>
      </c>
      <c r="I479" s="23">
        <v>0</v>
      </c>
      <c r="J479" s="23">
        <v>0.10040626753735001</v>
      </c>
      <c r="K479" s="23">
        <v>0</v>
      </c>
      <c r="L479" s="23">
        <v>0</v>
      </c>
      <c r="M479" s="23">
        <v>0</v>
      </c>
      <c r="N479" s="24" t="s">
        <v>2108</v>
      </c>
      <c r="O479" s="15"/>
    </row>
    <row r="480" spans="1:15" ht="31.5" x14ac:dyDescent="0.25">
      <c r="A480" s="26" t="s">
        <v>596</v>
      </c>
      <c r="B480" s="24" t="s">
        <v>944</v>
      </c>
      <c r="C480" s="25" t="s">
        <v>945</v>
      </c>
      <c r="D480" s="23">
        <v>0</v>
      </c>
      <c r="E480" s="23">
        <v>24.48</v>
      </c>
      <c r="F480" s="23">
        <v>0</v>
      </c>
      <c r="G480" s="23">
        <v>0</v>
      </c>
      <c r="H480" s="23">
        <v>0</v>
      </c>
      <c r="I480" s="23">
        <v>0</v>
      </c>
      <c r="J480" s="23">
        <v>7.5526838413049996E-2</v>
      </c>
      <c r="K480" s="23">
        <v>0</v>
      </c>
      <c r="L480" s="23">
        <v>0</v>
      </c>
      <c r="M480" s="23">
        <v>0</v>
      </c>
      <c r="N480" s="24" t="s">
        <v>2108</v>
      </c>
      <c r="O480" s="15"/>
    </row>
    <row r="481" spans="1:15" ht="31.5" x14ac:dyDescent="0.25">
      <c r="A481" s="26" t="s">
        <v>596</v>
      </c>
      <c r="B481" s="24" t="s">
        <v>946</v>
      </c>
      <c r="C481" s="25" t="s">
        <v>947</v>
      </c>
      <c r="D481" s="23">
        <v>0</v>
      </c>
      <c r="E481" s="23">
        <v>29.908999999999999</v>
      </c>
      <c r="F481" s="23">
        <v>0</v>
      </c>
      <c r="G481" s="23">
        <v>0</v>
      </c>
      <c r="H481" s="23">
        <v>0</v>
      </c>
      <c r="I481" s="23">
        <v>0</v>
      </c>
      <c r="J481" s="23">
        <v>9.2276642569280004E-2</v>
      </c>
      <c r="K481" s="23">
        <v>0</v>
      </c>
      <c r="L481" s="23">
        <v>0</v>
      </c>
      <c r="M481" s="23">
        <v>0</v>
      </c>
      <c r="N481" s="24" t="s">
        <v>2108</v>
      </c>
      <c r="O481" s="15"/>
    </row>
    <row r="482" spans="1:15" ht="31.5" x14ac:dyDescent="0.25">
      <c r="A482" s="26" t="s">
        <v>596</v>
      </c>
      <c r="B482" s="24" t="s">
        <v>948</v>
      </c>
      <c r="C482" s="25" t="s">
        <v>949</v>
      </c>
      <c r="D482" s="23">
        <v>0</v>
      </c>
      <c r="E482" s="23">
        <v>22.175999999999998</v>
      </c>
      <c r="F482" s="23">
        <v>0</v>
      </c>
      <c r="G482" s="23">
        <v>0</v>
      </c>
      <c r="H482" s="23">
        <v>0</v>
      </c>
      <c r="I482" s="23">
        <v>0</v>
      </c>
      <c r="J482" s="23">
        <v>6.8418430091819998E-2</v>
      </c>
      <c r="K482" s="23">
        <v>0</v>
      </c>
      <c r="L482" s="23">
        <v>0</v>
      </c>
      <c r="M482" s="23">
        <v>0</v>
      </c>
      <c r="N482" s="24" t="s">
        <v>2108</v>
      </c>
      <c r="O482" s="15"/>
    </row>
    <row r="483" spans="1:15" ht="31.5" x14ac:dyDescent="0.25">
      <c r="A483" s="26" t="s">
        <v>596</v>
      </c>
      <c r="B483" s="24" t="s">
        <v>950</v>
      </c>
      <c r="C483" s="25" t="s">
        <v>951</v>
      </c>
      <c r="D483" s="23">
        <v>0</v>
      </c>
      <c r="E483" s="23">
        <v>13.247999999999999</v>
      </c>
      <c r="F483" s="23">
        <v>0</v>
      </c>
      <c r="G483" s="23">
        <v>0</v>
      </c>
      <c r="H483" s="23">
        <v>0</v>
      </c>
      <c r="I483" s="23">
        <v>0</v>
      </c>
      <c r="J483" s="23">
        <v>4.0873347847060003E-2</v>
      </c>
      <c r="K483" s="23">
        <v>0</v>
      </c>
      <c r="L483" s="23">
        <v>0</v>
      </c>
      <c r="M483" s="23">
        <v>0</v>
      </c>
      <c r="N483" s="24" t="s">
        <v>2108</v>
      </c>
      <c r="O483" s="15"/>
    </row>
    <row r="484" spans="1:15" ht="31.5" x14ac:dyDescent="0.25">
      <c r="A484" s="26" t="s">
        <v>596</v>
      </c>
      <c r="B484" s="24" t="s">
        <v>952</v>
      </c>
      <c r="C484" s="25" t="s">
        <v>953</v>
      </c>
      <c r="D484" s="23">
        <v>0</v>
      </c>
      <c r="E484" s="23">
        <v>48.24</v>
      </c>
      <c r="F484" s="23">
        <v>0</v>
      </c>
      <c r="G484" s="23">
        <v>0</v>
      </c>
      <c r="H484" s="23">
        <v>0</v>
      </c>
      <c r="I484" s="23">
        <v>0</v>
      </c>
      <c r="J484" s="23">
        <v>0.14883229922572</v>
      </c>
      <c r="K484" s="23">
        <v>0</v>
      </c>
      <c r="L484" s="23">
        <v>0</v>
      </c>
      <c r="M484" s="23">
        <v>0</v>
      </c>
      <c r="N484" s="24" t="s">
        <v>2108</v>
      </c>
      <c r="O484" s="15"/>
    </row>
    <row r="485" spans="1:15" ht="31.5" x14ac:dyDescent="0.25">
      <c r="A485" s="26" t="s">
        <v>596</v>
      </c>
      <c r="B485" s="24" t="s">
        <v>954</v>
      </c>
      <c r="C485" s="25" t="s">
        <v>955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4" t="s">
        <v>2108</v>
      </c>
      <c r="O485" s="15"/>
    </row>
    <row r="486" spans="1:15" ht="31.5" x14ac:dyDescent="0.25">
      <c r="A486" s="26" t="s">
        <v>596</v>
      </c>
      <c r="B486" s="24" t="s">
        <v>956</v>
      </c>
      <c r="C486" s="25" t="s">
        <v>957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4" t="s">
        <v>2108</v>
      </c>
      <c r="O486" s="15"/>
    </row>
    <row r="487" spans="1:15" ht="31.5" x14ac:dyDescent="0.25">
      <c r="A487" s="26" t="s">
        <v>596</v>
      </c>
      <c r="B487" s="24" t="s">
        <v>958</v>
      </c>
      <c r="C487" s="25" t="s">
        <v>959</v>
      </c>
      <c r="D487" s="23">
        <v>0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4" t="s">
        <v>2108</v>
      </c>
      <c r="O487" s="15"/>
    </row>
    <row r="488" spans="1:15" ht="31.5" x14ac:dyDescent="0.25">
      <c r="A488" s="26" t="s">
        <v>596</v>
      </c>
      <c r="B488" s="24" t="s">
        <v>960</v>
      </c>
      <c r="C488" s="25" t="s">
        <v>961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4" t="s">
        <v>2108</v>
      </c>
      <c r="O488" s="15"/>
    </row>
    <row r="489" spans="1:15" x14ac:dyDescent="0.25">
      <c r="A489" s="26" t="s">
        <v>596</v>
      </c>
      <c r="B489" s="24" t="s">
        <v>962</v>
      </c>
      <c r="C489" s="25" t="s">
        <v>963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4" t="s">
        <v>2108</v>
      </c>
      <c r="O489" s="15"/>
    </row>
    <row r="490" spans="1:15" ht="31.5" x14ac:dyDescent="0.25">
      <c r="A490" s="26" t="s">
        <v>596</v>
      </c>
      <c r="B490" s="24" t="s">
        <v>964</v>
      </c>
      <c r="C490" s="25" t="s">
        <v>965</v>
      </c>
      <c r="D490" s="23">
        <v>0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4" t="s">
        <v>2108</v>
      </c>
      <c r="O490" s="15"/>
    </row>
    <row r="491" spans="1:15" ht="31.5" x14ac:dyDescent="0.25">
      <c r="A491" s="26" t="s">
        <v>596</v>
      </c>
      <c r="B491" s="24" t="s">
        <v>966</v>
      </c>
      <c r="C491" s="25" t="s">
        <v>967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4" t="s">
        <v>2108</v>
      </c>
      <c r="O491" s="15"/>
    </row>
    <row r="492" spans="1:15" ht="31.5" x14ac:dyDescent="0.25">
      <c r="A492" s="26" t="s">
        <v>596</v>
      </c>
      <c r="B492" s="24" t="s">
        <v>968</v>
      </c>
      <c r="C492" s="25" t="s">
        <v>969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4" t="s">
        <v>2108</v>
      </c>
      <c r="O492" s="15"/>
    </row>
    <row r="493" spans="1:15" ht="31.5" x14ac:dyDescent="0.25">
      <c r="A493" s="26" t="s">
        <v>596</v>
      </c>
      <c r="B493" s="24" t="s">
        <v>970</v>
      </c>
      <c r="C493" s="25" t="s">
        <v>971</v>
      </c>
      <c r="D493" s="23">
        <v>0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4" t="s">
        <v>2108</v>
      </c>
      <c r="O493" s="15"/>
    </row>
    <row r="494" spans="1:15" ht="126" x14ac:dyDescent="0.25">
      <c r="A494" s="26" t="s">
        <v>596</v>
      </c>
      <c r="B494" s="24" t="s">
        <v>972</v>
      </c>
      <c r="C494" s="25" t="s">
        <v>973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4" t="s">
        <v>2108</v>
      </c>
      <c r="O494" s="15"/>
    </row>
    <row r="495" spans="1:15" ht="126" x14ac:dyDescent="0.25">
      <c r="A495" s="26" t="s">
        <v>596</v>
      </c>
      <c r="B495" s="24" t="s">
        <v>974</v>
      </c>
      <c r="C495" s="25" t="s">
        <v>975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4" t="s">
        <v>2108</v>
      </c>
      <c r="O495" s="15"/>
    </row>
    <row r="496" spans="1:15" ht="126" x14ac:dyDescent="0.25">
      <c r="A496" s="26" t="s">
        <v>596</v>
      </c>
      <c r="B496" s="24" t="s">
        <v>976</v>
      </c>
      <c r="C496" s="25" t="s">
        <v>977</v>
      </c>
      <c r="D496" s="23">
        <v>0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4" t="s">
        <v>2108</v>
      </c>
      <c r="O496" s="15"/>
    </row>
    <row r="497" spans="1:15" x14ac:dyDescent="0.25">
      <c r="A497" s="26" t="s">
        <v>596</v>
      </c>
      <c r="B497" s="24" t="s">
        <v>978</v>
      </c>
      <c r="C497" s="25" t="s">
        <v>979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4" t="s">
        <v>2108</v>
      </c>
      <c r="O497" s="15"/>
    </row>
    <row r="498" spans="1:15" x14ac:dyDescent="0.25">
      <c r="A498" s="26" t="s">
        <v>596</v>
      </c>
      <c r="B498" s="24" t="s">
        <v>980</v>
      </c>
      <c r="C498" s="25" t="s">
        <v>981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4" t="s">
        <v>2108</v>
      </c>
      <c r="O498" s="15"/>
    </row>
    <row r="499" spans="1:15" ht="31.5" x14ac:dyDescent="0.25">
      <c r="A499" s="26" t="s">
        <v>596</v>
      </c>
      <c r="B499" s="24" t="s">
        <v>982</v>
      </c>
      <c r="C499" s="25" t="s">
        <v>983</v>
      </c>
      <c r="D499" s="23">
        <v>0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4" t="s">
        <v>2108</v>
      </c>
      <c r="O499" s="15"/>
    </row>
    <row r="500" spans="1:15" x14ac:dyDescent="0.25">
      <c r="A500" s="26" t="s">
        <v>596</v>
      </c>
      <c r="B500" s="24" t="s">
        <v>984</v>
      </c>
      <c r="C500" s="25" t="s">
        <v>985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4" t="s">
        <v>2108</v>
      </c>
      <c r="O500" s="15"/>
    </row>
    <row r="501" spans="1:15" x14ac:dyDescent="0.25">
      <c r="A501" s="26" t="s">
        <v>596</v>
      </c>
      <c r="B501" s="24" t="s">
        <v>986</v>
      </c>
      <c r="C501" s="25" t="s">
        <v>987</v>
      </c>
      <c r="D501" s="23">
        <v>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4" t="s">
        <v>2108</v>
      </c>
      <c r="O501" s="15"/>
    </row>
    <row r="502" spans="1:15" x14ac:dyDescent="0.25">
      <c r="A502" s="26" t="s">
        <v>596</v>
      </c>
      <c r="B502" s="24" t="s">
        <v>988</v>
      </c>
      <c r="C502" s="25" t="s">
        <v>989</v>
      </c>
      <c r="D502" s="23">
        <v>0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4" t="s">
        <v>2108</v>
      </c>
      <c r="O502" s="15"/>
    </row>
    <row r="503" spans="1:15" ht="31.5" x14ac:dyDescent="0.25">
      <c r="A503" s="26" t="s">
        <v>596</v>
      </c>
      <c r="B503" s="24" t="s">
        <v>990</v>
      </c>
      <c r="C503" s="25" t="s">
        <v>991</v>
      </c>
      <c r="D503" s="23">
        <v>0</v>
      </c>
      <c r="E503" s="23">
        <v>21.114000000000001</v>
      </c>
      <c r="F503" s="23">
        <v>0</v>
      </c>
      <c r="G503" s="23">
        <v>0</v>
      </c>
      <c r="H503" s="23">
        <v>0</v>
      </c>
      <c r="I503" s="23">
        <v>0</v>
      </c>
      <c r="J503" s="23">
        <v>6.5141898131260006E-2</v>
      </c>
      <c r="K503" s="23">
        <v>0</v>
      </c>
      <c r="L503" s="23">
        <v>0</v>
      </c>
      <c r="M503" s="23">
        <v>0</v>
      </c>
      <c r="N503" s="24" t="s">
        <v>2108</v>
      </c>
      <c r="O503" s="15"/>
    </row>
    <row r="504" spans="1:15" ht="31.5" x14ac:dyDescent="0.25">
      <c r="A504" s="26" t="s">
        <v>596</v>
      </c>
      <c r="B504" s="24" t="s">
        <v>992</v>
      </c>
      <c r="C504" s="25" t="s">
        <v>993</v>
      </c>
      <c r="D504" s="23">
        <v>0</v>
      </c>
      <c r="E504" s="23">
        <v>154.56</v>
      </c>
      <c r="F504" s="23">
        <v>0</v>
      </c>
      <c r="G504" s="23">
        <v>0</v>
      </c>
      <c r="H504" s="23">
        <v>0</v>
      </c>
      <c r="I504" s="23">
        <v>0</v>
      </c>
      <c r="J504" s="23">
        <v>0.47685572488243</v>
      </c>
      <c r="K504" s="23">
        <v>0</v>
      </c>
      <c r="L504" s="23">
        <v>0</v>
      </c>
      <c r="M504" s="23">
        <v>0</v>
      </c>
      <c r="N504" s="24" t="s">
        <v>2108</v>
      </c>
      <c r="O504" s="15"/>
    </row>
    <row r="505" spans="1:15" ht="31.5" x14ac:dyDescent="0.25">
      <c r="A505" s="26" t="s">
        <v>596</v>
      </c>
      <c r="B505" s="24" t="s">
        <v>994</v>
      </c>
      <c r="C505" s="25" t="s">
        <v>995</v>
      </c>
      <c r="D505" s="23">
        <v>0</v>
      </c>
      <c r="E505" s="23">
        <v>23.46</v>
      </c>
      <c r="F505" s="23">
        <v>0</v>
      </c>
      <c r="G505" s="23">
        <v>0</v>
      </c>
      <c r="H505" s="23">
        <v>0</v>
      </c>
      <c r="I505" s="23">
        <v>0</v>
      </c>
      <c r="J505" s="23">
        <v>7.2379886812509994E-2</v>
      </c>
      <c r="K505" s="23">
        <v>0</v>
      </c>
      <c r="L505" s="23">
        <v>0</v>
      </c>
      <c r="M505" s="23">
        <v>0</v>
      </c>
      <c r="N505" s="24" t="s">
        <v>2108</v>
      </c>
      <c r="O505" s="15"/>
    </row>
    <row r="506" spans="1:15" ht="47.25" x14ac:dyDescent="0.25">
      <c r="A506" s="26" t="s">
        <v>596</v>
      </c>
      <c r="B506" s="24" t="s">
        <v>996</v>
      </c>
      <c r="C506" s="25" t="s">
        <v>997</v>
      </c>
      <c r="D506" s="23">
        <v>0</v>
      </c>
      <c r="E506" s="23">
        <v>0</v>
      </c>
      <c r="F506" s="23">
        <v>1972</v>
      </c>
      <c r="G506" s="23">
        <v>0</v>
      </c>
      <c r="H506" s="23">
        <v>0</v>
      </c>
      <c r="I506" s="23">
        <v>0</v>
      </c>
      <c r="J506" s="23">
        <v>0</v>
      </c>
      <c r="K506" s="23">
        <v>6.0841064277183996</v>
      </c>
      <c r="L506" s="23">
        <v>0</v>
      </c>
      <c r="M506" s="23">
        <v>0</v>
      </c>
      <c r="N506" s="24" t="s">
        <v>2108</v>
      </c>
      <c r="O506" s="15"/>
    </row>
    <row r="507" spans="1:15" ht="31.5" x14ac:dyDescent="0.25">
      <c r="A507" s="26" t="s">
        <v>596</v>
      </c>
      <c r="B507" s="24" t="s">
        <v>998</v>
      </c>
      <c r="C507" s="25" t="s">
        <v>999</v>
      </c>
      <c r="D507" s="23">
        <v>0</v>
      </c>
      <c r="E507" s="23">
        <v>82.8</v>
      </c>
      <c r="F507" s="23">
        <v>0</v>
      </c>
      <c r="G507" s="23">
        <v>0</v>
      </c>
      <c r="H507" s="23">
        <v>0</v>
      </c>
      <c r="I507" s="23">
        <v>0</v>
      </c>
      <c r="J507" s="23">
        <v>0.25545842404416003</v>
      </c>
      <c r="K507" s="23">
        <v>0</v>
      </c>
      <c r="L507" s="23">
        <v>0</v>
      </c>
      <c r="M507" s="23">
        <v>0</v>
      </c>
      <c r="N507" s="24" t="s">
        <v>2108</v>
      </c>
      <c r="O507" s="15"/>
    </row>
    <row r="508" spans="1:15" ht="31.5" x14ac:dyDescent="0.25">
      <c r="A508" s="26" t="s">
        <v>596</v>
      </c>
      <c r="B508" s="24" t="s">
        <v>1000</v>
      </c>
      <c r="C508" s="25" t="s">
        <v>1001</v>
      </c>
      <c r="D508" s="23">
        <v>0</v>
      </c>
      <c r="E508" s="23">
        <v>78.204999999999998</v>
      </c>
      <c r="F508" s="23">
        <v>0</v>
      </c>
      <c r="G508" s="23">
        <v>0</v>
      </c>
      <c r="H508" s="23">
        <v>0</v>
      </c>
      <c r="I508" s="23">
        <v>0</v>
      </c>
      <c r="J508" s="23">
        <v>0.24128171560837</v>
      </c>
      <c r="K508" s="23">
        <v>0</v>
      </c>
      <c r="L508" s="23">
        <v>0</v>
      </c>
      <c r="M508" s="23">
        <v>0</v>
      </c>
      <c r="N508" s="24" t="s">
        <v>2108</v>
      </c>
      <c r="O508" s="15"/>
    </row>
    <row r="509" spans="1:15" ht="31.5" x14ac:dyDescent="0.25">
      <c r="A509" s="26" t="s">
        <v>596</v>
      </c>
      <c r="B509" s="24" t="s">
        <v>1002</v>
      </c>
      <c r="C509" s="25" t="s">
        <v>1003</v>
      </c>
      <c r="D509" s="23">
        <v>0</v>
      </c>
      <c r="E509" s="23">
        <v>48.851999999999997</v>
      </c>
      <c r="F509" s="23">
        <v>0</v>
      </c>
      <c r="G509" s="23">
        <v>0</v>
      </c>
      <c r="H509" s="23">
        <v>0</v>
      </c>
      <c r="I509" s="23">
        <v>0</v>
      </c>
      <c r="J509" s="23">
        <v>0.15072047018605</v>
      </c>
      <c r="K509" s="23">
        <v>0</v>
      </c>
      <c r="L509" s="23">
        <v>0</v>
      </c>
      <c r="M509" s="23">
        <v>0</v>
      </c>
      <c r="N509" s="24" t="s">
        <v>2108</v>
      </c>
      <c r="O509" s="15"/>
    </row>
    <row r="510" spans="1:15" ht="47.25" x14ac:dyDescent="0.25">
      <c r="A510" s="26" t="s">
        <v>596</v>
      </c>
      <c r="B510" s="24" t="s">
        <v>1004</v>
      </c>
      <c r="C510" s="25" t="s">
        <v>1005</v>
      </c>
      <c r="D510" s="23">
        <v>0</v>
      </c>
      <c r="E510" s="23">
        <v>0</v>
      </c>
      <c r="F510" s="23">
        <v>1972</v>
      </c>
      <c r="G510" s="23">
        <v>0</v>
      </c>
      <c r="H510" s="23">
        <v>0</v>
      </c>
      <c r="I510" s="23">
        <v>0</v>
      </c>
      <c r="J510" s="23">
        <v>0</v>
      </c>
      <c r="K510" s="23">
        <v>6.0841064277183996</v>
      </c>
      <c r="L510" s="23">
        <v>0</v>
      </c>
      <c r="M510" s="23">
        <v>0</v>
      </c>
      <c r="N510" s="24" t="s">
        <v>2108</v>
      </c>
      <c r="O510" s="15"/>
    </row>
    <row r="511" spans="1:15" ht="31.5" x14ac:dyDescent="0.25">
      <c r="A511" s="26" t="s">
        <v>596</v>
      </c>
      <c r="B511" s="24" t="s">
        <v>1006</v>
      </c>
      <c r="C511" s="25" t="s">
        <v>1007</v>
      </c>
      <c r="D511" s="23">
        <v>0</v>
      </c>
      <c r="E511" s="23">
        <v>110.4</v>
      </c>
      <c r="F511" s="23">
        <v>0</v>
      </c>
      <c r="G511" s="23">
        <v>0</v>
      </c>
      <c r="H511" s="23">
        <v>0</v>
      </c>
      <c r="I511" s="23">
        <v>0</v>
      </c>
      <c r="J511" s="23">
        <v>0.34061123205888</v>
      </c>
      <c r="K511" s="23">
        <v>0</v>
      </c>
      <c r="L511" s="23">
        <v>0</v>
      </c>
      <c r="M511" s="23">
        <v>0</v>
      </c>
      <c r="N511" s="24" t="s">
        <v>2108</v>
      </c>
      <c r="O511" s="15"/>
    </row>
    <row r="512" spans="1:15" ht="31.5" x14ac:dyDescent="0.25">
      <c r="A512" s="26" t="s">
        <v>596</v>
      </c>
      <c r="B512" s="24" t="s">
        <v>1008</v>
      </c>
      <c r="C512" s="25" t="s">
        <v>1009</v>
      </c>
      <c r="D512" s="23">
        <v>0</v>
      </c>
      <c r="E512" s="23">
        <v>138.69</v>
      </c>
      <c r="F512" s="23">
        <v>0</v>
      </c>
      <c r="G512" s="23">
        <v>0</v>
      </c>
      <c r="H512" s="23">
        <v>0</v>
      </c>
      <c r="I512" s="23">
        <v>0</v>
      </c>
      <c r="J512" s="23">
        <v>0.42789286027396001</v>
      </c>
      <c r="K512" s="23">
        <v>0</v>
      </c>
      <c r="L512" s="23">
        <v>0</v>
      </c>
      <c r="M512" s="23">
        <v>0</v>
      </c>
      <c r="N512" s="24" t="s">
        <v>2108</v>
      </c>
      <c r="O512" s="15"/>
    </row>
    <row r="513" spans="1:15" ht="31.5" x14ac:dyDescent="0.25">
      <c r="A513" s="26" t="s">
        <v>596</v>
      </c>
      <c r="B513" s="24" t="s">
        <v>1010</v>
      </c>
      <c r="C513" s="25" t="s">
        <v>1011</v>
      </c>
      <c r="D513" s="23">
        <v>0</v>
      </c>
      <c r="E513" s="23">
        <v>67.62</v>
      </c>
      <c r="F513" s="23">
        <v>0</v>
      </c>
      <c r="G513" s="23">
        <v>0</v>
      </c>
      <c r="H513" s="23">
        <v>0</v>
      </c>
      <c r="I513" s="23">
        <v>0</v>
      </c>
      <c r="J513" s="23">
        <v>0.20862437963606001</v>
      </c>
      <c r="K513" s="23">
        <v>0</v>
      </c>
      <c r="L513" s="23">
        <v>0</v>
      </c>
      <c r="M513" s="23">
        <v>0</v>
      </c>
      <c r="N513" s="24" t="s">
        <v>2108</v>
      </c>
      <c r="O513" s="15"/>
    </row>
    <row r="514" spans="1:15" ht="47.25" x14ac:dyDescent="0.25">
      <c r="A514" s="26" t="s">
        <v>596</v>
      </c>
      <c r="B514" s="24" t="s">
        <v>1012</v>
      </c>
      <c r="C514" s="25" t="s">
        <v>1013</v>
      </c>
      <c r="D514" s="23">
        <v>0</v>
      </c>
      <c r="E514" s="23">
        <v>0</v>
      </c>
      <c r="F514" s="23">
        <v>29.58</v>
      </c>
      <c r="G514" s="23">
        <v>0</v>
      </c>
      <c r="H514" s="23">
        <v>0</v>
      </c>
      <c r="I514" s="23">
        <v>0</v>
      </c>
      <c r="J514" s="23">
        <v>0</v>
      </c>
      <c r="K514" s="23">
        <v>9.1261596415770002E-2</v>
      </c>
      <c r="L514" s="23">
        <v>0</v>
      </c>
      <c r="M514" s="23">
        <v>0</v>
      </c>
      <c r="N514" s="24" t="s">
        <v>2108</v>
      </c>
      <c r="O514" s="15"/>
    </row>
    <row r="515" spans="1:15" ht="31.5" x14ac:dyDescent="0.25">
      <c r="A515" s="26" t="s">
        <v>596</v>
      </c>
      <c r="B515" s="24" t="s">
        <v>1014</v>
      </c>
      <c r="C515" s="25" t="s">
        <v>1015</v>
      </c>
      <c r="D515" s="23">
        <v>0</v>
      </c>
      <c r="E515" s="23">
        <v>15.18</v>
      </c>
      <c r="F515" s="23">
        <v>0</v>
      </c>
      <c r="G515" s="23">
        <v>0</v>
      </c>
      <c r="H515" s="23">
        <v>0</v>
      </c>
      <c r="I515" s="23">
        <v>0</v>
      </c>
      <c r="J515" s="23">
        <v>4.6834044408089998E-2</v>
      </c>
      <c r="K515" s="23">
        <v>0</v>
      </c>
      <c r="L515" s="23">
        <v>0</v>
      </c>
      <c r="M515" s="23">
        <v>0</v>
      </c>
      <c r="N515" s="24" t="s">
        <v>2108</v>
      </c>
      <c r="O515" s="15"/>
    </row>
    <row r="516" spans="1:15" ht="31.5" x14ac:dyDescent="0.25">
      <c r="A516" s="26" t="s">
        <v>596</v>
      </c>
      <c r="B516" s="24" t="s">
        <v>1016</v>
      </c>
      <c r="C516" s="25" t="s">
        <v>1017</v>
      </c>
      <c r="D516" s="23">
        <v>0</v>
      </c>
      <c r="E516" s="23">
        <v>16.559999999999999</v>
      </c>
      <c r="F516" s="23">
        <v>0</v>
      </c>
      <c r="G516" s="23">
        <v>0</v>
      </c>
      <c r="H516" s="23">
        <v>0</v>
      </c>
      <c r="I516" s="23">
        <v>0</v>
      </c>
      <c r="J516" s="23">
        <v>5.1091684808830001E-2</v>
      </c>
      <c r="K516" s="23">
        <v>0</v>
      </c>
      <c r="L516" s="23">
        <v>0</v>
      </c>
      <c r="M516" s="23">
        <v>0</v>
      </c>
      <c r="N516" s="24" t="s">
        <v>2108</v>
      </c>
      <c r="O516" s="15"/>
    </row>
    <row r="517" spans="1:15" ht="31.5" x14ac:dyDescent="0.25">
      <c r="A517" s="26" t="s">
        <v>596</v>
      </c>
      <c r="B517" s="24" t="s">
        <v>1018</v>
      </c>
      <c r="C517" s="25" t="s">
        <v>1019</v>
      </c>
      <c r="D517" s="23">
        <v>0</v>
      </c>
      <c r="E517" s="23">
        <v>6.9</v>
      </c>
      <c r="F517" s="23">
        <v>0</v>
      </c>
      <c r="G517" s="23">
        <v>0</v>
      </c>
      <c r="H517" s="23">
        <v>0</v>
      </c>
      <c r="I517" s="23">
        <v>0</v>
      </c>
      <c r="J517" s="23">
        <v>2.128820200368E-2</v>
      </c>
      <c r="K517" s="23">
        <v>0</v>
      </c>
      <c r="L517" s="23">
        <v>0</v>
      </c>
      <c r="M517" s="23">
        <v>0</v>
      </c>
      <c r="N517" s="24" t="s">
        <v>2108</v>
      </c>
      <c r="O517" s="15"/>
    </row>
    <row r="518" spans="1:15" ht="47.25" x14ac:dyDescent="0.25">
      <c r="A518" s="26" t="s">
        <v>596</v>
      </c>
      <c r="B518" s="24" t="s">
        <v>1020</v>
      </c>
      <c r="C518" s="25" t="s">
        <v>1021</v>
      </c>
      <c r="D518" s="23">
        <v>0</v>
      </c>
      <c r="E518" s="23">
        <v>0</v>
      </c>
      <c r="F518" s="23">
        <v>29.58</v>
      </c>
      <c r="G518" s="23">
        <v>0</v>
      </c>
      <c r="H518" s="23">
        <v>0</v>
      </c>
      <c r="I518" s="23">
        <v>0</v>
      </c>
      <c r="J518" s="23">
        <v>0</v>
      </c>
      <c r="K518" s="23">
        <v>9.1261596415770002E-2</v>
      </c>
      <c r="L518" s="23">
        <v>0</v>
      </c>
      <c r="M518" s="23">
        <v>0</v>
      </c>
      <c r="N518" s="24" t="s">
        <v>2108</v>
      </c>
      <c r="O518" s="15"/>
    </row>
    <row r="519" spans="1:15" ht="31.5" x14ac:dyDescent="0.25">
      <c r="A519" s="26" t="s">
        <v>596</v>
      </c>
      <c r="B519" s="24" t="s">
        <v>1022</v>
      </c>
      <c r="C519" s="25" t="s">
        <v>1023</v>
      </c>
      <c r="D519" s="23">
        <v>0</v>
      </c>
      <c r="E519" s="23">
        <v>17.940000000000001</v>
      </c>
      <c r="F519" s="23">
        <v>0</v>
      </c>
      <c r="G519" s="23">
        <v>0</v>
      </c>
      <c r="H519" s="23">
        <v>0</v>
      </c>
      <c r="I519" s="23">
        <v>0</v>
      </c>
      <c r="J519" s="23">
        <v>5.5349325209559999E-2</v>
      </c>
      <c r="K519" s="23">
        <v>0</v>
      </c>
      <c r="L519" s="23">
        <v>0</v>
      </c>
      <c r="M519" s="23">
        <v>0</v>
      </c>
      <c r="N519" s="24" t="s">
        <v>2108</v>
      </c>
      <c r="O519" s="15"/>
    </row>
    <row r="520" spans="1:15" ht="31.5" x14ac:dyDescent="0.25">
      <c r="A520" s="26" t="s">
        <v>596</v>
      </c>
      <c r="B520" s="24" t="s">
        <v>1024</v>
      </c>
      <c r="C520" s="25" t="s">
        <v>1025</v>
      </c>
      <c r="D520" s="23">
        <v>0</v>
      </c>
      <c r="E520" s="23">
        <v>53.82</v>
      </c>
      <c r="F520" s="23">
        <v>0</v>
      </c>
      <c r="G520" s="23">
        <v>0</v>
      </c>
      <c r="H520" s="23">
        <v>0</v>
      </c>
      <c r="I520" s="23">
        <v>0</v>
      </c>
      <c r="J520" s="23">
        <v>0.1660479756287</v>
      </c>
      <c r="K520" s="23">
        <v>0</v>
      </c>
      <c r="L520" s="23">
        <v>0</v>
      </c>
      <c r="M520" s="23">
        <v>0</v>
      </c>
      <c r="N520" s="24" t="s">
        <v>2108</v>
      </c>
      <c r="O520" s="15"/>
    </row>
    <row r="521" spans="1:15" ht="31.5" x14ac:dyDescent="0.25">
      <c r="A521" s="26" t="s">
        <v>596</v>
      </c>
      <c r="B521" s="24" t="s">
        <v>1026</v>
      </c>
      <c r="C521" s="25" t="s">
        <v>1027</v>
      </c>
      <c r="D521" s="23">
        <v>0</v>
      </c>
      <c r="E521" s="23">
        <v>142.13999999999999</v>
      </c>
      <c r="F521" s="23">
        <v>0</v>
      </c>
      <c r="G521" s="23">
        <v>0</v>
      </c>
      <c r="H521" s="23">
        <v>0</v>
      </c>
      <c r="I521" s="23">
        <v>0</v>
      </c>
      <c r="J521" s="23">
        <v>0.4385369612758</v>
      </c>
      <c r="K521" s="23">
        <v>0</v>
      </c>
      <c r="L521" s="23">
        <v>0</v>
      </c>
      <c r="M521" s="23">
        <v>0</v>
      </c>
      <c r="N521" s="24" t="s">
        <v>2108</v>
      </c>
      <c r="O521" s="15"/>
    </row>
    <row r="522" spans="1:15" ht="47.25" x14ac:dyDescent="0.25">
      <c r="A522" s="26" t="s">
        <v>596</v>
      </c>
      <c r="B522" s="24" t="s">
        <v>1028</v>
      </c>
      <c r="C522" s="25" t="s">
        <v>1029</v>
      </c>
      <c r="D522" s="23">
        <v>0</v>
      </c>
      <c r="E522" s="23">
        <v>0</v>
      </c>
      <c r="F522" s="23">
        <v>1281.8</v>
      </c>
      <c r="G522" s="23">
        <v>0</v>
      </c>
      <c r="H522" s="23">
        <v>0</v>
      </c>
      <c r="I522" s="23">
        <v>0</v>
      </c>
      <c r="J522" s="23">
        <v>0</v>
      </c>
      <c r="K522" s="23">
        <v>3.9546691780169598</v>
      </c>
      <c r="L522" s="23">
        <v>0</v>
      </c>
      <c r="M522" s="23">
        <v>0</v>
      </c>
      <c r="N522" s="24" t="s">
        <v>2108</v>
      </c>
      <c r="O522" s="15"/>
    </row>
    <row r="523" spans="1:15" ht="31.5" x14ac:dyDescent="0.25">
      <c r="A523" s="26" t="s">
        <v>596</v>
      </c>
      <c r="B523" s="24" t="s">
        <v>1030</v>
      </c>
      <c r="C523" s="25" t="s">
        <v>1031</v>
      </c>
      <c r="D523" s="23">
        <v>0</v>
      </c>
      <c r="E523" s="23">
        <v>6.9</v>
      </c>
      <c r="F523" s="23">
        <v>0</v>
      </c>
      <c r="G523" s="23">
        <v>0</v>
      </c>
      <c r="H523" s="23">
        <v>0</v>
      </c>
      <c r="I523" s="23">
        <v>0</v>
      </c>
      <c r="J523" s="23">
        <v>2.128820200368E-2</v>
      </c>
      <c r="K523" s="23">
        <v>0</v>
      </c>
      <c r="L523" s="23">
        <v>0</v>
      </c>
      <c r="M523" s="23">
        <v>0</v>
      </c>
      <c r="N523" s="24" t="s">
        <v>2108</v>
      </c>
      <c r="O523" s="15"/>
    </row>
    <row r="524" spans="1:15" ht="31.5" x14ac:dyDescent="0.25">
      <c r="A524" s="26" t="s">
        <v>596</v>
      </c>
      <c r="B524" s="24" t="s">
        <v>1032</v>
      </c>
      <c r="C524" s="25" t="s">
        <v>1033</v>
      </c>
      <c r="D524" s="23">
        <v>0</v>
      </c>
      <c r="E524" s="23">
        <v>42.78</v>
      </c>
      <c r="F524" s="23">
        <v>0</v>
      </c>
      <c r="G524" s="23">
        <v>0</v>
      </c>
      <c r="H524" s="23">
        <v>0</v>
      </c>
      <c r="I524" s="23">
        <v>0</v>
      </c>
      <c r="J524" s="23">
        <v>0.13198685242281</v>
      </c>
      <c r="K524" s="23">
        <v>0</v>
      </c>
      <c r="L524" s="23">
        <v>0</v>
      </c>
      <c r="M524" s="23">
        <v>0</v>
      </c>
      <c r="N524" s="24" t="s">
        <v>2108</v>
      </c>
      <c r="O524" s="15"/>
    </row>
    <row r="525" spans="1:15" ht="31.5" x14ac:dyDescent="0.25">
      <c r="A525" s="26" t="s">
        <v>596</v>
      </c>
      <c r="B525" s="24" t="s">
        <v>1034</v>
      </c>
      <c r="C525" s="25" t="s">
        <v>1035</v>
      </c>
      <c r="D525" s="23">
        <v>0</v>
      </c>
      <c r="E525" s="23">
        <v>69</v>
      </c>
      <c r="F525" s="23">
        <v>0</v>
      </c>
      <c r="G525" s="23">
        <v>0</v>
      </c>
      <c r="H525" s="23">
        <v>0</v>
      </c>
      <c r="I525" s="23">
        <v>0</v>
      </c>
      <c r="J525" s="23">
        <v>0.21288202003680001</v>
      </c>
      <c r="K525" s="23">
        <v>0</v>
      </c>
      <c r="L525" s="23">
        <v>0</v>
      </c>
      <c r="M525" s="23">
        <v>0</v>
      </c>
      <c r="N525" s="24" t="s">
        <v>2108</v>
      </c>
      <c r="O525" s="15"/>
    </row>
    <row r="526" spans="1:15" ht="47.25" x14ac:dyDescent="0.25">
      <c r="A526" s="26" t="s">
        <v>596</v>
      </c>
      <c r="B526" s="24" t="s">
        <v>1036</v>
      </c>
      <c r="C526" s="25" t="s">
        <v>1037</v>
      </c>
      <c r="D526" s="23">
        <v>0</v>
      </c>
      <c r="E526" s="23">
        <v>0</v>
      </c>
      <c r="F526" s="23">
        <v>1281.8</v>
      </c>
      <c r="G526" s="23">
        <v>0</v>
      </c>
      <c r="H526" s="23">
        <v>0</v>
      </c>
      <c r="I526" s="23">
        <v>0</v>
      </c>
      <c r="J526" s="23">
        <v>0</v>
      </c>
      <c r="K526" s="23">
        <v>3.9546691780169598</v>
      </c>
      <c r="L526" s="23">
        <v>0</v>
      </c>
      <c r="M526" s="23">
        <v>0</v>
      </c>
      <c r="N526" s="24" t="s">
        <v>2108</v>
      </c>
      <c r="O526" s="15"/>
    </row>
    <row r="527" spans="1:15" ht="31.5" x14ac:dyDescent="0.25">
      <c r="A527" s="26" t="s">
        <v>596</v>
      </c>
      <c r="B527" s="24" t="s">
        <v>1038</v>
      </c>
      <c r="C527" s="25" t="s">
        <v>1039</v>
      </c>
      <c r="D527" s="23">
        <v>0</v>
      </c>
      <c r="E527" s="23">
        <v>67.481999999999999</v>
      </c>
      <c r="F527" s="23">
        <v>0</v>
      </c>
      <c r="G527" s="23">
        <v>0</v>
      </c>
      <c r="H527" s="23">
        <v>0</v>
      </c>
      <c r="I527" s="23">
        <v>0</v>
      </c>
      <c r="J527" s="23">
        <v>0.20819861559599001</v>
      </c>
      <c r="K527" s="23">
        <v>0</v>
      </c>
      <c r="L527" s="23">
        <v>0</v>
      </c>
      <c r="M527" s="23">
        <v>0</v>
      </c>
      <c r="N527" s="24" t="s">
        <v>2108</v>
      </c>
      <c r="O527" s="15"/>
    </row>
    <row r="528" spans="1:15" ht="31.5" x14ac:dyDescent="0.25">
      <c r="A528" s="26" t="s">
        <v>596</v>
      </c>
      <c r="B528" s="24" t="s">
        <v>1040</v>
      </c>
      <c r="C528" s="25" t="s">
        <v>1041</v>
      </c>
      <c r="D528" s="23">
        <v>0</v>
      </c>
      <c r="E528" s="23">
        <v>6.9</v>
      </c>
      <c r="F528" s="23">
        <v>0</v>
      </c>
      <c r="G528" s="23">
        <v>0</v>
      </c>
      <c r="H528" s="23">
        <v>0</v>
      </c>
      <c r="I528" s="23">
        <v>0</v>
      </c>
      <c r="J528" s="23">
        <v>2.128820200368E-2</v>
      </c>
      <c r="K528" s="23">
        <v>0</v>
      </c>
      <c r="L528" s="23">
        <v>0</v>
      </c>
      <c r="M528" s="23">
        <v>0</v>
      </c>
      <c r="N528" s="24" t="s">
        <v>2108</v>
      </c>
      <c r="O528" s="15"/>
    </row>
    <row r="529" spans="1:15" ht="31.5" x14ac:dyDescent="0.25">
      <c r="A529" s="26" t="s">
        <v>596</v>
      </c>
      <c r="B529" s="24" t="s">
        <v>1042</v>
      </c>
      <c r="C529" s="25" t="s">
        <v>1043</v>
      </c>
      <c r="D529" s="23">
        <v>0</v>
      </c>
      <c r="E529" s="23">
        <v>13.8</v>
      </c>
      <c r="F529" s="23">
        <v>0</v>
      </c>
      <c r="G529" s="23">
        <v>0</v>
      </c>
      <c r="H529" s="23">
        <v>0</v>
      </c>
      <c r="I529" s="23">
        <v>0</v>
      </c>
      <c r="J529" s="23">
        <v>4.257640400736E-2</v>
      </c>
      <c r="K529" s="23">
        <v>0</v>
      </c>
      <c r="L529" s="23">
        <v>0</v>
      </c>
      <c r="M529" s="23">
        <v>0</v>
      </c>
      <c r="N529" s="24" t="s">
        <v>2108</v>
      </c>
      <c r="O529" s="15"/>
    </row>
    <row r="530" spans="1:15" ht="47.25" x14ac:dyDescent="0.25">
      <c r="A530" s="26" t="s">
        <v>596</v>
      </c>
      <c r="B530" s="24" t="s">
        <v>1044</v>
      </c>
      <c r="C530" s="25" t="s">
        <v>1045</v>
      </c>
      <c r="D530" s="23">
        <v>0</v>
      </c>
      <c r="E530" s="23">
        <v>0</v>
      </c>
      <c r="F530" s="23">
        <v>295.8</v>
      </c>
      <c r="G530" s="23">
        <v>0</v>
      </c>
      <c r="H530" s="23">
        <v>0</v>
      </c>
      <c r="I530" s="23">
        <v>0</v>
      </c>
      <c r="J530" s="23">
        <v>0</v>
      </c>
      <c r="K530" s="23">
        <v>0.91261596415776003</v>
      </c>
      <c r="L530" s="23">
        <v>0</v>
      </c>
      <c r="M530" s="23">
        <v>0</v>
      </c>
      <c r="N530" s="24" t="s">
        <v>2108</v>
      </c>
      <c r="O530" s="15"/>
    </row>
    <row r="531" spans="1:15" ht="31.5" x14ac:dyDescent="0.25">
      <c r="A531" s="26" t="s">
        <v>596</v>
      </c>
      <c r="B531" s="24" t="s">
        <v>1046</v>
      </c>
      <c r="C531" s="25" t="s">
        <v>1047</v>
      </c>
      <c r="D531" s="23">
        <v>0</v>
      </c>
      <c r="E531" s="23">
        <v>16.559999999999999</v>
      </c>
      <c r="F531" s="23">
        <v>0</v>
      </c>
      <c r="G531" s="23">
        <v>0</v>
      </c>
      <c r="H531" s="23">
        <v>0</v>
      </c>
      <c r="I531" s="23">
        <v>0</v>
      </c>
      <c r="J531" s="23">
        <v>5.1091684808830001E-2</v>
      </c>
      <c r="K531" s="23">
        <v>0</v>
      </c>
      <c r="L531" s="23">
        <v>0</v>
      </c>
      <c r="M531" s="23">
        <v>0</v>
      </c>
      <c r="N531" s="24" t="s">
        <v>2108</v>
      </c>
      <c r="O531" s="15"/>
    </row>
    <row r="532" spans="1:15" ht="31.5" x14ac:dyDescent="0.25">
      <c r="A532" s="26" t="s">
        <v>596</v>
      </c>
      <c r="B532" s="24" t="s">
        <v>1048</v>
      </c>
      <c r="C532" s="25" t="s">
        <v>1049</v>
      </c>
      <c r="D532" s="23">
        <v>0</v>
      </c>
      <c r="E532" s="23">
        <v>20.7</v>
      </c>
      <c r="F532" s="23">
        <v>0</v>
      </c>
      <c r="G532" s="23">
        <v>0</v>
      </c>
      <c r="H532" s="23">
        <v>0</v>
      </c>
      <c r="I532" s="23">
        <v>0</v>
      </c>
      <c r="J532" s="23">
        <v>6.3864606011040007E-2</v>
      </c>
      <c r="K532" s="23">
        <v>0</v>
      </c>
      <c r="L532" s="23">
        <v>0</v>
      </c>
      <c r="M532" s="23">
        <v>0</v>
      </c>
      <c r="N532" s="24" t="s">
        <v>2108</v>
      </c>
      <c r="O532" s="15"/>
    </row>
    <row r="533" spans="1:15" ht="31.5" x14ac:dyDescent="0.25">
      <c r="A533" s="26" t="s">
        <v>596</v>
      </c>
      <c r="B533" s="24" t="s">
        <v>1050</v>
      </c>
      <c r="C533" s="25" t="s">
        <v>1051</v>
      </c>
      <c r="D533" s="23">
        <v>0</v>
      </c>
      <c r="E533" s="23">
        <v>41.4</v>
      </c>
      <c r="F533" s="23">
        <v>0</v>
      </c>
      <c r="G533" s="23">
        <v>0</v>
      </c>
      <c r="H533" s="23">
        <v>0</v>
      </c>
      <c r="I533" s="23">
        <v>0</v>
      </c>
      <c r="J533" s="23">
        <v>0.12772921202208001</v>
      </c>
      <c r="K533" s="23">
        <v>0</v>
      </c>
      <c r="L533" s="23">
        <v>0</v>
      </c>
      <c r="M533" s="23">
        <v>0</v>
      </c>
      <c r="N533" s="24" t="s">
        <v>2108</v>
      </c>
      <c r="O533" s="15"/>
    </row>
    <row r="534" spans="1:15" ht="47.25" x14ac:dyDescent="0.25">
      <c r="A534" s="26" t="s">
        <v>596</v>
      </c>
      <c r="B534" s="24" t="s">
        <v>1052</v>
      </c>
      <c r="C534" s="25" t="s">
        <v>1053</v>
      </c>
      <c r="D534" s="23">
        <v>0</v>
      </c>
      <c r="E534" s="23">
        <v>0</v>
      </c>
      <c r="F534" s="23">
        <v>295.8</v>
      </c>
      <c r="G534" s="23">
        <v>0</v>
      </c>
      <c r="H534" s="23">
        <v>0</v>
      </c>
      <c r="I534" s="23">
        <v>0</v>
      </c>
      <c r="J534" s="23">
        <v>0</v>
      </c>
      <c r="K534" s="23">
        <v>0.91261596415776003</v>
      </c>
      <c r="L534" s="23">
        <v>0</v>
      </c>
      <c r="M534" s="23">
        <v>0</v>
      </c>
      <c r="N534" s="24" t="s">
        <v>2108</v>
      </c>
      <c r="O534" s="15"/>
    </row>
    <row r="535" spans="1:15" ht="31.5" x14ac:dyDescent="0.25">
      <c r="A535" s="26" t="s">
        <v>596</v>
      </c>
      <c r="B535" s="24" t="s">
        <v>1054</v>
      </c>
      <c r="C535" s="25" t="s">
        <v>1055</v>
      </c>
      <c r="D535" s="23">
        <v>0</v>
      </c>
      <c r="E535" s="23">
        <v>16.559999999999999</v>
      </c>
      <c r="F535" s="23">
        <v>0</v>
      </c>
      <c r="G535" s="23">
        <v>0</v>
      </c>
      <c r="H535" s="23">
        <v>0</v>
      </c>
      <c r="I535" s="23">
        <v>0</v>
      </c>
      <c r="J535" s="23">
        <v>5.1091684808830001E-2</v>
      </c>
      <c r="K535" s="23">
        <v>0</v>
      </c>
      <c r="L535" s="23">
        <v>0</v>
      </c>
      <c r="M535" s="23">
        <v>0</v>
      </c>
      <c r="N535" s="24" t="s">
        <v>2108</v>
      </c>
      <c r="O535" s="15"/>
    </row>
    <row r="536" spans="1:15" ht="31.5" x14ac:dyDescent="0.25">
      <c r="A536" s="26" t="s">
        <v>596</v>
      </c>
      <c r="B536" s="24" t="s">
        <v>1056</v>
      </c>
      <c r="C536" s="25" t="s">
        <v>1057</v>
      </c>
      <c r="D536" s="23">
        <v>0</v>
      </c>
      <c r="E536" s="23">
        <v>110.81399999999999</v>
      </c>
      <c r="F536" s="23">
        <v>0</v>
      </c>
      <c r="G536" s="23">
        <v>0</v>
      </c>
      <c r="H536" s="23">
        <v>0</v>
      </c>
      <c r="I536" s="23">
        <v>0</v>
      </c>
      <c r="J536" s="23">
        <v>0.34188852417909998</v>
      </c>
      <c r="K536" s="23">
        <v>0</v>
      </c>
      <c r="L536" s="23">
        <v>0</v>
      </c>
      <c r="M536" s="23">
        <v>0</v>
      </c>
      <c r="N536" s="24" t="s">
        <v>2108</v>
      </c>
      <c r="O536" s="15"/>
    </row>
    <row r="537" spans="1:15" ht="31.5" x14ac:dyDescent="0.25">
      <c r="A537" s="26" t="s">
        <v>596</v>
      </c>
      <c r="B537" s="24" t="s">
        <v>1058</v>
      </c>
      <c r="C537" s="25" t="s">
        <v>1059</v>
      </c>
      <c r="D537" s="23">
        <v>0</v>
      </c>
      <c r="E537" s="23">
        <v>242.88</v>
      </c>
      <c r="F537" s="23">
        <v>0</v>
      </c>
      <c r="G537" s="23">
        <v>0</v>
      </c>
      <c r="H537" s="23">
        <v>0</v>
      </c>
      <c r="I537" s="23">
        <v>0</v>
      </c>
      <c r="J537" s="23">
        <v>0.74934471052953</v>
      </c>
      <c r="K537" s="23">
        <v>0</v>
      </c>
      <c r="L537" s="23">
        <v>0</v>
      </c>
      <c r="M537" s="23">
        <v>0</v>
      </c>
      <c r="N537" s="24" t="s">
        <v>2108</v>
      </c>
      <c r="O537" s="15"/>
    </row>
    <row r="538" spans="1:15" ht="47.25" x14ac:dyDescent="0.25">
      <c r="A538" s="26" t="s">
        <v>596</v>
      </c>
      <c r="B538" s="24" t="s">
        <v>1060</v>
      </c>
      <c r="C538" s="25" t="s">
        <v>1061</v>
      </c>
      <c r="D538" s="23">
        <v>0</v>
      </c>
      <c r="E538" s="23">
        <v>0</v>
      </c>
      <c r="F538" s="23">
        <v>295.8</v>
      </c>
      <c r="G538" s="23">
        <v>0</v>
      </c>
      <c r="H538" s="23">
        <v>0</v>
      </c>
      <c r="I538" s="23">
        <v>0</v>
      </c>
      <c r="J538" s="23">
        <v>0</v>
      </c>
      <c r="K538" s="23">
        <v>0.91261596415776003</v>
      </c>
      <c r="L538" s="23">
        <v>0</v>
      </c>
      <c r="M538" s="23">
        <v>0</v>
      </c>
      <c r="N538" s="24" t="s">
        <v>2108</v>
      </c>
      <c r="O538" s="15"/>
    </row>
    <row r="539" spans="1:15" ht="31.5" x14ac:dyDescent="0.25">
      <c r="A539" s="26" t="s">
        <v>596</v>
      </c>
      <c r="B539" s="24" t="s">
        <v>1062</v>
      </c>
      <c r="C539" s="25" t="s">
        <v>1063</v>
      </c>
      <c r="D539" s="23">
        <v>0</v>
      </c>
      <c r="E539" s="23">
        <v>1.1040000000000001</v>
      </c>
      <c r="F539" s="23">
        <v>0</v>
      </c>
      <c r="G539" s="23">
        <v>0</v>
      </c>
      <c r="H539" s="23">
        <v>0</v>
      </c>
      <c r="I539" s="23">
        <v>0</v>
      </c>
      <c r="J539" s="23">
        <v>3.4061123205799998E-3</v>
      </c>
      <c r="K539" s="23">
        <v>0</v>
      </c>
      <c r="L539" s="23">
        <v>0</v>
      </c>
      <c r="M539" s="23">
        <v>0</v>
      </c>
      <c r="N539" s="24" t="s">
        <v>2108</v>
      </c>
      <c r="O539" s="15"/>
    </row>
    <row r="540" spans="1:15" ht="31.5" x14ac:dyDescent="0.25">
      <c r="A540" s="26" t="s">
        <v>596</v>
      </c>
      <c r="B540" s="24" t="s">
        <v>1064</v>
      </c>
      <c r="C540" s="25" t="s">
        <v>1065</v>
      </c>
      <c r="D540" s="23">
        <v>0</v>
      </c>
      <c r="E540" s="23">
        <v>26.91</v>
      </c>
      <c r="F540" s="23">
        <v>0</v>
      </c>
      <c r="G540" s="23">
        <v>0</v>
      </c>
      <c r="H540" s="23">
        <v>0</v>
      </c>
      <c r="I540" s="23">
        <v>0</v>
      </c>
      <c r="J540" s="23">
        <v>8.3023987814349998E-2</v>
      </c>
      <c r="K540" s="23">
        <v>0</v>
      </c>
      <c r="L540" s="23">
        <v>0</v>
      </c>
      <c r="M540" s="23">
        <v>0</v>
      </c>
      <c r="N540" s="24" t="s">
        <v>2108</v>
      </c>
      <c r="O540" s="15"/>
    </row>
    <row r="541" spans="1:15" ht="31.5" x14ac:dyDescent="0.25">
      <c r="A541" s="26" t="s">
        <v>596</v>
      </c>
      <c r="B541" s="24" t="s">
        <v>1066</v>
      </c>
      <c r="C541" s="25" t="s">
        <v>1067</v>
      </c>
      <c r="D541" s="23">
        <v>0</v>
      </c>
      <c r="E541" s="23">
        <v>41.4</v>
      </c>
      <c r="F541" s="23">
        <v>0</v>
      </c>
      <c r="G541" s="23">
        <v>0</v>
      </c>
      <c r="H541" s="23">
        <v>0</v>
      </c>
      <c r="I541" s="23">
        <v>0</v>
      </c>
      <c r="J541" s="23">
        <v>0.12772921202208001</v>
      </c>
      <c r="K541" s="23">
        <v>0</v>
      </c>
      <c r="L541" s="23">
        <v>0</v>
      </c>
      <c r="M541" s="23">
        <v>0</v>
      </c>
      <c r="N541" s="24" t="s">
        <v>2108</v>
      </c>
      <c r="O541" s="15"/>
    </row>
    <row r="542" spans="1:15" ht="47.25" x14ac:dyDescent="0.25">
      <c r="A542" s="26" t="s">
        <v>596</v>
      </c>
      <c r="B542" s="24" t="s">
        <v>1068</v>
      </c>
      <c r="C542" s="25" t="s">
        <v>1069</v>
      </c>
      <c r="D542" s="23">
        <v>0</v>
      </c>
      <c r="E542" s="23">
        <v>0</v>
      </c>
      <c r="F542" s="23">
        <v>295.8</v>
      </c>
      <c r="G542" s="23">
        <v>0</v>
      </c>
      <c r="H542" s="23">
        <v>0</v>
      </c>
      <c r="I542" s="23">
        <v>0</v>
      </c>
      <c r="J542" s="23">
        <v>0</v>
      </c>
      <c r="K542" s="23">
        <v>0.91261596415776003</v>
      </c>
      <c r="L542" s="23">
        <v>0</v>
      </c>
      <c r="M542" s="23">
        <v>0</v>
      </c>
      <c r="N542" s="24" t="s">
        <v>2108</v>
      </c>
      <c r="O542" s="15"/>
    </row>
    <row r="543" spans="1:15" ht="31.5" x14ac:dyDescent="0.25">
      <c r="A543" s="26" t="s">
        <v>596</v>
      </c>
      <c r="B543" s="24" t="s">
        <v>1070</v>
      </c>
      <c r="C543" s="25" t="s">
        <v>1071</v>
      </c>
      <c r="D543" s="23">
        <v>0</v>
      </c>
      <c r="E543" s="23">
        <v>0</v>
      </c>
      <c r="F543" s="23">
        <v>0.158</v>
      </c>
      <c r="G543" s="23">
        <v>0</v>
      </c>
      <c r="H543" s="23">
        <v>0</v>
      </c>
      <c r="I543" s="23">
        <v>0</v>
      </c>
      <c r="J543" s="23">
        <v>0</v>
      </c>
      <c r="K543" s="23">
        <v>4.8746897340999997E-4</v>
      </c>
      <c r="L543" s="23">
        <v>0</v>
      </c>
      <c r="M543" s="23">
        <v>0</v>
      </c>
      <c r="N543" s="24" t="s">
        <v>2108</v>
      </c>
      <c r="O543" s="15"/>
    </row>
    <row r="544" spans="1:15" ht="31.5" x14ac:dyDescent="0.25">
      <c r="A544" s="26" t="s">
        <v>596</v>
      </c>
      <c r="B544" s="24" t="s">
        <v>1072</v>
      </c>
      <c r="C544" s="25" t="s">
        <v>1073</v>
      </c>
      <c r="D544" s="23">
        <v>0</v>
      </c>
      <c r="E544" s="23">
        <v>62.652000000000001</v>
      </c>
      <c r="F544" s="23">
        <v>0</v>
      </c>
      <c r="G544" s="23">
        <v>0</v>
      </c>
      <c r="H544" s="23">
        <v>0</v>
      </c>
      <c r="I544" s="23">
        <v>0</v>
      </c>
      <c r="J544" s="23">
        <v>0.19329687419340999</v>
      </c>
      <c r="K544" s="23">
        <v>0</v>
      </c>
      <c r="L544" s="23">
        <v>0</v>
      </c>
      <c r="M544" s="23">
        <v>0</v>
      </c>
      <c r="N544" s="24" t="s">
        <v>2108</v>
      </c>
      <c r="O544" s="15"/>
    </row>
    <row r="545" spans="1:15" ht="31.5" x14ac:dyDescent="0.25">
      <c r="A545" s="26" t="s">
        <v>596</v>
      </c>
      <c r="B545" s="24" t="s">
        <v>1074</v>
      </c>
      <c r="C545" s="25" t="s">
        <v>1075</v>
      </c>
      <c r="D545" s="23">
        <v>0</v>
      </c>
      <c r="E545" s="23">
        <v>28.98</v>
      </c>
      <c r="F545" s="23">
        <v>0</v>
      </c>
      <c r="G545" s="23">
        <v>0</v>
      </c>
      <c r="H545" s="23">
        <v>0</v>
      </c>
      <c r="I545" s="23">
        <v>0</v>
      </c>
      <c r="J545" s="23">
        <v>8.9410448415449997E-2</v>
      </c>
      <c r="K545" s="23">
        <v>0</v>
      </c>
      <c r="L545" s="23">
        <v>0</v>
      </c>
      <c r="M545" s="23">
        <v>0</v>
      </c>
      <c r="N545" s="24" t="s">
        <v>2108</v>
      </c>
      <c r="O545" s="15"/>
    </row>
    <row r="546" spans="1:15" ht="31.5" x14ac:dyDescent="0.25">
      <c r="A546" s="26" t="s">
        <v>596</v>
      </c>
      <c r="B546" s="24" t="s">
        <v>1076</v>
      </c>
      <c r="C546" s="25" t="s">
        <v>1077</v>
      </c>
      <c r="D546" s="23">
        <v>0</v>
      </c>
      <c r="E546" s="23">
        <v>93.84</v>
      </c>
      <c r="F546" s="23">
        <v>0</v>
      </c>
      <c r="G546" s="23">
        <v>0</v>
      </c>
      <c r="H546" s="23">
        <v>0</v>
      </c>
      <c r="I546" s="23">
        <v>0</v>
      </c>
      <c r="J546" s="23">
        <v>0.28951954725003998</v>
      </c>
      <c r="K546" s="23">
        <v>0</v>
      </c>
      <c r="L546" s="23">
        <v>0</v>
      </c>
      <c r="M546" s="23">
        <v>0</v>
      </c>
      <c r="N546" s="24" t="s">
        <v>2108</v>
      </c>
      <c r="O546" s="15"/>
    </row>
    <row r="547" spans="1:15" ht="31.5" x14ac:dyDescent="0.25">
      <c r="A547" s="26" t="s">
        <v>596</v>
      </c>
      <c r="B547" s="24" t="s">
        <v>1078</v>
      </c>
      <c r="C547" s="25" t="s">
        <v>1079</v>
      </c>
      <c r="D547" s="23">
        <v>0</v>
      </c>
      <c r="E547" s="23">
        <v>0</v>
      </c>
      <c r="F547" s="23">
        <v>591.6</v>
      </c>
      <c r="G547" s="23">
        <v>0</v>
      </c>
      <c r="H547" s="23">
        <v>0</v>
      </c>
      <c r="I547" s="23">
        <v>0</v>
      </c>
      <c r="J547" s="23">
        <v>0</v>
      </c>
      <c r="K547" s="23">
        <v>1.8252319283155201</v>
      </c>
      <c r="L547" s="23">
        <v>0</v>
      </c>
      <c r="M547" s="23">
        <v>0</v>
      </c>
      <c r="N547" s="24" t="s">
        <v>2108</v>
      </c>
      <c r="O547" s="15"/>
    </row>
    <row r="548" spans="1:15" ht="31.5" x14ac:dyDescent="0.25">
      <c r="A548" s="26" t="s">
        <v>596</v>
      </c>
      <c r="B548" s="24" t="s">
        <v>1080</v>
      </c>
      <c r="C548" s="25" t="s">
        <v>1081</v>
      </c>
      <c r="D548" s="23">
        <v>0</v>
      </c>
      <c r="E548" s="23">
        <v>54.965000000000003</v>
      </c>
      <c r="F548" s="23">
        <v>0</v>
      </c>
      <c r="G548" s="23">
        <v>0</v>
      </c>
      <c r="H548" s="23">
        <v>0</v>
      </c>
      <c r="I548" s="23">
        <v>0</v>
      </c>
      <c r="J548" s="23">
        <v>0.16958058306264001</v>
      </c>
      <c r="K548" s="23">
        <v>0</v>
      </c>
      <c r="L548" s="23">
        <v>0</v>
      </c>
      <c r="M548" s="23">
        <v>0</v>
      </c>
      <c r="N548" s="24" t="s">
        <v>2108</v>
      </c>
      <c r="O548" s="15"/>
    </row>
    <row r="549" spans="1:15" ht="31.5" x14ac:dyDescent="0.25">
      <c r="A549" s="26" t="s">
        <v>596</v>
      </c>
      <c r="B549" s="24" t="s">
        <v>1082</v>
      </c>
      <c r="C549" s="25" t="s">
        <v>1083</v>
      </c>
      <c r="D549" s="23">
        <v>0</v>
      </c>
      <c r="E549" s="23">
        <v>137.72399999999999</v>
      </c>
      <c r="F549" s="23">
        <v>0</v>
      </c>
      <c r="G549" s="23">
        <v>0</v>
      </c>
      <c r="H549" s="23">
        <v>0</v>
      </c>
      <c r="I549" s="23">
        <v>0</v>
      </c>
      <c r="J549" s="23">
        <v>0.42491251199344998</v>
      </c>
      <c r="K549" s="23">
        <v>0</v>
      </c>
      <c r="L549" s="23">
        <v>0</v>
      </c>
      <c r="M549" s="23">
        <v>0</v>
      </c>
      <c r="N549" s="24" t="s">
        <v>2108</v>
      </c>
      <c r="O549" s="15"/>
    </row>
    <row r="550" spans="1:15" ht="31.5" x14ac:dyDescent="0.25">
      <c r="A550" s="26" t="s">
        <v>596</v>
      </c>
      <c r="B550" s="24" t="s">
        <v>1084</v>
      </c>
      <c r="C550" s="25" t="s">
        <v>1085</v>
      </c>
      <c r="D550" s="23">
        <v>0</v>
      </c>
      <c r="E550" s="23">
        <v>59.34</v>
      </c>
      <c r="F550" s="23">
        <v>0</v>
      </c>
      <c r="G550" s="23">
        <v>0</v>
      </c>
      <c r="H550" s="23">
        <v>0</v>
      </c>
      <c r="I550" s="23">
        <v>0</v>
      </c>
      <c r="J550" s="23">
        <v>0.18307853723164</v>
      </c>
      <c r="K550" s="23">
        <v>0</v>
      </c>
      <c r="L550" s="23">
        <v>0</v>
      </c>
      <c r="M550" s="23">
        <v>0</v>
      </c>
      <c r="N550" s="24" t="s">
        <v>2108</v>
      </c>
      <c r="O550" s="15"/>
    </row>
    <row r="551" spans="1:15" ht="31.5" x14ac:dyDescent="0.25">
      <c r="A551" s="26" t="s">
        <v>596</v>
      </c>
      <c r="B551" s="24" t="s">
        <v>1086</v>
      </c>
      <c r="C551" s="25" t="s">
        <v>1087</v>
      </c>
      <c r="D551" s="23">
        <v>0</v>
      </c>
      <c r="E551" s="23">
        <v>0</v>
      </c>
      <c r="F551" s="23">
        <v>591.6</v>
      </c>
      <c r="G551" s="23">
        <v>0</v>
      </c>
      <c r="H551" s="23">
        <v>0</v>
      </c>
      <c r="I551" s="23">
        <v>0</v>
      </c>
      <c r="J551" s="23">
        <v>0</v>
      </c>
      <c r="K551" s="23">
        <v>1.8252319283155201</v>
      </c>
      <c r="L551" s="23">
        <v>0</v>
      </c>
      <c r="M551" s="23">
        <v>0</v>
      </c>
      <c r="N551" s="24" t="s">
        <v>2108</v>
      </c>
      <c r="O551" s="15"/>
    </row>
    <row r="552" spans="1:15" ht="31.5" x14ac:dyDescent="0.25">
      <c r="A552" s="26" t="s">
        <v>596</v>
      </c>
      <c r="B552" s="24" t="s">
        <v>1088</v>
      </c>
      <c r="C552" s="25" t="s">
        <v>1089</v>
      </c>
      <c r="D552" s="23">
        <v>0</v>
      </c>
      <c r="E552" s="23">
        <v>2.76</v>
      </c>
      <c r="F552" s="23">
        <v>0</v>
      </c>
      <c r="G552" s="23">
        <v>0</v>
      </c>
      <c r="H552" s="23">
        <v>0</v>
      </c>
      <c r="I552" s="23">
        <v>0</v>
      </c>
      <c r="J552" s="23">
        <v>8.5152808014699998E-3</v>
      </c>
      <c r="K552" s="23">
        <v>0</v>
      </c>
      <c r="L552" s="23">
        <v>0</v>
      </c>
      <c r="M552" s="23">
        <v>0</v>
      </c>
      <c r="N552" s="24" t="s">
        <v>2108</v>
      </c>
      <c r="O552" s="15"/>
    </row>
    <row r="553" spans="1:15" ht="31.5" x14ac:dyDescent="0.25">
      <c r="A553" s="26" t="s">
        <v>596</v>
      </c>
      <c r="B553" s="24" t="s">
        <v>1090</v>
      </c>
      <c r="C553" s="25" t="s">
        <v>1091</v>
      </c>
      <c r="D553" s="23">
        <v>0</v>
      </c>
      <c r="E553" s="23">
        <v>84.87</v>
      </c>
      <c r="F553" s="23">
        <v>0</v>
      </c>
      <c r="G553" s="23">
        <v>0</v>
      </c>
      <c r="H553" s="23">
        <v>0</v>
      </c>
      <c r="I553" s="23">
        <v>0</v>
      </c>
      <c r="J553" s="23">
        <v>0.26184488464526001</v>
      </c>
      <c r="K553" s="23">
        <v>0</v>
      </c>
      <c r="L553" s="23">
        <v>0</v>
      </c>
      <c r="M553" s="23">
        <v>0</v>
      </c>
      <c r="N553" s="24" t="s">
        <v>2108</v>
      </c>
      <c r="O553" s="15"/>
    </row>
    <row r="554" spans="1:15" ht="31.5" x14ac:dyDescent="0.25">
      <c r="A554" s="26" t="s">
        <v>596</v>
      </c>
      <c r="B554" s="24" t="s">
        <v>1092</v>
      </c>
      <c r="C554" s="25" t="s">
        <v>1093</v>
      </c>
      <c r="D554" s="23">
        <v>0</v>
      </c>
      <c r="E554" s="23">
        <v>64.86</v>
      </c>
      <c r="F554" s="23">
        <v>0</v>
      </c>
      <c r="G554" s="23">
        <v>0</v>
      </c>
      <c r="H554" s="23">
        <v>0</v>
      </c>
      <c r="I554" s="23">
        <v>0</v>
      </c>
      <c r="J554" s="23">
        <v>0.20010909883458999</v>
      </c>
      <c r="K554" s="23">
        <v>0</v>
      </c>
      <c r="L554" s="23">
        <v>0</v>
      </c>
      <c r="M554" s="23">
        <v>0</v>
      </c>
      <c r="N554" s="24" t="s">
        <v>2108</v>
      </c>
      <c r="O554" s="15"/>
    </row>
    <row r="555" spans="1:15" ht="31.5" x14ac:dyDescent="0.25">
      <c r="A555" s="26" t="s">
        <v>596</v>
      </c>
      <c r="B555" s="24" t="s">
        <v>1094</v>
      </c>
      <c r="C555" s="25" t="s">
        <v>1095</v>
      </c>
      <c r="D555" s="23">
        <v>0</v>
      </c>
      <c r="E555" s="23">
        <v>0</v>
      </c>
      <c r="F555" s="23">
        <v>493</v>
      </c>
      <c r="G555" s="23">
        <v>0</v>
      </c>
      <c r="H555" s="23">
        <v>0</v>
      </c>
      <c r="I555" s="23">
        <v>0</v>
      </c>
      <c r="J555" s="23">
        <v>0</v>
      </c>
      <c r="K555" s="23">
        <v>1.5210266069295999</v>
      </c>
      <c r="L555" s="23">
        <v>0</v>
      </c>
      <c r="M555" s="23">
        <v>0</v>
      </c>
      <c r="N555" s="24" t="s">
        <v>2108</v>
      </c>
      <c r="O555" s="15"/>
    </row>
    <row r="556" spans="1:15" ht="31.5" x14ac:dyDescent="0.25">
      <c r="A556" s="26" t="s">
        <v>596</v>
      </c>
      <c r="B556" s="24" t="s">
        <v>1096</v>
      </c>
      <c r="C556" s="25" t="s">
        <v>1097</v>
      </c>
      <c r="D556" s="23">
        <v>0</v>
      </c>
      <c r="E556" s="23">
        <v>13.247999999999999</v>
      </c>
      <c r="F556" s="23">
        <v>0</v>
      </c>
      <c r="G556" s="23">
        <v>0</v>
      </c>
      <c r="H556" s="23">
        <v>0</v>
      </c>
      <c r="I556" s="23">
        <v>0</v>
      </c>
      <c r="J556" s="23">
        <v>4.0873347847060003E-2</v>
      </c>
      <c r="K556" s="23">
        <v>0</v>
      </c>
      <c r="L556" s="23">
        <v>0</v>
      </c>
      <c r="M556" s="23">
        <v>0</v>
      </c>
      <c r="N556" s="24" t="s">
        <v>2108</v>
      </c>
      <c r="O556" s="15"/>
    </row>
    <row r="557" spans="1:15" ht="31.5" x14ac:dyDescent="0.25">
      <c r="A557" s="26" t="s">
        <v>596</v>
      </c>
      <c r="B557" s="24" t="s">
        <v>1098</v>
      </c>
      <c r="C557" s="25" t="s">
        <v>1099</v>
      </c>
      <c r="D557" s="23">
        <v>0</v>
      </c>
      <c r="E557" s="23">
        <v>13.8</v>
      </c>
      <c r="F557" s="23">
        <v>0</v>
      </c>
      <c r="G557" s="23">
        <v>0</v>
      </c>
      <c r="H557" s="23">
        <v>0</v>
      </c>
      <c r="I557" s="23">
        <v>0</v>
      </c>
      <c r="J557" s="23">
        <v>4.257640400736E-2</v>
      </c>
      <c r="K557" s="23">
        <v>0</v>
      </c>
      <c r="L557" s="23">
        <v>0</v>
      </c>
      <c r="M557" s="23">
        <v>0</v>
      </c>
      <c r="N557" s="24" t="s">
        <v>2108</v>
      </c>
      <c r="O557" s="15"/>
    </row>
    <row r="558" spans="1:15" ht="31.5" x14ac:dyDescent="0.25">
      <c r="A558" s="26" t="s">
        <v>596</v>
      </c>
      <c r="B558" s="24" t="s">
        <v>1100</v>
      </c>
      <c r="C558" s="25" t="s">
        <v>1101</v>
      </c>
      <c r="D558" s="23">
        <v>0</v>
      </c>
      <c r="E558" s="23">
        <v>33.119999999999997</v>
      </c>
      <c r="F558" s="23">
        <v>0</v>
      </c>
      <c r="G558" s="23">
        <v>0</v>
      </c>
      <c r="H558" s="23">
        <v>0</v>
      </c>
      <c r="I558" s="23">
        <v>0</v>
      </c>
      <c r="J558" s="23">
        <v>0.10218336961766</v>
      </c>
      <c r="K558" s="23">
        <v>0</v>
      </c>
      <c r="L558" s="23">
        <v>0</v>
      </c>
      <c r="M558" s="23">
        <v>0</v>
      </c>
      <c r="N558" s="24" t="s">
        <v>2108</v>
      </c>
      <c r="O558" s="15"/>
    </row>
    <row r="559" spans="1:15" ht="31.5" x14ac:dyDescent="0.25">
      <c r="A559" s="26" t="s">
        <v>596</v>
      </c>
      <c r="B559" s="24" t="s">
        <v>1102</v>
      </c>
      <c r="C559" s="25" t="s">
        <v>1103</v>
      </c>
      <c r="D559" s="23">
        <v>0</v>
      </c>
      <c r="E559" s="23">
        <v>0</v>
      </c>
      <c r="F559" s="23">
        <v>493</v>
      </c>
      <c r="G559" s="23">
        <v>0</v>
      </c>
      <c r="H559" s="23">
        <v>0</v>
      </c>
      <c r="I559" s="23">
        <v>0</v>
      </c>
      <c r="J559" s="23">
        <v>0</v>
      </c>
      <c r="K559" s="23">
        <v>1.5210266069295999</v>
      </c>
      <c r="L559" s="23">
        <v>0</v>
      </c>
      <c r="M559" s="23">
        <v>0</v>
      </c>
      <c r="N559" s="24" t="s">
        <v>2108</v>
      </c>
      <c r="O559" s="15"/>
    </row>
    <row r="560" spans="1:15" ht="31.5" x14ac:dyDescent="0.25">
      <c r="A560" s="26" t="s">
        <v>596</v>
      </c>
      <c r="B560" s="24" t="s">
        <v>1104</v>
      </c>
      <c r="C560" s="25" t="s">
        <v>1105</v>
      </c>
      <c r="D560" s="23">
        <v>0</v>
      </c>
      <c r="E560" s="23">
        <v>77.831999999999994</v>
      </c>
      <c r="F560" s="23">
        <v>0</v>
      </c>
      <c r="G560" s="23">
        <v>0</v>
      </c>
      <c r="H560" s="23">
        <v>0</v>
      </c>
      <c r="I560" s="23">
        <v>0</v>
      </c>
      <c r="J560" s="23">
        <v>0.24013091860151001</v>
      </c>
      <c r="K560" s="23">
        <v>0</v>
      </c>
      <c r="L560" s="23">
        <v>0</v>
      </c>
      <c r="M560" s="23">
        <v>0</v>
      </c>
      <c r="N560" s="24" t="s">
        <v>2108</v>
      </c>
      <c r="O560" s="15"/>
    </row>
    <row r="561" spans="1:15" ht="31.5" x14ac:dyDescent="0.25">
      <c r="A561" s="26" t="s">
        <v>596</v>
      </c>
      <c r="B561" s="24" t="s">
        <v>1106</v>
      </c>
      <c r="C561" s="25" t="s">
        <v>1107</v>
      </c>
      <c r="D561" s="23">
        <v>0</v>
      </c>
      <c r="E561" s="23">
        <v>107.64</v>
      </c>
      <c r="F561" s="23">
        <v>0</v>
      </c>
      <c r="G561" s="23">
        <v>0</v>
      </c>
      <c r="H561" s="23">
        <v>0</v>
      </c>
      <c r="I561" s="23">
        <v>0</v>
      </c>
      <c r="J561" s="23">
        <v>0.33209595125739999</v>
      </c>
      <c r="K561" s="23">
        <v>0</v>
      </c>
      <c r="L561" s="23">
        <v>0</v>
      </c>
      <c r="M561" s="23">
        <v>0</v>
      </c>
      <c r="N561" s="24" t="s">
        <v>2108</v>
      </c>
      <c r="O561" s="15"/>
    </row>
    <row r="562" spans="1:15" ht="31.5" x14ac:dyDescent="0.25">
      <c r="A562" s="26" t="s">
        <v>596</v>
      </c>
      <c r="B562" s="24" t="s">
        <v>1108</v>
      </c>
      <c r="C562" s="25" t="s">
        <v>1109</v>
      </c>
      <c r="D562" s="23">
        <v>0</v>
      </c>
      <c r="E562" s="23">
        <v>37.26</v>
      </c>
      <c r="F562" s="23">
        <v>0</v>
      </c>
      <c r="G562" s="23">
        <v>0</v>
      </c>
      <c r="H562" s="23">
        <v>0</v>
      </c>
      <c r="I562" s="23">
        <v>0</v>
      </c>
      <c r="J562" s="23">
        <v>0.11495629081986999</v>
      </c>
      <c r="K562" s="23">
        <v>0</v>
      </c>
      <c r="L562" s="23">
        <v>0</v>
      </c>
      <c r="M562" s="23">
        <v>0</v>
      </c>
      <c r="N562" s="24" t="s">
        <v>2108</v>
      </c>
      <c r="O562" s="15"/>
    </row>
    <row r="563" spans="1:15" ht="31.5" x14ac:dyDescent="0.25">
      <c r="A563" s="26" t="s">
        <v>596</v>
      </c>
      <c r="B563" s="24" t="s">
        <v>1110</v>
      </c>
      <c r="C563" s="25" t="s">
        <v>1111</v>
      </c>
      <c r="D563" s="23">
        <v>0</v>
      </c>
      <c r="E563" s="23">
        <v>159.81800000000001</v>
      </c>
      <c r="F563" s="23">
        <v>0</v>
      </c>
      <c r="G563" s="23">
        <v>0</v>
      </c>
      <c r="H563" s="23">
        <v>0</v>
      </c>
      <c r="I563" s="23">
        <v>0</v>
      </c>
      <c r="J563" s="23">
        <v>0.49307795185856002</v>
      </c>
      <c r="K563" s="23">
        <v>0</v>
      </c>
      <c r="L563" s="23">
        <v>0</v>
      </c>
      <c r="M563" s="23">
        <v>0</v>
      </c>
      <c r="N563" s="24" t="s">
        <v>2108</v>
      </c>
      <c r="O563" s="15"/>
    </row>
    <row r="564" spans="1:15" ht="31.5" x14ac:dyDescent="0.25">
      <c r="A564" s="26" t="s">
        <v>596</v>
      </c>
      <c r="B564" s="24" t="s">
        <v>1112</v>
      </c>
      <c r="C564" s="25" t="s">
        <v>1113</v>
      </c>
      <c r="D564" s="23">
        <v>0</v>
      </c>
      <c r="E564" s="23">
        <v>34.5</v>
      </c>
      <c r="F564" s="23">
        <v>0</v>
      </c>
      <c r="G564" s="23">
        <v>0</v>
      </c>
      <c r="H564" s="23">
        <v>0</v>
      </c>
      <c r="I564" s="23">
        <v>0</v>
      </c>
      <c r="J564" s="23">
        <v>0.10644101001840001</v>
      </c>
      <c r="K564" s="23">
        <v>0</v>
      </c>
      <c r="L564" s="23">
        <v>0</v>
      </c>
      <c r="M564" s="23">
        <v>0</v>
      </c>
      <c r="N564" s="24" t="s">
        <v>2108</v>
      </c>
      <c r="O564" s="15"/>
    </row>
    <row r="565" spans="1:15" ht="31.5" x14ac:dyDescent="0.25">
      <c r="A565" s="26" t="s">
        <v>596</v>
      </c>
      <c r="B565" s="24" t="s">
        <v>1114</v>
      </c>
      <c r="C565" s="25" t="s">
        <v>1115</v>
      </c>
      <c r="D565" s="23">
        <v>0</v>
      </c>
      <c r="E565" s="23">
        <v>96.323999999999998</v>
      </c>
      <c r="F565" s="23">
        <v>0</v>
      </c>
      <c r="G565" s="23">
        <v>0</v>
      </c>
      <c r="H565" s="23">
        <v>0</v>
      </c>
      <c r="I565" s="23">
        <v>0</v>
      </c>
      <c r="J565" s="23">
        <v>0.29718329997137</v>
      </c>
      <c r="K565" s="23">
        <v>0</v>
      </c>
      <c r="L565" s="23">
        <v>0</v>
      </c>
      <c r="M565" s="23">
        <v>0</v>
      </c>
      <c r="N565" s="24" t="s">
        <v>2108</v>
      </c>
      <c r="O565" s="15"/>
    </row>
    <row r="566" spans="1:15" ht="31.5" x14ac:dyDescent="0.25">
      <c r="A566" s="26" t="s">
        <v>596</v>
      </c>
      <c r="B566" s="24" t="s">
        <v>1116</v>
      </c>
      <c r="C566" s="25" t="s">
        <v>1117</v>
      </c>
      <c r="D566" s="23">
        <v>0</v>
      </c>
      <c r="E566" s="23">
        <v>96.6</v>
      </c>
      <c r="F566" s="23">
        <v>0</v>
      </c>
      <c r="G566" s="23">
        <v>0</v>
      </c>
      <c r="H566" s="23">
        <v>0</v>
      </c>
      <c r="I566" s="23">
        <v>0</v>
      </c>
      <c r="J566" s="23">
        <v>0.29803482805151998</v>
      </c>
      <c r="K566" s="23">
        <v>0</v>
      </c>
      <c r="L566" s="23">
        <v>0</v>
      </c>
      <c r="M566" s="23">
        <v>0</v>
      </c>
      <c r="N566" s="24" t="s">
        <v>2108</v>
      </c>
      <c r="O566" s="15"/>
    </row>
    <row r="567" spans="1:15" ht="31.5" x14ac:dyDescent="0.25">
      <c r="A567" s="26" t="s">
        <v>596</v>
      </c>
      <c r="B567" s="24" t="s">
        <v>1118</v>
      </c>
      <c r="C567" s="25" t="s">
        <v>1119</v>
      </c>
      <c r="D567" s="23">
        <v>0</v>
      </c>
      <c r="E567" s="23">
        <v>57.545999999999999</v>
      </c>
      <c r="F567" s="23">
        <v>0</v>
      </c>
      <c r="G567" s="23">
        <v>0</v>
      </c>
      <c r="H567" s="23">
        <v>0</v>
      </c>
      <c r="I567" s="23">
        <v>0</v>
      </c>
      <c r="J567" s="23">
        <v>0.17754360471069</v>
      </c>
      <c r="K567" s="23">
        <v>0</v>
      </c>
      <c r="L567" s="23">
        <v>0</v>
      </c>
      <c r="M567" s="23">
        <v>0</v>
      </c>
      <c r="N567" s="24" t="s">
        <v>2108</v>
      </c>
      <c r="O567" s="15"/>
    </row>
    <row r="568" spans="1:15" ht="31.5" x14ac:dyDescent="0.25">
      <c r="A568" s="26" t="s">
        <v>596</v>
      </c>
      <c r="B568" s="24" t="s">
        <v>1120</v>
      </c>
      <c r="C568" s="25" t="s">
        <v>1121</v>
      </c>
      <c r="D568" s="23">
        <v>0</v>
      </c>
      <c r="E568" s="23">
        <v>121.44</v>
      </c>
      <c r="F568" s="23">
        <v>0</v>
      </c>
      <c r="G568" s="23">
        <v>0</v>
      </c>
      <c r="H568" s="23">
        <v>0</v>
      </c>
      <c r="I568" s="23">
        <v>0</v>
      </c>
      <c r="J568" s="23">
        <v>0.37467235526476</v>
      </c>
      <c r="K568" s="23">
        <v>0</v>
      </c>
      <c r="L568" s="23">
        <v>0</v>
      </c>
      <c r="M568" s="23">
        <v>0</v>
      </c>
      <c r="N568" s="24" t="s">
        <v>2108</v>
      </c>
      <c r="O568" s="15"/>
    </row>
    <row r="569" spans="1:15" ht="31.5" x14ac:dyDescent="0.25">
      <c r="A569" s="26" t="s">
        <v>596</v>
      </c>
      <c r="B569" s="24" t="s">
        <v>1122</v>
      </c>
      <c r="C569" s="25" t="s">
        <v>1123</v>
      </c>
      <c r="D569" s="23">
        <v>0</v>
      </c>
      <c r="E569" s="23">
        <v>34.5</v>
      </c>
      <c r="F569" s="23">
        <v>0</v>
      </c>
      <c r="G569" s="23">
        <v>0</v>
      </c>
      <c r="H569" s="23">
        <v>0</v>
      </c>
      <c r="I569" s="23">
        <v>0</v>
      </c>
      <c r="J569" s="23">
        <v>0.10644101001840001</v>
      </c>
      <c r="K569" s="23">
        <v>0</v>
      </c>
      <c r="L569" s="23">
        <v>0</v>
      </c>
      <c r="M569" s="23">
        <v>0</v>
      </c>
      <c r="N569" s="24" t="s">
        <v>2108</v>
      </c>
      <c r="O569" s="15"/>
    </row>
    <row r="570" spans="1:15" ht="31.5" x14ac:dyDescent="0.25">
      <c r="A570" s="26" t="s">
        <v>596</v>
      </c>
      <c r="B570" s="24" t="s">
        <v>1124</v>
      </c>
      <c r="C570" s="25" t="s">
        <v>1125</v>
      </c>
      <c r="D570" s="23">
        <v>0</v>
      </c>
      <c r="E570" s="23">
        <v>82.8</v>
      </c>
      <c r="F570" s="23">
        <v>0</v>
      </c>
      <c r="G570" s="23">
        <v>0</v>
      </c>
      <c r="H570" s="23">
        <v>0</v>
      </c>
      <c r="I570" s="23">
        <v>0</v>
      </c>
      <c r="J570" s="23">
        <v>0.25545842404416003</v>
      </c>
      <c r="K570" s="23">
        <v>0</v>
      </c>
      <c r="L570" s="23">
        <v>0</v>
      </c>
      <c r="M570" s="23">
        <v>0</v>
      </c>
      <c r="N570" s="24" t="s">
        <v>2108</v>
      </c>
      <c r="O570" s="15"/>
    </row>
    <row r="571" spans="1:15" ht="31.5" x14ac:dyDescent="0.25">
      <c r="A571" s="26" t="s">
        <v>596</v>
      </c>
      <c r="B571" s="24" t="s">
        <v>1126</v>
      </c>
      <c r="C571" s="25" t="s">
        <v>1127</v>
      </c>
      <c r="D571" s="23">
        <v>0</v>
      </c>
      <c r="E571" s="23">
        <v>55.2</v>
      </c>
      <c r="F571" s="23">
        <v>0</v>
      </c>
      <c r="G571" s="23">
        <v>0</v>
      </c>
      <c r="H571" s="23">
        <v>0</v>
      </c>
      <c r="I571" s="23">
        <v>0</v>
      </c>
      <c r="J571" s="23">
        <v>0.17030561602944</v>
      </c>
      <c r="K571" s="23">
        <v>0</v>
      </c>
      <c r="L571" s="23">
        <v>0</v>
      </c>
      <c r="M571" s="23">
        <v>0</v>
      </c>
      <c r="N571" s="24" t="s">
        <v>2108</v>
      </c>
      <c r="O571" s="15"/>
    </row>
    <row r="572" spans="1:15" ht="31.5" x14ac:dyDescent="0.25">
      <c r="A572" s="26" t="s">
        <v>596</v>
      </c>
      <c r="B572" s="24" t="s">
        <v>1128</v>
      </c>
      <c r="C572" s="25" t="s">
        <v>1129</v>
      </c>
      <c r="D572" s="23">
        <v>0</v>
      </c>
      <c r="E572" s="23">
        <v>12.696</v>
      </c>
      <c r="F572" s="23">
        <v>0</v>
      </c>
      <c r="G572" s="23">
        <v>0</v>
      </c>
      <c r="H572" s="23">
        <v>0</v>
      </c>
      <c r="I572" s="23">
        <v>0</v>
      </c>
      <c r="J572" s="23">
        <v>3.9170291686769998E-2</v>
      </c>
      <c r="K572" s="23">
        <v>0</v>
      </c>
      <c r="L572" s="23">
        <v>0</v>
      </c>
      <c r="M572" s="23">
        <v>0</v>
      </c>
      <c r="N572" s="24" t="s">
        <v>2108</v>
      </c>
      <c r="O572" s="15"/>
    </row>
    <row r="573" spans="1:15" ht="31.5" x14ac:dyDescent="0.25">
      <c r="A573" s="26" t="s">
        <v>596</v>
      </c>
      <c r="B573" s="24" t="s">
        <v>1130</v>
      </c>
      <c r="C573" s="25" t="s">
        <v>1131</v>
      </c>
      <c r="D573" s="23">
        <v>0</v>
      </c>
      <c r="E573" s="23">
        <v>128.87799999999999</v>
      </c>
      <c r="F573" s="23">
        <v>0</v>
      </c>
      <c r="G573" s="23">
        <v>0</v>
      </c>
      <c r="H573" s="23">
        <v>0</v>
      </c>
      <c r="I573" s="23">
        <v>0</v>
      </c>
      <c r="J573" s="23">
        <v>0.39762041997539999</v>
      </c>
      <c r="K573" s="23">
        <v>0</v>
      </c>
      <c r="L573" s="23">
        <v>0</v>
      </c>
      <c r="M573" s="23">
        <v>0</v>
      </c>
      <c r="N573" s="24" t="s">
        <v>2108</v>
      </c>
      <c r="O573" s="15"/>
    </row>
    <row r="574" spans="1:15" ht="31.5" x14ac:dyDescent="0.25">
      <c r="A574" s="26" t="s">
        <v>596</v>
      </c>
      <c r="B574" s="24" t="s">
        <v>1132</v>
      </c>
      <c r="C574" s="25" t="s">
        <v>1133</v>
      </c>
      <c r="D574" s="23">
        <v>0</v>
      </c>
      <c r="E574" s="23">
        <v>66.239999999999995</v>
      </c>
      <c r="F574" s="23">
        <v>0</v>
      </c>
      <c r="G574" s="23">
        <v>0</v>
      </c>
      <c r="H574" s="23">
        <v>0</v>
      </c>
      <c r="I574" s="23">
        <v>0</v>
      </c>
      <c r="J574" s="23">
        <v>0.20436673923532001</v>
      </c>
      <c r="K574" s="23">
        <v>0</v>
      </c>
      <c r="L574" s="23">
        <v>0</v>
      </c>
      <c r="M574" s="23">
        <v>0</v>
      </c>
      <c r="N574" s="24" t="s">
        <v>2108</v>
      </c>
      <c r="O574" s="15"/>
    </row>
    <row r="575" spans="1:15" ht="31.5" x14ac:dyDescent="0.25">
      <c r="A575" s="26" t="s">
        <v>596</v>
      </c>
      <c r="B575" s="24" t="s">
        <v>1134</v>
      </c>
      <c r="C575" s="25" t="s">
        <v>1135</v>
      </c>
      <c r="D575" s="23">
        <v>0</v>
      </c>
      <c r="E575" s="23">
        <v>15.18</v>
      </c>
      <c r="F575" s="23">
        <v>0</v>
      </c>
      <c r="G575" s="23">
        <v>0</v>
      </c>
      <c r="H575" s="23">
        <v>0</v>
      </c>
      <c r="I575" s="23">
        <v>0</v>
      </c>
      <c r="J575" s="23">
        <v>4.6834044408089998E-2</v>
      </c>
      <c r="K575" s="23">
        <v>0</v>
      </c>
      <c r="L575" s="23">
        <v>0</v>
      </c>
      <c r="M575" s="23">
        <v>0</v>
      </c>
      <c r="N575" s="24" t="s">
        <v>2108</v>
      </c>
      <c r="O575" s="15"/>
    </row>
    <row r="576" spans="1:15" ht="31.5" x14ac:dyDescent="0.25">
      <c r="A576" s="26" t="s">
        <v>596</v>
      </c>
      <c r="B576" s="24" t="s">
        <v>1136</v>
      </c>
      <c r="C576" s="25" t="s">
        <v>1137</v>
      </c>
      <c r="D576" s="23">
        <v>0</v>
      </c>
      <c r="E576" s="23">
        <v>13.8</v>
      </c>
      <c r="F576" s="23">
        <v>0</v>
      </c>
      <c r="G576" s="23">
        <v>0</v>
      </c>
      <c r="H576" s="23">
        <v>0</v>
      </c>
      <c r="I576" s="23">
        <v>0</v>
      </c>
      <c r="J576" s="23">
        <v>4.257640400736E-2</v>
      </c>
      <c r="K576" s="23">
        <v>0</v>
      </c>
      <c r="L576" s="23">
        <v>0</v>
      </c>
      <c r="M576" s="23">
        <v>0</v>
      </c>
      <c r="N576" s="24" t="s">
        <v>2108</v>
      </c>
      <c r="O576" s="15"/>
    </row>
    <row r="577" spans="1:15" ht="31.5" x14ac:dyDescent="0.25">
      <c r="A577" s="26" t="s">
        <v>596</v>
      </c>
      <c r="B577" s="24" t="s">
        <v>1138</v>
      </c>
      <c r="C577" s="25" t="s">
        <v>1139</v>
      </c>
      <c r="D577" s="23">
        <v>0</v>
      </c>
      <c r="E577" s="23">
        <v>22.08</v>
      </c>
      <c r="F577" s="23">
        <v>0</v>
      </c>
      <c r="G577" s="23">
        <v>0</v>
      </c>
      <c r="H577" s="23">
        <v>0</v>
      </c>
      <c r="I577" s="23">
        <v>0</v>
      </c>
      <c r="J577" s="23">
        <v>6.8122246411770004E-2</v>
      </c>
      <c r="K577" s="23">
        <v>0</v>
      </c>
      <c r="L577" s="23">
        <v>0</v>
      </c>
      <c r="M577" s="23">
        <v>0</v>
      </c>
      <c r="N577" s="24" t="s">
        <v>2108</v>
      </c>
      <c r="O577" s="15"/>
    </row>
    <row r="578" spans="1:15" ht="31.5" x14ac:dyDescent="0.25">
      <c r="A578" s="26" t="s">
        <v>596</v>
      </c>
      <c r="B578" s="24" t="s">
        <v>1140</v>
      </c>
      <c r="C578" s="25" t="s">
        <v>1141</v>
      </c>
      <c r="D578" s="23">
        <v>0</v>
      </c>
      <c r="E578" s="23">
        <v>34.5</v>
      </c>
      <c r="F578" s="23">
        <v>0</v>
      </c>
      <c r="G578" s="23">
        <v>0</v>
      </c>
      <c r="H578" s="23">
        <v>0</v>
      </c>
      <c r="I578" s="23">
        <v>0</v>
      </c>
      <c r="J578" s="23">
        <v>0.10644101001840001</v>
      </c>
      <c r="K578" s="23">
        <v>0</v>
      </c>
      <c r="L578" s="23">
        <v>0</v>
      </c>
      <c r="M578" s="23">
        <v>0</v>
      </c>
      <c r="N578" s="24" t="s">
        <v>2108</v>
      </c>
      <c r="O578" s="15"/>
    </row>
    <row r="579" spans="1:15" ht="31.5" x14ac:dyDescent="0.25">
      <c r="A579" s="26" t="s">
        <v>596</v>
      </c>
      <c r="B579" s="24" t="s">
        <v>1142</v>
      </c>
      <c r="C579" s="25" t="s">
        <v>1143</v>
      </c>
      <c r="D579" s="23">
        <v>0</v>
      </c>
      <c r="E579" s="23">
        <v>57.96</v>
      </c>
      <c r="F579" s="23">
        <v>0</v>
      </c>
      <c r="G579" s="23">
        <v>0</v>
      </c>
      <c r="H579" s="23">
        <v>0</v>
      </c>
      <c r="I579" s="23">
        <v>0</v>
      </c>
      <c r="J579" s="23">
        <v>0.17882089683090999</v>
      </c>
      <c r="K579" s="23">
        <v>0</v>
      </c>
      <c r="L579" s="23">
        <v>0</v>
      </c>
      <c r="M579" s="23">
        <v>0</v>
      </c>
      <c r="N579" s="24" t="s">
        <v>2108</v>
      </c>
      <c r="O579" s="15"/>
    </row>
    <row r="580" spans="1:15" ht="31.5" x14ac:dyDescent="0.25">
      <c r="A580" s="26" t="s">
        <v>596</v>
      </c>
      <c r="B580" s="24" t="s">
        <v>1144</v>
      </c>
      <c r="C580" s="25" t="s">
        <v>1145</v>
      </c>
      <c r="D580" s="23">
        <v>0</v>
      </c>
      <c r="E580" s="23">
        <v>30.36</v>
      </c>
      <c r="F580" s="23">
        <v>0</v>
      </c>
      <c r="G580" s="23">
        <v>0</v>
      </c>
      <c r="H580" s="23">
        <v>0</v>
      </c>
      <c r="I580" s="23">
        <v>0</v>
      </c>
      <c r="J580" s="23">
        <v>9.3668088816190001E-2</v>
      </c>
      <c r="K580" s="23">
        <v>0</v>
      </c>
      <c r="L580" s="23">
        <v>0</v>
      </c>
      <c r="M580" s="23">
        <v>0</v>
      </c>
      <c r="N580" s="24" t="s">
        <v>2108</v>
      </c>
      <c r="O580" s="15"/>
    </row>
    <row r="581" spans="1:15" ht="31.5" x14ac:dyDescent="0.25">
      <c r="A581" s="26" t="s">
        <v>596</v>
      </c>
      <c r="B581" s="24" t="s">
        <v>1146</v>
      </c>
      <c r="C581" s="25" t="s">
        <v>1147</v>
      </c>
      <c r="D581" s="23">
        <v>0</v>
      </c>
      <c r="E581" s="23">
        <v>2.76</v>
      </c>
      <c r="F581" s="23">
        <v>0</v>
      </c>
      <c r="G581" s="23">
        <v>0</v>
      </c>
      <c r="H581" s="23">
        <v>0</v>
      </c>
      <c r="I581" s="23">
        <v>0</v>
      </c>
      <c r="J581" s="23">
        <v>8.5152808014699998E-3</v>
      </c>
      <c r="K581" s="23">
        <v>0</v>
      </c>
      <c r="L581" s="23">
        <v>0</v>
      </c>
      <c r="M581" s="23">
        <v>0</v>
      </c>
      <c r="N581" s="24" t="s">
        <v>2108</v>
      </c>
      <c r="O581" s="15"/>
    </row>
    <row r="582" spans="1:15" ht="31.5" x14ac:dyDescent="0.25">
      <c r="A582" s="26" t="s">
        <v>596</v>
      </c>
      <c r="B582" s="24" t="s">
        <v>1148</v>
      </c>
      <c r="C582" s="25" t="s">
        <v>1149</v>
      </c>
      <c r="D582" s="23">
        <v>0</v>
      </c>
      <c r="E582" s="23">
        <v>107.64</v>
      </c>
      <c r="F582" s="23">
        <v>0</v>
      </c>
      <c r="G582" s="23">
        <v>0</v>
      </c>
      <c r="H582" s="23">
        <v>0</v>
      </c>
      <c r="I582" s="23">
        <v>0</v>
      </c>
      <c r="J582" s="23">
        <v>0.33209595125739999</v>
      </c>
      <c r="K582" s="23">
        <v>0</v>
      </c>
      <c r="L582" s="23">
        <v>0</v>
      </c>
      <c r="M582" s="23">
        <v>0</v>
      </c>
      <c r="N582" s="24" t="s">
        <v>2108</v>
      </c>
      <c r="O582" s="15"/>
    </row>
    <row r="583" spans="1:15" ht="31.5" x14ac:dyDescent="0.25">
      <c r="A583" s="26" t="s">
        <v>596</v>
      </c>
      <c r="B583" s="24" t="s">
        <v>1150</v>
      </c>
      <c r="C583" s="25" t="s">
        <v>1151</v>
      </c>
      <c r="D583" s="23">
        <v>0</v>
      </c>
      <c r="E583" s="23">
        <v>26.22</v>
      </c>
      <c r="F583" s="23">
        <v>0</v>
      </c>
      <c r="G583" s="23">
        <v>0</v>
      </c>
      <c r="H583" s="23">
        <v>0</v>
      </c>
      <c r="I583" s="23">
        <v>0</v>
      </c>
      <c r="J583" s="23">
        <v>8.0895167613979996E-2</v>
      </c>
      <c r="K583" s="23">
        <v>0</v>
      </c>
      <c r="L583" s="23">
        <v>0</v>
      </c>
      <c r="M583" s="23">
        <v>0</v>
      </c>
      <c r="N583" s="24" t="s">
        <v>2108</v>
      </c>
      <c r="O583" s="15"/>
    </row>
    <row r="584" spans="1:15" ht="31.5" x14ac:dyDescent="0.25">
      <c r="A584" s="26" t="s">
        <v>596</v>
      </c>
      <c r="B584" s="24" t="s">
        <v>1152</v>
      </c>
      <c r="C584" s="25" t="s">
        <v>1153</v>
      </c>
      <c r="D584" s="23">
        <v>0</v>
      </c>
      <c r="E584" s="23">
        <v>286.37799999999999</v>
      </c>
      <c r="F584" s="23">
        <v>0</v>
      </c>
      <c r="G584" s="23">
        <v>0</v>
      </c>
      <c r="H584" s="23">
        <v>0</v>
      </c>
      <c r="I584" s="23">
        <v>0</v>
      </c>
      <c r="J584" s="23">
        <v>0.88354677005939997</v>
      </c>
      <c r="K584" s="23">
        <v>0</v>
      </c>
      <c r="L584" s="23">
        <v>0</v>
      </c>
      <c r="M584" s="23">
        <v>0</v>
      </c>
      <c r="N584" s="24" t="s">
        <v>2108</v>
      </c>
      <c r="O584" s="15"/>
    </row>
    <row r="585" spans="1:15" ht="31.5" x14ac:dyDescent="0.25">
      <c r="A585" s="26" t="s">
        <v>596</v>
      </c>
      <c r="B585" s="24" t="s">
        <v>1154</v>
      </c>
      <c r="C585" s="25" t="s">
        <v>1155</v>
      </c>
      <c r="D585" s="23">
        <v>0</v>
      </c>
      <c r="E585" s="23">
        <v>13.8</v>
      </c>
      <c r="F585" s="23">
        <v>0</v>
      </c>
      <c r="G585" s="23">
        <v>0</v>
      </c>
      <c r="H585" s="23">
        <v>0</v>
      </c>
      <c r="I585" s="23">
        <v>0</v>
      </c>
      <c r="J585" s="23">
        <v>4.257640400736E-2</v>
      </c>
      <c r="K585" s="23">
        <v>0</v>
      </c>
      <c r="L585" s="23">
        <v>0</v>
      </c>
      <c r="M585" s="23">
        <v>0</v>
      </c>
      <c r="N585" s="24" t="s">
        <v>2108</v>
      </c>
      <c r="O585" s="15"/>
    </row>
    <row r="586" spans="1:15" ht="31.5" x14ac:dyDescent="0.25">
      <c r="A586" s="26" t="s">
        <v>596</v>
      </c>
      <c r="B586" s="24" t="s">
        <v>1156</v>
      </c>
      <c r="C586" s="25" t="s">
        <v>1157</v>
      </c>
      <c r="D586" s="23">
        <v>0</v>
      </c>
      <c r="E586" s="23">
        <v>55.2</v>
      </c>
      <c r="F586" s="23">
        <v>0</v>
      </c>
      <c r="G586" s="23">
        <v>0</v>
      </c>
      <c r="H586" s="23">
        <v>0</v>
      </c>
      <c r="I586" s="23">
        <v>0</v>
      </c>
      <c r="J586" s="23">
        <v>0.17030561602944</v>
      </c>
      <c r="K586" s="23">
        <v>0</v>
      </c>
      <c r="L586" s="23">
        <v>0</v>
      </c>
      <c r="M586" s="23">
        <v>0</v>
      </c>
      <c r="N586" s="24" t="s">
        <v>2108</v>
      </c>
      <c r="O586" s="15"/>
    </row>
    <row r="587" spans="1:15" ht="31.5" x14ac:dyDescent="0.25">
      <c r="A587" s="26" t="s">
        <v>596</v>
      </c>
      <c r="B587" s="24" t="s">
        <v>1158</v>
      </c>
      <c r="C587" s="25" t="s">
        <v>1159</v>
      </c>
      <c r="D587" s="23">
        <v>0</v>
      </c>
      <c r="E587" s="23">
        <v>10.625999999999999</v>
      </c>
      <c r="F587" s="23">
        <v>0</v>
      </c>
      <c r="G587" s="23">
        <v>0</v>
      </c>
      <c r="H587" s="23">
        <v>0</v>
      </c>
      <c r="I587" s="23">
        <v>0</v>
      </c>
      <c r="J587" s="23">
        <v>3.2783831085659999E-2</v>
      </c>
      <c r="K587" s="23">
        <v>0</v>
      </c>
      <c r="L587" s="23">
        <v>0</v>
      </c>
      <c r="M587" s="23">
        <v>0</v>
      </c>
      <c r="N587" s="24" t="s">
        <v>2108</v>
      </c>
      <c r="O587" s="15"/>
    </row>
    <row r="588" spans="1:15" ht="31.5" x14ac:dyDescent="0.25">
      <c r="A588" s="26" t="s">
        <v>596</v>
      </c>
      <c r="B588" s="24" t="s">
        <v>1160</v>
      </c>
      <c r="C588" s="25" t="s">
        <v>1161</v>
      </c>
      <c r="D588" s="23">
        <v>0</v>
      </c>
      <c r="E588" s="23">
        <v>69</v>
      </c>
      <c r="F588" s="23">
        <v>0</v>
      </c>
      <c r="G588" s="23">
        <v>0</v>
      </c>
      <c r="H588" s="23">
        <v>0</v>
      </c>
      <c r="I588" s="23">
        <v>0</v>
      </c>
      <c r="J588" s="23">
        <v>0.21288202003680001</v>
      </c>
      <c r="K588" s="23">
        <v>0</v>
      </c>
      <c r="L588" s="23">
        <v>0</v>
      </c>
      <c r="M588" s="23">
        <v>0</v>
      </c>
      <c r="N588" s="24" t="s">
        <v>2108</v>
      </c>
      <c r="O588" s="15"/>
    </row>
    <row r="589" spans="1:15" ht="31.5" x14ac:dyDescent="0.25">
      <c r="A589" s="26" t="s">
        <v>596</v>
      </c>
      <c r="B589" s="24" t="s">
        <v>1162</v>
      </c>
      <c r="C589" s="25" t="s">
        <v>1163</v>
      </c>
      <c r="D589" s="23">
        <v>0</v>
      </c>
      <c r="E589" s="23">
        <v>41.4</v>
      </c>
      <c r="F589" s="23">
        <v>0</v>
      </c>
      <c r="G589" s="23">
        <v>0</v>
      </c>
      <c r="H589" s="23">
        <v>0</v>
      </c>
      <c r="I589" s="23">
        <v>0</v>
      </c>
      <c r="J589" s="23">
        <v>0.12772921202208001</v>
      </c>
      <c r="K589" s="23">
        <v>0</v>
      </c>
      <c r="L589" s="23">
        <v>0</v>
      </c>
      <c r="M589" s="23">
        <v>0</v>
      </c>
      <c r="N589" s="24" t="s">
        <v>2108</v>
      </c>
      <c r="O589" s="15"/>
    </row>
    <row r="590" spans="1:15" ht="31.5" x14ac:dyDescent="0.25">
      <c r="A590" s="26" t="s">
        <v>596</v>
      </c>
      <c r="B590" s="24" t="s">
        <v>1164</v>
      </c>
      <c r="C590" s="25" t="s">
        <v>1165</v>
      </c>
      <c r="D590" s="23">
        <v>0</v>
      </c>
      <c r="E590" s="23">
        <v>82.8</v>
      </c>
      <c r="F590" s="23">
        <v>0</v>
      </c>
      <c r="G590" s="23">
        <v>0</v>
      </c>
      <c r="H590" s="23">
        <v>0</v>
      </c>
      <c r="I590" s="23">
        <v>0</v>
      </c>
      <c r="J590" s="23">
        <v>0.25545842404416003</v>
      </c>
      <c r="K590" s="23">
        <v>0</v>
      </c>
      <c r="L590" s="23">
        <v>0</v>
      </c>
      <c r="M590" s="23">
        <v>0</v>
      </c>
      <c r="N590" s="24" t="s">
        <v>2108</v>
      </c>
      <c r="O590" s="15"/>
    </row>
    <row r="591" spans="1:15" ht="31.5" x14ac:dyDescent="0.25">
      <c r="A591" s="26" t="s">
        <v>596</v>
      </c>
      <c r="B591" s="24" t="s">
        <v>1166</v>
      </c>
      <c r="C591" s="25" t="s">
        <v>1167</v>
      </c>
      <c r="D591" s="23">
        <v>0</v>
      </c>
      <c r="E591" s="23">
        <v>26.22</v>
      </c>
      <c r="F591" s="23">
        <v>0</v>
      </c>
      <c r="G591" s="23">
        <v>0</v>
      </c>
      <c r="H591" s="23">
        <v>0</v>
      </c>
      <c r="I591" s="23">
        <v>0</v>
      </c>
      <c r="J591" s="23">
        <v>8.0895167613979996E-2</v>
      </c>
      <c r="K591" s="23">
        <v>0</v>
      </c>
      <c r="L591" s="23">
        <v>0</v>
      </c>
      <c r="M591" s="23">
        <v>0</v>
      </c>
      <c r="N591" s="24" t="s">
        <v>2108</v>
      </c>
      <c r="O591" s="15"/>
    </row>
    <row r="592" spans="1:15" ht="31.5" x14ac:dyDescent="0.25">
      <c r="A592" s="26" t="s">
        <v>596</v>
      </c>
      <c r="B592" s="24" t="s">
        <v>1168</v>
      </c>
      <c r="C592" s="25" t="s">
        <v>1169</v>
      </c>
      <c r="D592" s="23">
        <v>0</v>
      </c>
      <c r="E592" s="23">
        <v>41.4</v>
      </c>
      <c r="F592" s="23">
        <v>0</v>
      </c>
      <c r="G592" s="23">
        <v>0</v>
      </c>
      <c r="H592" s="23">
        <v>0</v>
      </c>
      <c r="I592" s="23">
        <v>0</v>
      </c>
      <c r="J592" s="23">
        <v>0.12772921202208001</v>
      </c>
      <c r="K592" s="23">
        <v>0</v>
      </c>
      <c r="L592" s="23">
        <v>0</v>
      </c>
      <c r="M592" s="23">
        <v>0</v>
      </c>
      <c r="N592" s="24" t="s">
        <v>2108</v>
      </c>
      <c r="O592" s="15"/>
    </row>
    <row r="593" spans="1:15" ht="31.5" x14ac:dyDescent="0.25">
      <c r="A593" s="26" t="s">
        <v>596</v>
      </c>
      <c r="B593" s="24" t="s">
        <v>1170</v>
      </c>
      <c r="C593" s="25" t="s">
        <v>1171</v>
      </c>
      <c r="D593" s="23">
        <v>0</v>
      </c>
      <c r="E593" s="23">
        <v>55.2</v>
      </c>
      <c r="F593" s="23">
        <v>0</v>
      </c>
      <c r="G593" s="23">
        <v>0</v>
      </c>
      <c r="H593" s="23">
        <v>0</v>
      </c>
      <c r="I593" s="23">
        <v>0</v>
      </c>
      <c r="J593" s="23">
        <v>0.17030561602944</v>
      </c>
      <c r="K593" s="23">
        <v>0</v>
      </c>
      <c r="L593" s="23">
        <v>0</v>
      </c>
      <c r="M593" s="23">
        <v>0</v>
      </c>
      <c r="N593" s="24" t="s">
        <v>2108</v>
      </c>
      <c r="O593" s="15"/>
    </row>
    <row r="594" spans="1:15" ht="31.5" x14ac:dyDescent="0.25">
      <c r="A594" s="26" t="s">
        <v>596</v>
      </c>
      <c r="B594" s="24" t="s">
        <v>1172</v>
      </c>
      <c r="C594" s="25" t="s">
        <v>1173</v>
      </c>
      <c r="D594" s="23">
        <v>0</v>
      </c>
      <c r="E594" s="23">
        <v>62.1</v>
      </c>
      <c r="F594" s="23">
        <v>0</v>
      </c>
      <c r="G594" s="23">
        <v>0</v>
      </c>
      <c r="H594" s="23">
        <v>0</v>
      </c>
      <c r="I594" s="23">
        <v>0</v>
      </c>
      <c r="J594" s="23">
        <v>0.19159381803312001</v>
      </c>
      <c r="K594" s="23">
        <v>0</v>
      </c>
      <c r="L594" s="23">
        <v>0</v>
      </c>
      <c r="M594" s="23">
        <v>0</v>
      </c>
      <c r="N594" s="24" t="s">
        <v>2108</v>
      </c>
      <c r="O594" s="15"/>
    </row>
    <row r="595" spans="1:15" ht="31.5" x14ac:dyDescent="0.25">
      <c r="A595" s="26" t="s">
        <v>596</v>
      </c>
      <c r="B595" s="24" t="s">
        <v>1174</v>
      </c>
      <c r="C595" s="25" t="s">
        <v>1175</v>
      </c>
      <c r="D595" s="23">
        <v>0</v>
      </c>
      <c r="E595" s="23">
        <v>246.64699999999999</v>
      </c>
      <c r="F595" s="23">
        <v>0</v>
      </c>
      <c r="G595" s="23">
        <v>0</v>
      </c>
      <c r="H595" s="23">
        <v>0</v>
      </c>
      <c r="I595" s="23">
        <v>0</v>
      </c>
      <c r="J595" s="23">
        <v>0.76096683472487003</v>
      </c>
      <c r="K595" s="23">
        <v>0</v>
      </c>
      <c r="L595" s="23">
        <v>0</v>
      </c>
      <c r="M595" s="23">
        <v>0</v>
      </c>
      <c r="N595" s="24" t="s">
        <v>2108</v>
      </c>
      <c r="O595" s="15"/>
    </row>
    <row r="596" spans="1:15" ht="31.5" x14ac:dyDescent="0.25">
      <c r="A596" s="26" t="s">
        <v>596</v>
      </c>
      <c r="B596" s="24" t="s">
        <v>1176</v>
      </c>
      <c r="C596" s="25" t="s">
        <v>1177</v>
      </c>
      <c r="D596" s="23">
        <v>0</v>
      </c>
      <c r="E596" s="23">
        <v>65.55</v>
      </c>
      <c r="F596" s="23">
        <v>0</v>
      </c>
      <c r="G596" s="23">
        <v>0</v>
      </c>
      <c r="H596" s="23">
        <v>0</v>
      </c>
      <c r="I596" s="23">
        <v>0</v>
      </c>
      <c r="J596" s="23">
        <v>0.20223791903496</v>
      </c>
      <c r="K596" s="23">
        <v>0</v>
      </c>
      <c r="L596" s="23">
        <v>0</v>
      </c>
      <c r="M596" s="23">
        <v>0</v>
      </c>
      <c r="N596" s="24" t="s">
        <v>2108</v>
      </c>
      <c r="O596" s="15"/>
    </row>
    <row r="597" spans="1:15" ht="31.5" x14ac:dyDescent="0.25">
      <c r="A597" s="26" t="s">
        <v>596</v>
      </c>
      <c r="B597" s="24" t="s">
        <v>1178</v>
      </c>
      <c r="C597" s="25" t="s">
        <v>1179</v>
      </c>
      <c r="D597" s="23">
        <v>0</v>
      </c>
      <c r="E597" s="23">
        <v>35.880000000000003</v>
      </c>
      <c r="F597" s="23">
        <v>0</v>
      </c>
      <c r="G597" s="23">
        <v>0</v>
      </c>
      <c r="H597" s="23">
        <v>0</v>
      </c>
      <c r="I597" s="23">
        <v>0</v>
      </c>
      <c r="J597" s="23">
        <v>0.11069865041913</v>
      </c>
      <c r="K597" s="23">
        <v>0</v>
      </c>
      <c r="L597" s="23">
        <v>0</v>
      </c>
      <c r="M597" s="23">
        <v>0</v>
      </c>
      <c r="N597" s="24" t="s">
        <v>2108</v>
      </c>
      <c r="O597" s="15"/>
    </row>
    <row r="598" spans="1:15" ht="31.5" x14ac:dyDescent="0.25">
      <c r="A598" s="26" t="s">
        <v>596</v>
      </c>
      <c r="B598" s="24" t="s">
        <v>1180</v>
      </c>
      <c r="C598" s="25" t="s">
        <v>1181</v>
      </c>
      <c r="D598" s="23">
        <v>0</v>
      </c>
      <c r="E598" s="23">
        <v>85.56</v>
      </c>
      <c r="F598" s="23">
        <v>0</v>
      </c>
      <c r="G598" s="23">
        <v>0</v>
      </c>
      <c r="H598" s="23">
        <v>0</v>
      </c>
      <c r="I598" s="23">
        <v>0</v>
      </c>
      <c r="J598" s="23">
        <v>0.26397370484562999</v>
      </c>
      <c r="K598" s="23">
        <v>0</v>
      </c>
      <c r="L598" s="23">
        <v>0</v>
      </c>
      <c r="M598" s="23">
        <v>0</v>
      </c>
      <c r="N598" s="24" t="s">
        <v>2108</v>
      </c>
      <c r="O598" s="15"/>
    </row>
    <row r="599" spans="1:15" ht="31.5" x14ac:dyDescent="0.25">
      <c r="A599" s="26" t="s">
        <v>596</v>
      </c>
      <c r="B599" s="24" t="s">
        <v>1182</v>
      </c>
      <c r="C599" s="25" t="s">
        <v>1183</v>
      </c>
      <c r="D599" s="23">
        <v>0</v>
      </c>
      <c r="E599" s="23">
        <v>75.900000000000006</v>
      </c>
      <c r="F599" s="23">
        <v>0</v>
      </c>
      <c r="G599" s="23">
        <v>0</v>
      </c>
      <c r="H599" s="23">
        <v>0</v>
      </c>
      <c r="I599" s="23">
        <v>0</v>
      </c>
      <c r="J599" s="23">
        <v>0.23417022204047999</v>
      </c>
      <c r="K599" s="23">
        <v>0</v>
      </c>
      <c r="L599" s="23">
        <v>0</v>
      </c>
      <c r="M599" s="23">
        <v>0</v>
      </c>
      <c r="N599" s="24" t="s">
        <v>2108</v>
      </c>
      <c r="O599" s="15"/>
    </row>
    <row r="600" spans="1:15" ht="31.5" x14ac:dyDescent="0.25">
      <c r="A600" s="26" t="s">
        <v>596</v>
      </c>
      <c r="B600" s="24" t="s">
        <v>1184</v>
      </c>
      <c r="C600" s="25" t="s">
        <v>1185</v>
      </c>
      <c r="D600" s="23">
        <v>0</v>
      </c>
      <c r="E600" s="23">
        <v>16.559999999999999</v>
      </c>
      <c r="F600" s="23">
        <v>0</v>
      </c>
      <c r="G600" s="23">
        <v>0</v>
      </c>
      <c r="H600" s="23">
        <v>0</v>
      </c>
      <c r="I600" s="23">
        <v>0</v>
      </c>
      <c r="J600" s="23">
        <v>5.1091684808830001E-2</v>
      </c>
      <c r="K600" s="23">
        <v>0</v>
      </c>
      <c r="L600" s="23">
        <v>0</v>
      </c>
      <c r="M600" s="23">
        <v>0</v>
      </c>
      <c r="N600" s="24" t="s">
        <v>2108</v>
      </c>
      <c r="O600" s="15"/>
    </row>
    <row r="601" spans="1:15" ht="31.5" x14ac:dyDescent="0.25">
      <c r="A601" s="26" t="s">
        <v>596</v>
      </c>
      <c r="B601" s="24" t="s">
        <v>1186</v>
      </c>
      <c r="C601" s="25" t="s">
        <v>1187</v>
      </c>
      <c r="D601" s="23">
        <v>0</v>
      </c>
      <c r="E601" s="23">
        <v>69</v>
      </c>
      <c r="F601" s="23">
        <v>0</v>
      </c>
      <c r="G601" s="23">
        <v>0</v>
      </c>
      <c r="H601" s="23">
        <v>0</v>
      </c>
      <c r="I601" s="23">
        <v>0</v>
      </c>
      <c r="J601" s="23">
        <v>0.21288202003680001</v>
      </c>
      <c r="K601" s="23">
        <v>0</v>
      </c>
      <c r="L601" s="23">
        <v>0</v>
      </c>
      <c r="M601" s="23">
        <v>0</v>
      </c>
      <c r="N601" s="24" t="s">
        <v>2108</v>
      </c>
      <c r="O601" s="15"/>
    </row>
    <row r="602" spans="1:15" ht="31.5" x14ac:dyDescent="0.25">
      <c r="A602" s="26" t="s">
        <v>596</v>
      </c>
      <c r="B602" s="24" t="s">
        <v>1188</v>
      </c>
      <c r="C602" s="25" t="s">
        <v>1189</v>
      </c>
      <c r="D602" s="23">
        <v>0</v>
      </c>
      <c r="E602" s="23">
        <v>13.8</v>
      </c>
      <c r="F602" s="23">
        <v>0</v>
      </c>
      <c r="G602" s="23">
        <v>0</v>
      </c>
      <c r="H602" s="23">
        <v>0</v>
      </c>
      <c r="I602" s="23">
        <v>0</v>
      </c>
      <c r="J602" s="23">
        <v>4.257640400736E-2</v>
      </c>
      <c r="K602" s="23">
        <v>0</v>
      </c>
      <c r="L602" s="23">
        <v>0</v>
      </c>
      <c r="M602" s="23">
        <v>0</v>
      </c>
      <c r="N602" s="24" t="s">
        <v>2108</v>
      </c>
      <c r="O602" s="15"/>
    </row>
    <row r="603" spans="1:15" ht="31.5" x14ac:dyDescent="0.25">
      <c r="A603" s="26" t="s">
        <v>596</v>
      </c>
      <c r="B603" s="24" t="s">
        <v>1190</v>
      </c>
      <c r="C603" s="25" t="s">
        <v>1191</v>
      </c>
      <c r="D603" s="23">
        <v>0</v>
      </c>
      <c r="E603" s="23">
        <v>19.32</v>
      </c>
      <c r="F603" s="23">
        <v>0</v>
      </c>
      <c r="G603" s="23">
        <v>0</v>
      </c>
      <c r="H603" s="23">
        <v>0</v>
      </c>
      <c r="I603" s="23">
        <v>0</v>
      </c>
      <c r="J603" s="23">
        <v>5.9606965610300003E-2</v>
      </c>
      <c r="K603" s="23">
        <v>0</v>
      </c>
      <c r="L603" s="23">
        <v>0</v>
      </c>
      <c r="M603" s="23">
        <v>0</v>
      </c>
      <c r="N603" s="24" t="s">
        <v>2108</v>
      </c>
      <c r="O603" s="15"/>
    </row>
    <row r="604" spans="1:15" ht="31.5" x14ac:dyDescent="0.25">
      <c r="A604" s="26" t="s">
        <v>596</v>
      </c>
      <c r="B604" s="24" t="s">
        <v>1192</v>
      </c>
      <c r="C604" s="25" t="s">
        <v>1193</v>
      </c>
      <c r="D604" s="23">
        <v>0</v>
      </c>
      <c r="E604" s="23">
        <v>96.6</v>
      </c>
      <c r="F604" s="23">
        <v>0</v>
      </c>
      <c r="G604" s="23">
        <v>0</v>
      </c>
      <c r="H604" s="23">
        <v>0</v>
      </c>
      <c r="I604" s="23">
        <v>0</v>
      </c>
      <c r="J604" s="23">
        <v>0.29803482805151998</v>
      </c>
      <c r="K604" s="23">
        <v>0</v>
      </c>
      <c r="L604" s="23">
        <v>0</v>
      </c>
      <c r="M604" s="23">
        <v>0</v>
      </c>
      <c r="N604" s="24" t="s">
        <v>2108</v>
      </c>
      <c r="O604" s="15"/>
    </row>
    <row r="605" spans="1:15" ht="31.5" x14ac:dyDescent="0.25">
      <c r="A605" s="26" t="s">
        <v>596</v>
      </c>
      <c r="B605" s="24" t="s">
        <v>1194</v>
      </c>
      <c r="C605" s="25" t="s">
        <v>1195</v>
      </c>
      <c r="D605" s="23">
        <v>0</v>
      </c>
      <c r="E605" s="23">
        <v>121.44</v>
      </c>
      <c r="F605" s="23">
        <v>0</v>
      </c>
      <c r="G605" s="23">
        <v>0</v>
      </c>
      <c r="H605" s="23">
        <v>0</v>
      </c>
      <c r="I605" s="23">
        <v>0</v>
      </c>
      <c r="J605" s="23">
        <v>0.37467235526476</v>
      </c>
      <c r="K605" s="23">
        <v>0</v>
      </c>
      <c r="L605" s="23">
        <v>0</v>
      </c>
      <c r="M605" s="23">
        <v>0</v>
      </c>
      <c r="N605" s="24" t="s">
        <v>2108</v>
      </c>
      <c r="O605" s="15"/>
    </row>
    <row r="606" spans="1:15" ht="31.5" x14ac:dyDescent="0.25">
      <c r="A606" s="26" t="s">
        <v>596</v>
      </c>
      <c r="B606" s="24" t="s">
        <v>1196</v>
      </c>
      <c r="C606" s="25" t="s">
        <v>1197</v>
      </c>
      <c r="D606" s="23">
        <v>0</v>
      </c>
      <c r="E606" s="23">
        <v>20.7</v>
      </c>
      <c r="F606" s="23">
        <v>0</v>
      </c>
      <c r="G606" s="23">
        <v>0</v>
      </c>
      <c r="H606" s="23">
        <v>0</v>
      </c>
      <c r="I606" s="23">
        <v>0</v>
      </c>
      <c r="J606" s="23">
        <v>6.3864606011040007E-2</v>
      </c>
      <c r="K606" s="23">
        <v>0</v>
      </c>
      <c r="L606" s="23">
        <v>0</v>
      </c>
      <c r="M606" s="23">
        <v>0</v>
      </c>
      <c r="N606" s="24" t="s">
        <v>2108</v>
      </c>
      <c r="O606" s="15"/>
    </row>
    <row r="607" spans="1:15" ht="31.5" x14ac:dyDescent="0.25">
      <c r="A607" s="26" t="s">
        <v>596</v>
      </c>
      <c r="B607" s="24" t="s">
        <v>1198</v>
      </c>
      <c r="C607" s="25" t="s">
        <v>1199</v>
      </c>
      <c r="D607" s="23">
        <v>0</v>
      </c>
      <c r="E607" s="23">
        <v>96.6</v>
      </c>
      <c r="F607" s="23">
        <v>0</v>
      </c>
      <c r="G607" s="23">
        <v>0</v>
      </c>
      <c r="H607" s="23">
        <v>0</v>
      </c>
      <c r="I607" s="23">
        <v>0</v>
      </c>
      <c r="J607" s="23">
        <v>0.29803482805151998</v>
      </c>
      <c r="K607" s="23">
        <v>0</v>
      </c>
      <c r="L607" s="23">
        <v>0</v>
      </c>
      <c r="M607" s="23">
        <v>0</v>
      </c>
      <c r="N607" s="24" t="s">
        <v>2108</v>
      </c>
      <c r="O607" s="15"/>
    </row>
    <row r="608" spans="1:15" ht="31.5" x14ac:dyDescent="0.25">
      <c r="A608" s="26" t="s">
        <v>596</v>
      </c>
      <c r="B608" s="24" t="s">
        <v>1200</v>
      </c>
      <c r="C608" s="25" t="s">
        <v>1201</v>
      </c>
      <c r="D608" s="23">
        <v>0</v>
      </c>
      <c r="E608" s="23">
        <v>45.54</v>
      </c>
      <c r="F608" s="23">
        <v>0</v>
      </c>
      <c r="G608" s="23">
        <v>0</v>
      </c>
      <c r="H608" s="23">
        <v>0</v>
      </c>
      <c r="I608" s="23">
        <v>0</v>
      </c>
      <c r="J608" s="23">
        <v>0.14050213322428001</v>
      </c>
      <c r="K608" s="23">
        <v>0</v>
      </c>
      <c r="L608" s="23">
        <v>0</v>
      </c>
      <c r="M608" s="23">
        <v>0</v>
      </c>
      <c r="N608" s="24" t="s">
        <v>2108</v>
      </c>
      <c r="O608" s="15"/>
    </row>
    <row r="609" spans="1:15" ht="47.25" x14ac:dyDescent="0.25">
      <c r="A609" s="26" t="s">
        <v>596</v>
      </c>
      <c r="B609" s="24" t="s">
        <v>1202</v>
      </c>
      <c r="C609" s="25" t="s">
        <v>1203</v>
      </c>
      <c r="D609" s="23">
        <v>0</v>
      </c>
      <c r="E609" s="23">
        <v>34.5</v>
      </c>
      <c r="F609" s="23">
        <v>0</v>
      </c>
      <c r="G609" s="23">
        <v>0</v>
      </c>
      <c r="H609" s="23">
        <v>0</v>
      </c>
      <c r="I609" s="23">
        <v>0</v>
      </c>
      <c r="J609" s="23">
        <v>0.10644101001840001</v>
      </c>
      <c r="K609" s="23">
        <v>0</v>
      </c>
      <c r="L609" s="23">
        <v>0</v>
      </c>
      <c r="M609" s="23">
        <v>0</v>
      </c>
      <c r="N609" s="24" t="s">
        <v>2108</v>
      </c>
      <c r="O609" s="15"/>
    </row>
    <row r="610" spans="1:15" ht="31.5" x14ac:dyDescent="0.25">
      <c r="A610" s="26" t="s">
        <v>596</v>
      </c>
      <c r="B610" s="24" t="s">
        <v>1204</v>
      </c>
      <c r="C610" s="25" t="s">
        <v>1205</v>
      </c>
      <c r="D610" s="23">
        <v>0</v>
      </c>
      <c r="E610" s="23">
        <v>0.82799999999999996</v>
      </c>
      <c r="F610" s="23">
        <v>0</v>
      </c>
      <c r="G610" s="23">
        <v>0</v>
      </c>
      <c r="H610" s="23">
        <v>0</v>
      </c>
      <c r="I610" s="23">
        <v>0</v>
      </c>
      <c r="J610" s="23">
        <v>2.5545842404399999E-3</v>
      </c>
      <c r="K610" s="23">
        <v>0</v>
      </c>
      <c r="L610" s="23">
        <v>0</v>
      </c>
      <c r="M610" s="23">
        <v>0</v>
      </c>
      <c r="N610" s="24" t="s">
        <v>2108</v>
      </c>
      <c r="O610" s="15"/>
    </row>
    <row r="611" spans="1:15" ht="31.5" x14ac:dyDescent="0.25">
      <c r="A611" s="26" t="s">
        <v>596</v>
      </c>
      <c r="B611" s="24" t="s">
        <v>1206</v>
      </c>
      <c r="C611" s="25" t="s">
        <v>1207</v>
      </c>
      <c r="D611" s="23">
        <v>0</v>
      </c>
      <c r="E611" s="23">
        <v>42.78</v>
      </c>
      <c r="F611" s="23">
        <v>0</v>
      </c>
      <c r="G611" s="23">
        <v>0</v>
      </c>
      <c r="H611" s="23">
        <v>0</v>
      </c>
      <c r="I611" s="23">
        <v>0</v>
      </c>
      <c r="J611" s="23">
        <v>0.13198685242281</v>
      </c>
      <c r="K611" s="23">
        <v>0</v>
      </c>
      <c r="L611" s="23">
        <v>0</v>
      </c>
      <c r="M611" s="23">
        <v>0</v>
      </c>
      <c r="N611" s="24" t="s">
        <v>2108</v>
      </c>
      <c r="O611" s="15"/>
    </row>
    <row r="612" spans="1:15" ht="31.5" x14ac:dyDescent="0.25">
      <c r="A612" s="26" t="s">
        <v>596</v>
      </c>
      <c r="B612" s="24" t="s">
        <v>1208</v>
      </c>
      <c r="C612" s="25" t="s">
        <v>1209</v>
      </c>
      <c r="D612" s="23">
        <v>0</v>
      </c>
      <c r="E612" s="23">
        <v>11.04</v>
      </c>
      <c r="F612" s="23">
        <v>0</v>
      </c>
      <c r="G612" s="23">
        <v>0</v>
      </c>
      <c r="H612" s="23">
        <v>0</v>
      </c>
      <c r="I612" s="23">
        <v>0</v>
      </c>
      <c r="J612" s="23">
        <v>3.4061123205879999E-2</v>
      </c>
      <c r="K612" s="23">
        <v>0</v>
      </c>
      <c r="L612" s="23">
        <v>0</v>
      </c>
      <c r="M612" s="23">
        <v>0</v>
      </c>
      <c r="N612" s="24" t="s">
        <v>2108</v>
      </c>
      <c r="O612" s="15"/>
    </row>
    <row r="613" spans="1:15" ht="31.5" x14ac:dyDescent="0.25">
      <c r="A613" s="26" t="s">
        <v>596</v>
      </c>
      <c r="B613" s="24" t="s">
        <v>1210</v>
      </c>
      <c r="C613" s="25" t="s">
        <v>1211</v>
      </c>
      <c r="D613" s="23">
        <v>0</v>
      </c>
      <c r="E613" s="23">
        <v>72.036000000000001</v>
      </c>
      <c r="F613" s="23">
        <v>0</v>
      </c>
      <c r="G613" s="23">
        <v>0</v>
      </c>
      <c r="H613" s="23">
        <v>0</v>
      </c>
      <c r="I613" s="23">
        <v>0</v>
      </c>
      <c r="J613" s="23">
        <v>0.22224882891841</v>
      </c>
      <c r="K613" s="23">
        <v>0</v>
      </c>
      <c r="L613" s="23">
        <v>0</v>
      </c>
      <c r="M613" s="23">
        <v>0</v>
      </c>
      <c r="N613" s="24" t="s">
        <v>2108</v>
      </c>
      <c r="O613" s="15"/>
    </row>
    <row r="614" spans="1:15" ht="31.5" x14ac:dyDescent="0.25">
      <c r="A614" s="26" t="s">
        <v>596</v>
      </c>
      <c r="B614" s="24" t="s">
        <v>1212</v>
      </c>
      <c r="C614" s="25" t="s">
        <v>1213</v>
      </c>
      <c r="D614" s="23">
        <v>0</v>
      </c>
      <c r="E614" s="23">
        <v>8.2799999999999994</v>
      </c>
      <c r="F614" s="23">
        <v>0</v>
      </c>
      <c r="G614" s="23">
        <v>0</v>
      </c>
      <c r="H614" s="23">
        <v>0</v>
      </c>
      <c r="I614" s="23">
        <v>0</v>
      </c>
      <c r="J614" s="23">
        <v>2.5545842404410001E-2</v>
      </c>
      <c r="K614" s="23">
        <v>0</v>
      </c>
      <c r="L614" s="23">
        <v>0</v>
      </c>
      <c r="M614" s="23">
        <v>0</v>
      </c>
      <c r="N614" s="24" t="s">
        <v>2108</v>
      </c>
      <c r="O614" s="15"/>
    </row>
    <row r="615" spans="1:15" ht="31.5" x14ac:dyDescent="0.25">
      <c r="A615" s="26" t="s">
        <v>596</v>
      </c>
      <c r="B615" s="24" t="s">
        <v>1214</v>
      </c>
      <c r="C615" s="25" t="s">
        <v>1215</v>
      </c>
      <c r="D615" s="23">
        <v>0</v>
      </c>
      <c r="E615" s="23">
        <v>23.515000000000001</v>
      </c>
      <c r="F615" s="23">
        <v>0</v>
      </c>
      <c r="G615" s="23">
        <v>0</v>
      </c>
      <c r="H615" s="23">
        <v>0</v>
      </c>
      <c r="I615" s="23">
        <v>0</v>
      </c>
      <c r="J615" s="23">
        <v>7.2549575379199996E-2</v>
      </c>
      <c r="K615" s="23">
        <v>0</v>
      </c>
      <c r="L615" s="23">
        <v>0</v>
      </c>
      <c r="M615" s="23">
        <v>0</v>
      </c>
      <c r="N615" s="24" t="s">
        <v>2108</v>
      </c>
      <c r="O615" s="15"/>
    </row>
    <row r="616" spans="1:15" ht="31.5" x14ac:dyDescent="0.25">
      <c r="A616" s="26" t="s">
        <v>596</v>
      </c>
      <c r="B616" s="24" t="s">
        <v>1216</v>
      </c>
      <c r="C616" s="25" t="s">
        <v>1217</v>
      </c>
      <c r="D616" s="23">
        <v>0</v>
      </c>
      <c r="E616" s="23">
        <v>41.951999999999998</v>
      </c>
      <c r="F616" s="23">
        <v>0</v>
      </c>
      <c r="G616" s="23">
        <v>0</v>
      </c>
      <c r="H616" s="23">
        <v>0</v>
      </c>
      <c r="I616" s="23">
        <v>0</v>
      </c>
      <c r="J616" s="23">
        <v>0.12943226818237</v>
      </c>
      <c r="K616" s="23">
        <v>0</v>
      </c>
      <c r="L616" s="23">
        <v>0</v>
      </c>
      <c r="M616" s="23">
        <v>0</v>
      </c>
      <c r="N616" s="24" t="s">
        <v>2108</v>
      </c>
      <c r="O616" s="15"/>
    </row>
    <row r="617" spans="1:15" ht="31.5" x14ac:dyDescent="0.25">
      <c r="A617" s="26" t="s">
        <v>596</v>
      </c>
      <c r="B617" s="24" t="s">
        <v>1218</v>
      </c>
      <c r="C617" s="25" t="s">
        <v>1219</v>
      </c>
      <c r="D617" s="23">
        <v>0</v>
      </c>
      <c r="E617" s="23">
        <v>16.559999999999999</v>
      </c>
      <c r="F617" s="23">
        <v>0</v>
      </c>
      <c r="G617" s="23">
        <v>0</v>
      </c>
      <c r="H617" s="23">
        <v>0</v>
      </c>
      <c r="I617" s="23">
        <v>0</v>
      </c>
      <c r="J617" s="23">
        <v>5.1091684808830001E-2</v>
      </c>
      <c r="K617" s="23">
        <v>0</v>
      </c>
      <c r="L617" s="23">
        <v>0</v>
      </c>
      <c r="M617" s="23">
        <v>0</v>
      </c>
      <c r="N617" s="24" t="s">
        <v>2108</v>
      </c>
      <c r="O617" s="15"/>
    </row>
    <row r="618" spans="1:15" ht="31.5" x14ac:dyDescent="0.25">
      <c r="A618" s="26" t="s">
        <v>596</v>
      </c>
      <c r="B618" s="24" t="s">
        <v>1220</v>
      </c>
      <c r="C618" s="25" t="s">
        <v>1221</v>
      </c>
      <c r="D618" s="23">
        <v>0</v>
      </c>
      <c r="E618" s="23">
        <v>43.055999999999997</v>
      </c>
      <c r="F618" s="23">
        <v>0</v>
      </c>
      <c r="G618" s="23">
        <v>0</v>
      </c>
      <c r="H618" s="23">
        <v>0</v>
      </c>
      <c r="I618" s="23">
        <v>0</v>
      </c>
      <c r="J618" s="23">
        <v>0.13283838050296001</v>
      </c>
      <c r="K618" s="23">
        <v>0</v>
      </c>
      <c r="L618" s="23">
        <v>0</v>
      </c>
      <c r="M618" s="23">
        <v>0</v>
      </c>
      <c r="N618" s="24" t="s">
        <v>2108</v>
      </c>
      <c r="O618" s="15"/>
    </row>
    <row r="619" spans="1:15" ht="31.5" x14ac:dyDescent="0.25">
      <c r="A619" s="26" t="s">
        <v>596</v>
      </c>
      <c r="B619" s="24" t="s">
        <v>1222</v>
      </c>
      <c r="C619" s="25" t="s">
        <v>1223</v>
      </c>
      <c r="D619" s="23">
        <v>0</v>
      </c>
      <c r="E619" s="23">
        <v>46.92</v>
      </c>
      <c r="F619" s="23">
        <v>0</v>
      </c>
      <c r="G619" s="23">
        <v>0</v>
      </c>
      <c r="H619" s="23">
        <v>0</v>
      </c>
      <c r="I619" s="23">
        <v>0</v>
      </c>
      <c r="J619" s="23">
        <v>0.14475977362501999</v>
      </c>
      <c r="K619" s="23">
        <v>0</v>
      </c>
      <c r="L619" s="23">
        <v>0</v>
      </c>
      <c r="M619" s="23">
        <v>0</v>
      </c>
      <c r="N619" s="24" t="s">
        <v>2108</v>
      </c>
      <c r="O619" s="15"/>
    </row>
    <row r="620" spans="1:15" ht="31.5" x14ac:dyDescent="0.25">
      <c r="A620" s="26" t="s">
        <v>596</v>
      </c>
      <c r="B620" s="24" t="s">
        <v>1224</v>
      </c>
      <c r="C620" s="25" t="s">
        <v>1225</v>
      </c>
      <c r="D620" s="23">
        <v>0</v>
      </c>
      <c r="E620" s="23">
        <v>16.559999999999999</v>
      </c>
      <c r="F620" s="23">
        <v>0</v>
      </c>
      <c r="G620" s="23">
        <v>0</v>
      </c>
      <c r="H620" s="23">
        <v>0</v>
      </c>
      <c r="I620" s="23">
        <v>0</v>
      </c>
      <c r="J620" s="23">
        <v>5.1091684808830001E-2</v>
      </c>
      <c r="K620" s="23">
        <v>0</v>
      </c>
      <c r="L620" s="23">
        <v>0</v>
      </c>
      <c r="M620" s="23">
        <v>0</v>
      </c>
      <c r="N620" s="24" t="s">
        <v>2108</v>
      </c>
      <c r="O620" s="15"/>
    </row>
    <row r="621" spans="1:15" ht="31.5" x14ac:dyDescent="0.25">
      <c r="A621" s="26" t="s">
        <v>596</v>
      </c>
      <c r="B621" s="24" t="s">
        <v>1226</v>
      </c>
      <c r="C621" s="25" t="s">
        <v>1227</v>
      </c>
      <c r="D621" s="23">
        <v>0</v>
      </c>
      <c r="E621" s="23">
        <v>154.56</v>
      </c>
      <c r="F621" s="23">
        <v>0</v>
      </c>
      <c r="G621" s="23">
        <v>0</v>
      </c>
      <c r="H621" s="23">
        <v>0</v>
      </c>
      <c r="I621" s="23">
        <v>0</v>
      </c>
      <c r="J621" s="23">
        <v>0.47685572488243</v>
      </c>
      <c r="K621" s="23">
        <v>0</v>
      </c>
      <c r="L621" s="23">
        <v>0</v>
      </c>
      <c r="M621" s="23">
        <v>0</v>
      </c>
      <c r="N621" s="24" t="s">
        <v>2108</v>
      </c>
      <c r="O621" s="15"/>
    </row>
    <row r="622" spans="1:15" ht="31.5" x14ac:dyDescent="0.25">
      <c r="A622" s="26" t="s">
        <v>596</v>
      </c>
      <c r="B622" s="24" t="s">
        <v>1228</v>
      </c>
      <c r="C622" s="25" t="s">
        <v>1229</v>
      </c>
      <c r="D622" s="23">
        <v>0</v>
      </c>
      <c r="E622" s="23">
        <v>30.36</v>
      </c>
      <c r="F622" s="23">
        <v>0</v>
      </c>
      <c r="G622" s="23">
        <v>0</v>
      </c>
      <c r="H622" s="23">
        <v>0</v>
      </c>
      <c r="I622" s="23">
        <v>0</v>
      </c>
      <c r="J622" s="23">
        <v>9.3668088816190001E-2</v>
      </c>
      <c r="K622" s="23">
        <v>0</v>
      </c>
      <c r="L622" s="23">
        <v>0</v>
      </c>
      <c r="M622" s="23">
        <v>0</v>
      </c>
      <c r="N622" s="24" t="s">
        <v>2108</v>
      </c>
      <c r="O622" s="15"/>
    </row>
    <row r="623" spans="1:15" ht="31.5" x14ac:dyDescent="0.25">
      <c r="A623" s="26" t="s">
        <v>596</v>
      </c>
      <c r="B623" s="24" t="s">
        <v>1230</v>
      </c>
      <c r="C623" s="25" t="s">
        <v>1231</v>
      </c>
      <c r="D623" s="23">
        <v>0</v>
      </c>
      <c r="E623" s="23">
        <v>30.911999999999999</v>
      </c>
      <c r="F623" s="23">
        <v>0</v>
      </c>
      <c r="G623" s="23">
        <v>0</v>
      </c>
      <c r="H623" s="23">
        <v>0</v>
      </c>
      <c r="I623" s="23">
        <v>0</v>
      </c>
      <c r="J623" s="23">
        <v>9.5371144976479999E-2</v>
      </c>
      <c r="K623" s="23">
        <v>0</v>
      </c>
      <c r="L623" s="23">
        <v>0</v>
      </c>
      <c r="M623" s="23">
        <v>0</v>
      </c>
      <c r="N623" s="24" t="s">
        <v>2108</v>
      </c>
      <c r="O623" s="15"/>
    </row>
    <row r="624" spans="1:15" ht="31.5" x14ac:dyDescent="0.25">
      <c r="A624" s="26" t="s">
        <v>596</v>
      </c>
      <c r="B624" s="24" t="s">
        <v>1232</v>
      </c>
      <c r="C624" s="25" t="s">
        <v>1233</v>
      </c>
      <c r="D624" s="23">
        <v>0</v>
      </c>
      <c r="E624" s="23">
        <v>171.12</v>
      </c>
      <c r="F624" s="23">
        <v>0</v>
      </c>
      <c r="G624" s="23">
        <v>0</v>
      </c>
      <c r="H624" s="23">
        <v>0</v>
      </c>
      <c r="I624" s="23">
        <v>0</v>
      </c>
      <c r="J624" s="23">
        <v>0.52794740969125997</v>
      </c>
      <c r="K624" s="23">
        <v>0</v>
      </c>
      <c r="L624" s="23">
        <v>0</v>
      </c>
      <c r="M624" s="23">
        <v>0</v>
      </c>
      <c r="N624" s="24" t="s">
        <v>2108</v>
      </c>
      <c r="O624" s="15"/>
    </row>
    <row r="625" spans="1:15" ht="31.5" x14ac:dyDescent="0.25">
      <c r="A625" s="26" t="s">
        <v>596</v>
      </c>
      <c r="B625" s="24" t="s">
        <v>1234</v>
      </c>
      <c r="C625" s="25" t="s">
        <v>1235</v>
      </c>
      <c r="D625" s="23">
        <v>0</v>
      </c>
      <c r="E625" s="23">
        <v>35.880000000000003</v>
      </c>
      <c r="F625" s="23">
        <v>0</v>
      </c>
      <c r="G625" s="23">
        <v>0</v>
      </c>
      <c r="H625" s="23">
        <v>0</v>
      </c>
      <c r="I625" s="23">
        <v>0</v>
      </c>
      <c r="J625" s="23">
        <v>0.11069865041913</v>
      </c>
      <c r="K625" s="23">
        <v>0</v>
      </c>
      <c r="L625" s="23">
        <v>0</v>
      </c>
      <c r="M625" s="23">
        <v>0</v>
      </c>
      <c r="N625" s="24" t="s">
        <v>2108</v>
      </c>
      <c r="O625" s="15"/>
    </row>
    <row r="626" spans="1:15" ht="31.5" x14ac:dyDescent="0.25">
      <c r="A626" s="26" t="s">
        <v>596</v>
      </c>
      <c r="B626" s="24" t="s">
        <v>1236</v>
      </c>
      <c r="C626" s="25" t="s">
        <v>1237</v>
      </c>
      <c r="D626" s="23">
        <v>0</v>
      </c>
      <c r="E626" s="23">
        <v>82.248000000000005</v>
      </c>
      <c r="F626" s="23">
        <v>0</v>
      </c>
      <c r="G626" s="23">
        <v>0</v>
      </c>
      <c r="H626" s="23">
        <v>0</v>
      </c>
      <c r="I626" s="23">
        <v>0</v>
      </c>
      <c r="J626" s="23">
        <v>0.25375536788385999</v>
      </c>
      <c r="K626" s="23">
        <v>0</v>
      </c>
      <c r="L626" s="23">
        <v>0</v>
      </c>
      <c r="M626" s="23">
        <v>0</v>
      </c>
      <c r="N626" s="24" t="s">
        <v>2108</v>
      </c>
      <c r="O626" s="15"/>
    </row>
    <row r="627" spans="1:15" ht="31.5" x14ac:dyDescent="0.25">
      <c r="A627" s="26" t="s">
        <v>596</v>
      </c>
      <c r="B627" s="24" t="s">
        <v>1238</v>
      </c>
      <c r="C627" s="25" t="s">
        <v>1239</v>
      </c>
      <c r="D627" s="23">
        <v>0</v>
      </c>
      <c r="E627" s="23">
        <v>59.34</v>
      </c>
      <c r="F627" s="23">
        <v>0</v>
      </c>
      <c r="G627" s="23">
        <v>0</v>
      </c>
      <c r="H627" s="23">
        <v>0</v>
      </c>
      <c r="I627" s="23">
        <v>0</v>
      </c>
      <c r="J627" s="23">
        <v>0.18307853723164</v>
      </c>
      <c r="K627" s="23">
        <v>0</v>
      </c>
      <c r="L627" s="23">
        <v>0</v>
      </c>
      <c r="M627" s="23">
        <v>0</v>
      </c>
      <c r="N627" s="24" t="s">
        <v>2108</v>
      </c>
      <c r="O627" s="15"/>
    </row>
    <row r="628" spans="1:15" ht="31.5" x14ac:dyDescent="0.25">
      <c r="A628" s="26" t="s">
        <v>596</v>
      </c>
      <c r="B628" s="24" t="s">
        <v>1240</v>
      </c>
      <c r="C628" s="25" t="s">
        <v>1241</v>
      </c>
      <c r="D628" s="23">
        <v>0</v>
      </c>
      <c r="E628" s="23">
        <v>114.54</v>
      </c>
      <c r="F628" s="23">
        <v>0</v>
      </c>
      <c r="G628" s="23">
        <v>0</v>
      </c>
      <c r="H628" s="23">
        <v>0</v>
      </c>
      <c r="I628" s="23">
        <v>0</v>
      </c>
      <c r="J628" s="23">
        <v>0.35338415326108003</v>
      </c>
      <c r="K628" s="23">
        <v>0</v>
      </c>
      <c r="L628" s="23">
        <v>0</v>
      </c>
      <c r="M628" s="23">
        <v>0</v>
      </c>
      <c r="N628" s="24" t="s">
        <v>2108</v>
      </c>
      <c r="O628" s="15"/>
    </row>
    <row r="629" spans="1:15" ht="31.5" x14ac:dyDescent="0.25">
      <c r="A629" s="26" t="s">
        <v>596</v>
      </c>
      <c r="B629" s="24" t="s">
        <v>1242</v>
      </c>
      <c r="C629" s="25" t="s">
        <v>1243</v>
      </c>
      <c r="D629" s="23">
        <v>0</v>
      </c>
      <c r="E629" s="23">
        <v>69</v>
      </c>
      <c r="F629" s="23">
        <v>0</v>
      </c>
      <c r="G629" s="23">
        <v>0</v>
      </c>
      <c r="H629" s="23">
        <v>0</v>
      </c>
      <c r="I629" s="23">
        <v>0</v>
      </c>
      <c r="J629" s="23">
        <v>0.21288202003680001</v>
      </c>
      <c r="K629" s="23">
        <v>0</v>
      </c>
      <c r="L629" s="23">
        <v>0</v>
      </c>
      <c r="M629" s="23">
        <v>0</v>
      </c>
      <c r="N629" s="24" t="s">
        <v>2108</v>
      </c>
      <c r="O629" s="15"/>
    </row>
    <row r="630" spans="1:15" ht="31.5" x14ac:dyDescent="0.25">
      <c r="A630" s="26" t="s">
        <v>596</v>
      </c>
      <c r="B630" s="24" t="s">
        <v>1244</v>
      </c>
      <c r="C630" s="25" t="s">
        <v>1245</v>
      </c>
      <c r="D630" s="23">
        <v>0</v>
      </c>
      <c r="E630" s="23">
        <v>95.634</v>
      </c>
      <c r="F630" s="23">
        <v>0</v>
      </c>
      <c r="G630" s="23">
        <v>0</v>
      </c>
      <c r="H630" s="23">
        <v>0</v>
      </c>
      <c r="I630" s="23">
        <v>0</v>
      </c>
      <c r="J630" s="23">
        <v>0.29505447977100002</v>
      </c>
      <c r="K630" s="23">
        <v>0</v>
      </c>
      <c r="L630" s="23">
        <v>0</v>
      </c>
      <c r="M630" s="23">
        <v>0</v>
      </c>
      <c r="N630" s="24" t="s">
        <v>2108</v>
      </c>
      <c r="O630" s="15"/>
    </row>
    <row r="631" spans="1:15" ht="31.5" x14ac:dyDescent="0.25">
      <c r="A631" s="26" t="s">
        <v>596</v>
      </c>
      <c r="B631" s="24" t="s">
        <v>1246</v>
      </c>
      <c r="C631" s="25" t="s">
        <v>1247</v>
      </c>
      <c r="D631" s="23">
        <v>0</v>
      </c>
      <c r="E631" s="23">
        <v>11.04</v>
      </c>
      <c r="F631" s="23">
        <v>0</v>
      </c>
      <c r="G631" s="23">
        <v>0</v>
      </c>
      <c r="H631" s="23">
        <v>0</v>
      </c>
      <c r="I631" s="23">
        <v>0</v>
      </c>
      <c r="J631" s="23">
        <v>3.4061123205879999E-2</v>
      </c>
      <c r="K631" s="23">
        <v>0</v>
      </c>
      <c r="L631" s="23">
        <v>0</v>
      </c>
      <c r="M631" s="23">
        <v>0</v>
      </c>
      <c r="N631" s="24" t="s">
        <v>2108</v>
      </c>
      <c r="O631" s="15"/>
    </row>
    <row r="632" spans="1:15" ht="31.5" x14ac:dyDescent="0.25">
      <c r="A632" s="26" t="s">
        <v>596</v>
      </c>
      <c r="B632" s="24" t="s">
        <v>1248</v>
      </c>
      <c r="C632" s="25" t="s">
        <v>1249</v>
      </c>
      <c r="D632" s="23">
        <v>0</v>
      </c>
      <c r="E632" s="23">
        <v>9.66</v>
      </c>
      <c r="F632" s="23">
        <v>0</v>
      </c>
      <c r="G632" s="23">
        <v>0</v>
      </c>
      <c r="H632" s="23">
        <v>0</v>
      </c>
      <c r="I632" s="23">
        <v>0</v>
      </c>
      <c r="J632" s="23">
        <v>2.9803482805150001E-2</v>
      </c>
      <c r="K632" s="23">
        <v>0</v>
      </c>
      <c r="L632" s="23">
        <v>0</v>
      </c>
      <c r="M632" s="23">
        <v>0</v>
      </c>
      <c r="N632" s="24" t="s">
        <v>2108</v>
      </c>
      <c r="O632" s="15"/>
    </row>
    <row r="633" spans="1:15" ht="31.5" x14ac:dyDescent="0.25">
      <c r="A633" s="26" t="s">
        <v>596</v>
      </c>
      <c r="B633" s="24" t="s">
        <v>1250</v>
      </c>
      <c r="C633" s="25" t="s">
        <v>1251</v>
      </c>
      <c r="D633" s="23">
        <v>0</v>
      </c>
      <c r="E633" s="23">
        <v>27.6</v>
      </c>
      <c r="F633" s="23">
        <v>0</v>
      </c>
      <c r="G633" s="23">
        <v>0</v>
      </c>
      <c r="H633" s="23">
        <v>0</v>
      </c>
      <c r="I633" s="23">
        <v>0</v>
      </c>
      <c r="J633" s="23">
        <v>8.5152808014719999E-2</v>
      </c>
      <c r="K633" s="23">
        <v>0</v>
      </c>
      <c r="L633" s="23">
        <v>0</v>
      </c>
      <c r="M633" s="23">
        <v>0</v>
      </c>
      <c r="N633" s="24" t="s">
        <v>2108</v>
      </c>
      <c r="O633" s="15"/>
    </row>
    <row r="634" spans="1:15" ht="31.5" x14ac:dyDescent="0.25">
      <c r="A634" s="26" t="s">
        <v>596</v>
      </c>
      <c r="B634" s="24" t="s">
        <v>1252</v>
      </c>
      <c r="C634" s="25" t="s">
        <v>1253</v>
      </c>
      <c r="D634" s="23">
        <v>0</v>
      </c>
      <c r="E634" s="23">
        <v>137.03399999999999</v>
      </c>
      <c r="F634" s="23">
        <v>0</v>
      </c>
      <c r="G634" s="23">
        <v>0</v>
      </c>
      <c r="H634" s="23">
        <v>0</v>
      </c>
      <c r="I634" s="23">
        <v>0</v>
      </c>
      <c r="J634" s="23">
        <v>0.42278369179308001</v>
      </c>
      <c r="K634" s="23">
        <v>0</v>
      </c>
      <c r="L634" s="23">
        <v>0</v>
      </c>
      <c r="M634" s="23">
        <v>0</v>
      </c>
      <c r="N634" s="24" t="s">
        <v>2108</v>
      </c>
      <c r="O634" s="15"/>
    </row>
    <row r="635" spans="1:15" ht="31.5" x14ac:dyDescent="0.25">
      <c r="A635" s="26" t="s">
        <v>596</v>
      </c>
      <c r="B635" s="24" t="s">
        <v>1254</v>
      </c>
      <c r="C635" s="25" t="s">
        <v>1255</v>
      </c>
      <c r="D635" s="23">
        <v>0</v>
      </c>
      <c r="E635" s="23">
        <v>49.68</v>
      </c>
      <c r="F635" s="23">
        <v>0</v>
      </c>
      <c r="G635" s="23">
        <v>0</v>
      </c>
      <c r="H635" s="23">
        <v>0</v>
      </c>
      <c r="I635" s="23">
        <v>0</v>
      </c>
      <c r="J635" s="23">
        <v>0.15327505442649</v>
      </c>
      <c r="K635" s="23">
        <v>0</v>
      </c>
      <c r="L635" s="23">
        <v>0</v>
      </c>
      <c r="M635" s="23">
        <v>0</v>
      </c>
      <c r="N635" s="24" t="s">
        <v>2108</v>
      </c>
      <c r="O635" s="15"/>
    </row>
    <row r="636" spans="1:15" ht="31.5" x14ac:dyDescent="0.25">
      <c r="A636" s="26" t="s">
        <v>596</v>
      </c>
      <c r="B636" s="24" t="s">
        <v>1256</v>
      </c>
      <c r="C636" s="25" t="s">
        <v>1257</v>
      </c>
      <c r="D636" s="23">
        <v>0</v>
      </c>
      <c r="E636" s="23">
        <v>13.8</v>
      </c>
      <c r="F636" s="23">
        <v>0</v>
      </c>
      <c r="G636" s="23">
        <v>0</v>
      </c>
      <c r="H636" s="23">
        <v>0</v>
      </c>
      <c r="I636" s="23">
        <v>0</v>
      </c>
      <c r="J636" s="23">
        <v>4.257640400736E-2</v>
      </c>
      <c r="K636" s="23">
        <v>0</v>
      </c>
      <c r="L636" s="23">
        <v>0</v>
      </c>
      <c r="M636" s="23">
        <v>0</v>
      </c>
      <c r="N636" s="24" t="s">
        <v>2108</v>
      </c>
      <c r="O636" s="15"/>
    </row>
    <row r="637" spans="1:15" ht="31.5" x14ac:dyDescent="0.25">
      <c r="A637" s="26" t="s">
        <v>596</v>
      </c>
      <c r="B637" s="24" t="s">
        <v>1258</v>
      </c>
      <c r="C637" s="25" t="s">
        <v>1259</v>
      </c>
      <c r="D637" s="23">
        <v>0</v>
      </c>
      <c r="E637" s="23">
        <v>11.04</v>
      </c>
      <c r="F637" s="23">
        <v>0</v>
      </c>
      <c r="G637" s="23">
        <v>0</v>
      </c>
      <c r="H637" s="23">
        <v>0</v>
      </c>
      <c r="I637" s="23">
        <v>0</v>
      </c>
      <c r="J637" s="23">
        <v>3.4061123205879999E-2</v>
      </c>
      <c r="K637" s="23">
        <v>0</v>
      </c>
      <c r="L637" s="23">
        <v>0</v>
      </c>
      <c r="M637" s="23">
        <v>0</v>
      </c>
      <c r="N637" s="24" t="s">
        <v>2108</v>
      </c>
      <c r="O637" s="15"/>
    </row>
    <row r="638" spans="1:15" ht="31.5" x14ac:dyDescent="0.25">
      <c r="A638" s="26" t="s">
        <v>596</v>
      </c>
      <c r="B638" s="24" t="s">
        <v>1260</v>
      </c>
      <c r="C638" s="25" t="s">
        <v>1261</v>
      </c>
      <c r="D638" s="23">
        <v>0</v>
      </c>
      <c r="E638" s="23">
        <v>113.16</v>
      </c>
      <c r="F638" s="23">
        <v>0</v>
      </c>
      <c r="G638" s="23">
        <v>0</v>
      </c>
      <c r="H638" s="23">
        <v>0</v>
      </c>
      <c r="I638" s="23">
        <v>0</v>
      </c>
      <c r="J638" s="23">
        <v>0.34912651286035001</v>
      </c>
      <c r="K638" s="23">
        <v>0</v>
      </c>
      <c r="L638" s="23">
        <v>0</v>
      </c>
      <c r="M638" s="23">
        <v>0</v>
      </c>
      <c r="N638" s="24" t="s">
        <v>2108</v>
      </c>
      <c r="O638" s="15"/>
    </row>
    <row r="639" spans="1:15" ht="31.5" x14ac:dyDescent="0.25">
      <c r="A639" s="26" t="s">
        <v>596</v>
      </c>
      <c r="B639" s="24" t="s">
        <v>1262</v>
      </c>
      <c r="C639" s="25" t="s">
        <v>1263</v>
      </c>
      <c r="D639" s="23">
        <v>0</v>
      </c>
      <c r="E639" s="23">
        <v>45.54</v>
      </c>
      <c r="F639" s="23">
        <v>0</v>
      </c>
      <c r="G639" s="23">
        <v>0</v>
      </c>
      <c r="H639" s="23">
        <v>0</v>
      </c>
      <c r="I639" s="23">
        <v>0</v>
      </c>
      <c r="J639" s="23">
        <v>0.14050213322428001</v>
      </c>
      <c r="K639" s="23">
        <v>0</v>
      </c>
      <c r="L639" s="23">
        <v>0</v>
      </c>
      <c r="M639" s="23">
        <v>0</v>
      </c>
      <c r="N639" s="24" t="s">
        <v>2108</v>
      </c>
      <c r="O639" s="15"/>
    </row>
    <row r="640" spans="1:15" ht="31.5" x14ac:dyDescent="0.25">
      <c r="A640" s="26" t="s">
        <v>596</v>
      </c>
      <c r="B640" s="24" t="s">
        <v>1264</v>
      </c>
      <c r="C640" s="25" t="s">
        <v>1265</v>
      </c>
      <c r="D640" s="23">
        <v>0</v>
      </c>
      <c r="E640" s="23">
        <v>8.2799999999999994</v>
      </c>
      <c r="F640" s="23">
        <v>0</v>
      </c>
      <c r="G640" s="23">
        <v>0</v>
      </c>
      <c r="H640" s="23">
        <v>0</v>
      </c>
      <c r="I640" s="23">
        <v>0</v>
      </c>
      <c r="J640" s="23">
        <v>2.5545842404410001E-2</v>
      </c>
      <c r="K640" s="23">
        <v>0</v>
      </c>
      <c r="L640" s="23">
        <v>0</v>
      </c>
      <c r="M640" s="23">
        <v>0</v>
      </c>
      <c r="N640" s="24" t="s">
        <v>2108</v>
      </c>
      <c r="O640" s="15"/>
    </row>
    <row r="641" spans="1:15" ht="31.5" x14ac:dyDescent="0.25">
      <c r="A641" s="26" t="s">
        <v>596</v>
      </c>
      <c r="B641" s="24" t="s">
        <v>1266</v>
      </c>
      <c r="C641" s="25" t="s">
        <v>1267</v>
      </c>
      <c r="D641" s="23">
        <v>0</v>
      </c>
      <c r="E641" s="23">
        <v>29.808</v>
      </c>
      <c r="F641" s="23">
        <v>0</v>
      </c>
      <c r="G641" s="23">
        <v>0</v>
      </c>
      <c r="H641" s="23">
        <v>0</v>
      </c>
      <c r="I641" s="23">
        <v>0</v>
      </c>
      <c r="J641" s="23">
        <v>9.1965032655889997E-2</v>
      </c>
      <c r="K641" s="23">
        <v>0</v>
      </c>
      <c r="L641" s="23">
        <v>0</v>
      </c>
      <c r="M641" s="23">
        <v>0</v>
      </c>
      <c r="N641" s="24" t="s">
        <v>2108</v>
      </c>
      <c r="O641" s="15"/>
    </row>
    <row r="642" spans="1:15" ht="47.25" x14ac:dyDescent="0.25">
      <c r="A642" s="26" t="s">
        <v>596</v>
      </c>
      <c r="B642" s="24" t="s">
        <v>1268</v>
      </c>
      <c r="C642" s="25" t="s">
        <v>1269</v>
      </c>
      <c r="D642" s="23">
        <v>0</v>
      </c>
      <c r="E642" s="23">
        <v>36.293999999999997</v>
      </c>
      <c r="F642" s="23">
        <v>0</v>
      </c>
      <c r="G642" s="23">
        <v>0</v>
      </c>
      <c r="H642" s="23">
        <v>0</v>
      </c>
      <c r="I642" s="23">
        <v>0</v>
      </c>
      <c r="J642" s="23">
        <v>0.11197594253935</v>
      </c>
      <c r="K642" s="23">
        <v>0</v>
      </c>
      <c r="L642" s="23">
        <v>0</v>
      </c>
      <c r="M642" s="23">
        <v>0</v>
      </c>
      <c r="N642" s="24" t="s">
        <v>2108</v>
      </c>
      <c r="O642" s="15"/>
    </row>
    <row r="643" spans="1:15" ht="31.5" x14ac:dyDescent="0.25">
      <c r="A643" s="26" t="s">
        <v>596</v>
      </c>
      <c r="B643" s="24" t="s">
        <v>1270</v>
      </c>
      <c r="C643" s="25" t="s">
        <v>1271</v>
      </c>
      <c r="D643" s="23">
        <v>0</v>
      </c>
      <c r="E643" s="23">
        <v>12.144</v>
      </c>
      <c r="F643" s="23">
        <v>0</v>
      </c>
      <c r="G643" s="23">
        <v>0</v>
      </c>
      <c r="H643" s="23">
        <v>0</v>
      </c>
      <c r="I643" s="23">
        <v>0</v>
      </c>
      <c r="J643" s="23">
        <v>3.7467235526470001E-2</v>
      </c>
      <c r="K643" s="23">
        <v>0</v>
      </c>
      <c r="L643" s="23">
        <v>0</v>
      </c>
      <c r="M643" s="23">
        <v>0</v>
      </c>
      <c r="N643" s="24" t="s">
        <v>2108</v>
      </c>
      <c r="O643" s="15"/>
    </row>
    <row r="644" spans="1:15" ht="47.25" x14ac:dyDescent="0.25">
      <c r="A644" s="26" t="s">
        <v>596</v>
      </c>
      <c r="B644" s="24" t="s">
        <v>1272</v>
      </c>
      <c r="C644" s="25" t="s">
        <v>1273</v>
      </c>
      <c r="D644" s="23">
        <v>0</v>
      </c>
      <c r="E644" s="23">
        <v>30.774000000000001</v>
      </c>
      <c r="F644" s="23">
        <v>0</v>
      </c>
      <c r="G644" s="23">
        <v>0</v>
      </c>
      <c r="H644" s="23">
        <v>0</v>
      </c>
      <c r="I644" s="23">
        <v>0</v>
      </c>
      <c r="J644" s="23">
        <v>9.4945380936410001E-2</v>
      </c>
      <c r="K644" s="23">
        <v>0</v>
      </c>
      <c r="L644" s="23">
        <v>0</v>
      </c>
      <c r="M644" s="23">
        <v>0</v>
      </c>
      <c r="N644" s="24" t="s">
        <v>2108</v>
      </c>
      <c r="O644" s="15"/>
    </row>
    <row r="645" spans="1:15" ht="31.5" x14ac:dyDescent="0.25">
      <c r="A645" s="26" t="s">
        <v>596</v>
      </c>
      <c r="B645" s="24" t="s">
        <v>1274</v>
      </c>
      <c r="C645" s="25" t="s">
        <v>1275</v>
      </c>
      <c r="D645" s="23">
        <v>0</v>
      </c>
      <c r="E645" s="23">
        <v>70.38</v>
      </c>
      <c r="F645" s="23">
        <v>0</v>
      </c>
      <c r="G645" s="23">
        <v>0</v>
      </c>
      <c r="H645" s="23">
        <v>0</v>
      </c>
      <c r="I645" s="23">
        <v>0</v>
      </c>
      <c r="J645" s="23">
        <v>0.21713966043753</v>
      </c>
      <c r="K645" s="23">
        <v>0</v>
      </c>
      <c r="L645" s="23">
        <v>0</v>
      </c>
      <c r="M645" s="23">
        <v>0</v>
      </c>
      <c r="N645" s="24" t="s">
        <v>2108</v>
      </c>
      <c r="O645" s="15"/>
    </row>
    <row r="646" spans="1:15" ht="47.25" x14ac:dyDescent="0.25">
      <c r="A646" s="26" t="s">
        <v>596</v>
      </c>
      <c r="B646" s="24" t="s">
        <v>1276</v>
      </c>
      <c r="C646" s="25" t="s">
        <v>1277</v>
      </c>
      <c r="D646" s="23">
        <v>0</v>
      </c>
      <c r="E646" s="23">
        <v>5.52</v>
      </c>
      <c r="F646" s="23">
        <v>0</v>
      </c>
      <c r="G646" s="23">
        <v>0</v>
      </c>
      <c r="H646" s="23">
        <v>0</v>
      </c>
      <c r="I646" s="23">
        <v>0</v>
      </c>
      <c r="J646" s="23">
        <v>1.703056160294E-2</v>
      </c>
      <c r="K646" s="23">
        <v>0</v>
      </c>
      <c r="L646" s="23">
        <v>0</v>
      </c>
      <c r="M646" s="23">
        <v>0</v>
      </c>
      <c r="N646" s="24" t="s">
        <v>2108</v>
      </c>
      <c r="O646" s="15"/>
    </row>
    <row r="647" spans="1:15" ht="31.5" x14ac:dyDescent="0.25">
      <c r="A647" s="26" t="s">
        <v>596</v>
      </c>
      <c r="B647" s="24" t="s">
        <v>1278</v>
      </c>
      <c r="C647" s="25" t="s">
        <v>1279</v>
      </c>
      <c r="D647" s="23">
        <v>0</v>
      </c>
      <c r="E647" s="23">
        <v>155.66399999999999</v>
      </c>
      <c r="F647" s="23">
        <v>0</v>
      </c>
      <c r="G647" s="23">
        <v>0</v>
      </c>
      <c r="H647" s="23">
        <v>0</v>
      </c>
      <c r="I647" s="23">
        <v>0</v>
      </c>
      <c r="J647" s="23">
        <v>0.48026183720302001</v>
      </c>
      <c r="K647" s="23">
        <v>0</v>
      </c>
      <c r="L647" s="23">
        <v>0</v>
      </c>
      <c r="M647" s="23">
        <v>0</v>
      </c>
      <c r="N647" s="24" t="s">
        <v>2108</v>
      </c>
      <c r="O647" s="15"/>
    </row>
    <row r="648" spans="1:15" ht="31.5" x14ac:dyDescent="0.25">
      <c r="A648" s="26" t="s">
        <v>596</v>
      </c>
      <c r="B648" s="24" t="s">
        <v>1280</v>
      </c>
      <c r="C648" s="25" t="s">
        <v>1281</v>
      </c>
      <c r="D648" s="23">
        <v>0</v>
      </c>
      <c r="E648" s="23">
        <v>49.68</v>
      </c>
      <c r="F648" s="23">
        <v>0</v>
      </c>
      <c r="G648" s="23">
        <v>0</v>
      </c>
      <c r="H648" s="23">
        <v>0</v>
      </c>
      <c r="I648" s="23">
        <v>0</v>
      </c>
      <c r="J648" s="23">
        <v>0.15327505442649</v>
      </c>
      <c r="K648" s="23">
        <v>0</v>
      </c>
      <c r="L648" s="23">
        <v>0</v>
      </c>
      <c r="M648" s="23">
        <v>0</v>
      </c>
      <c r="N648" s="24" t="s">
        <v>2108</v>
      </c>
      <c r="O648" s="15"/>
    </row>
    <row r="649" spans="1:15" ht="31.5" x14ac:dyDescent="0.25">
      <c r="A649" s="26" t="s">
        <v>596</v>
      </c>
      <c r="B649" s="24" t="s">
        <v>1282</v>
      </c>
      <c r="C649" s="25" t="s">
        <v>1283</v>
      </c>
      <c r="D649" s="23">
        <v>0</v>
      </c>
      <c r="E649" s="23">
        <v>49.404000000000003</v>
      </c>
      <c r="F649" s="23">
        <v>0</v>
      </c>
      <c r="G649" s="23">
        <v>0</v>
      </c>
      <c r="H649" s="23">
        <v>0</v>
      </c>
      <c r="I649" s="23">
        <v>0</v>
      </c>
      <c r="J649" s="23">
        <v>0.15242352634633999</v>
      </c>
      <c r="K649" s="23">
        <v>0</v>
      </c>
      <c r="L649" s="23">
        <v>0</v>
      </c>
      <c r="M649" s="23">
        <v>0</v>
      </c>
      <c r="N649" s="24" t="s">
        <v>2108</v>
      </c>
      <c r="O649" s="15"/>
    </row>
    <row r="650" spans="1:15" ht="31.5" x14ac:dyDescent="0.25">
      <c r="A650" s="26" t="s">
        <v>596</v>
      </c>
      <c r="B650" s="24" t="s">
        <v>1284</v>
      </c>
      <c r="C650" s="25" t="s">
        <v>1285</v>
      </c>
      <c r="D650" s="23">
        <v>0</v>
      </c>
      <c r="E650" s="23">
        <v>23.184000000000001</v>
      </c>
      <c r="F650" s="23">
        <v>0</v>
      </c>
      <c r="G650" s="23">
        <v>0</v>
      </c>
      <c r="H650" s="23">
        <v>0</v>
      </c>
      <c r="I650" s="23">
        <v>0</v>
      </c>
      <c r="J650" s="23">
        <v>7.1528358732360006E-2</v>
      </c>
      <c r="K650" s="23">
        <v>0</v>
      </c>
      <c r="L650" s="23">
        <v>0</v>
      </c>
      <c r="M650" s="23">
        <v>0</v>
      </c>
      <c r="N650" s="24" t="s">
        <v>2108</v>
      </c>
      <c r="O650" s="15"/>
    </row>
    <row r="651" spans="1:15" ht="31.5" x14ac:dyDescent="0.25">
      <c r="A651" s="26" t="s">
        <v>596</v>
      </c>
      <c r="B651" s="24" t="s">
        <v>1286</v>
      </c>
      <c r="C651" s="25" t="s">
        <v>1287</v>
      </c>
      <c r="D651" s="23">
        <v>0</v>
      </c>
      <c r="E651" s="23">
        <v>38.64</v>
      </c>
      <c r="F651" s="23">
        <v>0</v>
      </c>
      <c r="G651" s="23">
        <v>0</v>
      </c>
      <c r="H651" s="23">
        <v>0</v>
      </c>
      <c r="I651" s="23">
        <v>0</v>
      </c>
      <c r="J651" s="23">
        <v>0.11921393122060001</v>
      </c>
      <c r="K651" s="23">
        <v>0</v>
      </c>
      <c r="L651" s="23">
        <v>0</v>
      </c>
      <c r="M651" s="23">
        <v>0</v>
      </c>
      <c r="N651" s="24" t="s">
        <v>2108</v>
      </c>
      <c r="O651" s="15"/>
    </row>
    <row r="652" spans="1:15" ht="31.5" x14ac:dyDescent="0.25">
      <c r="A652" s="26" t="s">
        <v>596</v>
      </c>
      <c r="B652" s="24" t="s">
        <v>1288</v>
      </c>
      <c r="C652" s="25" t="s">
        <v>1289</v>
      </c>
      <c r="D652" s="23">
        <v>0</v>
      </c>
      <c r="E652" s="23">
        <v>21.942</v>
      </c>
      <c r="F652" s="23">
        <v>0</v>
      </c>
      <c r="G652" s="23">
        <v>0</v>
      </c>
      <c r="H652" s="23">
        <v>0</v>
      </c>
      <c r="I652" s="23">
        <v>0</v>
      </c>
      <c r="J652" s="23">
        <v>6.7696482371700006E-2</v>
      </c>
      <c r="K652" s="23">
        <v>0</v>
      </c>
      <c r="L652" s="23">
        <v>0</v>
      </c>
      <c r="M652" s="23">
        <v>0</v>
      </c>
      <c r="N652" s="24" t="s">
        <v>2108</v>
      </c>
      <c r="O652" s="15"/>
    </row>
    <row r="653" spans="1:15" ht="31.5" x14ac:dyDescent="0.25">
      <c r="A653" s="26" t="s">
        <v>596</v>
      </c>
      <c r="B653" s="24" t="s">
        <v>1290</v>
      </c>
      <c r="C653" s="25" t="s">
        <v>1291</v>
      </c>
      <c r="D653" s="23">
        <v>0</v>
      </c>
      <c r="E653" s="23">
        <v>55.2</v>
      </c>
      <c r="F653" s="23">
        <v>0</v>
      </c>
      <c r="G653" s="23">
        <v>0</v>
      </c>
      <c r="H653" s="23">
        <v>0</v>
      </c>
      <c r="I653" s="23">
        <v>0</v>
      </c>
      <c r="J653" s="23">
        <v>0.17030561602944</v>
      </c>
      <c r="K653" s="23">
        <v>0</v>
      </c>
      <c r="L653" s="23">
        <v>0</v>
      </c>
      <c r="M653" s="23">
        <v>0</v>
      </c>
      <c r="N653" s="24" t="s">
        <v>2108</v>
      </c>
      <c r="O653" s="15"/>
    </row>
    <row r="654" spans="1:15" ht="31.5" x14ac:dyDescent="0.25">
      <c r="A654" s="26" t="s">
        <v>596</v>
      </c>
      <c r="B654" s="24" t="s">
        <v>1292</v>
      </c>
      <c r="C654" s="25" t="s">
        <v>1293</v>
      </c>
      <c r="D654" s="23">
        <v>0</v>
      </c>
      <c r="E654" s="23">
        <v>5.52</v>
      </c>
      <c r="F654" s="23">
        <v>0</v>
      </c>
      <c r="G654" s="23">
        <v>0</v>
      </c>
      <c r="H654" s="23">
        <v>0</v>
      </c>
      <c r="I654" s="23">
        <v>0</v>
      </c>
      <c r="J654" s="23">
        <v>1.703056160294E-2</v>
      </c>
      <c r="K654" s="23">
        <v>0</v>
      </c>
      <c r="L654" s="23">
        <v>0</v>
      </c>
      <c r="M654" s="23">
        <v>0</v>
      </c>
      <c r="N654" s="24" t="s">
        <v>2108</v>
      </c>
      <c r="O654" s="15"/>
    </row>
    <row r="655" spans="1:15" ht="31.5" x14ac:dyDescent="0.25">
      <c r="A655" s="26" t="s">
        <v>596</v>
      </c>
      <c r="B655" s="24" t="s">
        <v>1294</v>
      </c>
      <c r="C655" s="25" t="s">
        <v>1295</v>
      </c>
      <c r="D655" s="23">
        <v>0</v>
      </c>
      <c r="E655" s="23">
        <v>49.68</v>
      </c>
      <c r="F655" s="23">
        <v>0</v>
      </c>
      <c r="G655" s="23">
        <v>0</v>
      </c>
      <c r="H655" s="23">
        <v>0</v>
      </c>
      <c r="I655" s="23">
        <v>0</v>
      </c>
      <c r="J655" s="23">
        <v>0.15327505442649</v>
      </c>
      <c r="K655" s="23">
        <v>0</v>
      </c>
      <c r="L655" s="23">
        <v>0</v>
      </c>
      <c r="M655" s="23">
        <v>0</v>
      </c>
      <c r="N655" s="24" t="s">
        <v>2108</v>
      </c>
      <c r="O655" s="15"/>
    </row>
    <row r="656" spans="1:15" ht="31.5" x14ac:dyDescent="0.25">
      <c r="A656" s="26" t="s">
        <v>596</v>
      </c>
      <c r="B656" s="24" t="s">
        <v>1296</v>
      </c>
      <c r="C656" s="25" t="s">
        <v>1297</v>
      </c>
      <c r="D656" s="23">
        <v>0</v>
      </c>
      <c r="E656" s="23">
        <v>439.17099999999999</v>
      </c>
      <c r="F656" s="23">
        <v>0</v>
      </c>
      <c r="G656" s="23">
        <v>0</v>
      </c>
      <c r="H656" s="23">
        <v>0</v>
      </c>
      <c r="I656" s="23">
        <v>0</v>
      </c>
      <c r="J656" s="23">
        <v>1.35495086408089</v>
      </c>
      <c r="K656" s="23">
        <v>0</v>
      </c>
      <c r="L656" s="23">
        <v>0</v>
      </c>
      <c r="M656" s="23">
        <v>0</v>
      </c>
      <c r="N656" s="24" t="s">
        <v>2108</v>
      </c>
      <c r="O656" s="15"/>
    </row>
    <row r="657" spans="1:15" ht="31.5" x14ac:dyDescent="0.25">
      <c r="A657" s="26" t="s">
        <v>596</v>
      </c>
      <c r="B657" s="24" t="s">
        <v>1298</v>
      </c>
      <c r="C657" s="25" t="s">
        <v>1299</v>
      </c>
      <c r="D657" s="23">
        <v>0</v>
      </c>
      <c r="E657" s="23">
        <v>72.864000000000004</v>
      </c>
      <c r="F657" s="23">
        <v>0</v>
      </c>
      <c r="G657" s="23">
        <v>0</v>
      </c>
      <c r="H657" s="23">
        <v>0</v>
      </c>
      <c r="I657" s="23">
        <v>0</v>
      </c>
      <c r="J657" s="23">
        <v>0.22480341315885999</v>
      </c>
      <c r="K657" s="23">
        <v>0</v>
      </c>
      <c r="L657" s="23">
        <v>0</v>
      </c>
      <c r="M657" s="23">
        <v>0</v>
      </c>
      <c r="N657" s="24" t="s">
        <v>2108</v>
      </c>
      <c r="O657" s="15"/>
    </row>
    <row r="658" spans="1:15" ht="31.5" x14ac:dyDescent="0.25">
      <c r="A658" s="26" t="s">
        <v>596</v>
      </c>
      <c r="B658" s="24" t="s">
        <v>1300</v>
      </c>
      <c r="C658" s="25" t="s">
        <v>1301</v>
      </c>
      <c r="D658" s="23">
        <v>0</v>
      </c>
      <c r="E658" s="23">
        <v>138</v>
      </c>
      <c r="F658" s="23">
        <v>0</v>
      </c>
      <c r="G658" s="23">
        <v>0</v>
      </c>
      <c r="H658" s="23">
        <v>0</v>
      </c>
      <c r="I658" s="23">
        <v>0</v>
      </c>
      <c r="J658" s="23">
        <v>0.42576404007360003</v>
      </c>
      <c r="K658" s="23">
        <v>0</v>
      </c>
      <c r="L658" s="23">
        <v>0</v>
      </c>
      <c r="M658" s="23">
        <v>0</v>
      </c>
      <c r="N658" s="24" t="s">
        <v>2108</v>
      </c>
      <c r="O658" s="15"/>
    </row>
    <row r="659" spans="1:15" ht="31.5" x14ac:dyDescent="0.25">
      <c r="A659" s="26" t="s">
        <v>596</v>
      </c>
      <c r="B659" s="24" t="s">
        <v>1302</v>
      </c>
      <c r="C659" s="25" t="s">
        <v>1303</v>
      </c>
      <c r="D659" s="23">
        <v>0</v>
      </c>
      <c r="E659" s="23">
        <v>75.900000000000006</v>
      </c>
      <c r="F659" s="23">
        <v>0</v>
      </c>
      <c r="G659" s="23">
        <v>0</v>
      </c>
      <c r="H659" s="23">
        <v>0</v>
      </c>
      <c r="I659" s="23">
        <v>0</v>
      </c>
      <c r="J659" s="23">
        <v>0.23417022204047999</v>
      </c>
      <c r="K659" s="23">
        <v>0</v>
      </c>
      <c r="L659" s="23">
        <v>0</v>
      </c>
      <c r="M659" s="23">
        <v>0</v>
      </c>
      <c r="N659" s="24" t="s">
        <v>2108</v>
      </c>
      <c r="O659" s="15"/>
    </row>
    <row r="660" spans="1:15" ht="31.5" x14ac:dyDescent="0.25">
      <c r="A660" s="26" t="s">
        <v>596</v>
      </c>
      <c r="B660" s="24" t="s">
        <v>1304</v>
      </c>
      <c r="C660" s="25" t="s">
        <v>1305</v>
      </c>
      <c r="D660" s="23">
        <v>0</v>
      </c>
      <c r="E660" s="23">
        <v>438.84</v>
      </c>
      <c r="F660" s="23">
        <v>0</v>
      </c>
      <c r="G660" s="23">
        <v>0</v>
      </c>
      <c r="H660" s="23">
        <v>0</v>
      </c>
      <c r="I660" s="23">
        <v>0</v>
      </c>
      <c r="J660" s="23">
        <v>1.3539296474340401</v>
      </c>
      <c r="K660" s="23">
        <v>0</v>
      </c>
      <c r="L660" s="23">
        <v>0</v>
      </c>
      <c r="M660" s="23">
        <v>0</v>
      </c>
      <c r="N660" s="24" t="s">
        <v>2108</v>
      </c>
      <c r="O660" s="15"/>
    </row>
    <row r="661" spans="1:15" ht="31.5" x14ac:dyDescent="0.25">
      <c r="A661" s="26" t="s">
        <v>596</v>
      </c>
      <c r="B661" s="24" t="s">
        <v>1306</v>
      </c>
      <c r="C661" s="25" t="s">
        <v>1307</v>
      </c>
      <c r="D661" s="23">
        <v>0</v>
      </c>
      <c r="E661" s="23">
        <v>13.8</v>
      </c>
      <c r="F661" s="23">
        <v>0</v>
      </c>
      <c r="G661" s="23">
        <v>0</v>
      </c>
      <c r="H661" s="23">
        <v>0</v>
      </c>
      <c r="I661" s="23">
        <v>0</v>
      </c>
      <c r="J661" s="23">
        <v>4.257640400736E-2</v>
      </c>
      <c r="K661" s="23">
        <v>0</v>
      </c>
      <c r="L661" s="23">
        <v>0</v>
      </c>
      <c r="M661" s="23">
        <v>0</v>
      </c>
      <c r="N661" s="24" t="s">
        <v>2108</v>
      </c>
      <c r="O661" s="15"/>
    </row>
    <row r="662" spans="1:15" ht="31.5" x14ac:dyDescent="0.25">
      <c r="A662" s="26" t="s">
        <v>596</v>
      </c>
      <c r="B662" s="24" t="s">
        <v>1308</v>
      </c>
      <c r="C662" s="25" t="s">
        <v>1309</v>
      </c>
      <c r="D662" s="23">
        <v>0</v>
      </c>
      <c r="E662" s="23">
        <v>51.06</v>
      </c>
      <c r="F662" s="23">
        <v>0</v>
      </c>
      <c r="G662" s="23">
        <v>0</v>
      </c>
      <c r="H662" s="23">
        <v>0</v>
      </c>
      <c r="I662" s="23">
        <v>0</v>
      </c>
      <c r="J662" s="23">
        <v>0.15753269482723001</v>
      </c>
      <c r="K662" s="23">
        <v>0</v>
      </c>
      <c r="L662" s="23">
        <v>0</v>
      </c>
      <c r="M662" s="23">
        <v>0</v>
      </c>
      <c r="N662" s="24" t="s">
        <v>2108</v>
      </c>
      <c r="O662" s="15"/>
    </row>
    <row r="663" spans="1:15" ht="31.5" x14ac:dyDescent="0.25">
      <c r="A663" s="26" t="s">
        <v>596</v>
      </c>
      <c r="B663" s="24" t="s">
        <v>1310</v>
      </c>
      <c r="C663" s="25" t="s">
        <v>1311</v>
      </c>
      <c r="D663" s="23">
        <v>0</v>
      </c>
      <c r="E663" s="23">
        <v>151.80000000000001</v>
      </c>
      <c r="F663" s="23">
        <v>0</v>
      </c>
      <c r="G663" s="23">
        <v>0</v>
      </c>
      <c r="H663" s="23">
        <v>0</v>
      </c>
      <c r="I663" s="23">
        <v>0</v>
      </c>
      <c r="J663" s="23">
        <v>0.46834044408095998</v>
      </c>
      <c r="K663" s="23">
        <v>0</v>
      </c>
      <c r="L663" s="23">
        <v>0</v>
      </c>
      <c r="M663" s="23">
        <v>0</v>
      </c>
      <c r="N663" s="24" t="s">
        <v>2108</v>
      </c>
      <c r="O663" s="15"/>
    </row>
    <row r="664" spans="1:15" ht="31.5" x14ac:dyDescent="0.25">
      <c r="A664" s="26" t="s">
        <v>596</v>
      </c>
      <c r="B664" s="24" t="s">
        <v>1312</v>
      </c>
      <c r="C664" s="25" t="s">
        <v>1313</v>
      </c>
      <c r="D664" s="23">
        <v>0</v>
      </c>
      <c r="E664" s="23">
        <v>11.04</v>
      </c>
      <c r="F664" s="23">
        <v>0</v>
      </c>
      <c r="G664" s="23">
        <v>0</v>
      </c>
      <c r="H664" s="23">
        <v>0</v>
      </c>
      <c r="I664" s="23">
        <v>0</v>
      </c>
      <c r="J664" s="23">
        <v>3.4061123205879999E-2</v>
      </c>
      <c r="K664" s="23">
        <v>0</v>
      </c>
      <c r="L664" s="23">
        <v>0</v>
      </c>
      <c r="M664" s="23">
        <v>0</v>
      </c>
      <c r="N664" s="24" t="s">
        <v>2108</v>
      </c>
      <c r="O664" s="15"/>
    </row>
    <row r="665" spans="1:15" ht="31.5" x14ac:dyDescent="0.25">
      <c r="A665" s="26" t="s">
        <v>596</v>
      </c>
      <c r="B665" s="24" t="s">
        <v>1314</v>
      </c>
      <c r="C665" s="25" t="s">
        <v>1315</v>
      </c>
      <c r="D665" s="23">
        <v>0</v>
      </c>
      <c r="E665" s="23">
        <v>57.408000000000001</v>
      </c>
      <c r="F665" s="23">
        <v>0</v>
      </c>
      <c r="G665" s="23">
        <v>0</v>
      </c>
      <c r="H665" s="23">
        <v>0</v>
      </c>
      <c r="I665" s="23">
        <v>0</v>
      </c>
      <c r="J665" s="23">
        <v>0.17711784067061001</v>
      </c>
      <c r="K665" s="23">
        <v>0</v>
      </c>
      <c r="L665" s="23">
        <v>0</v>
      </c>
      <c r="M665" s="23">
        <v>0</v>
      </c>
      <c r="N665" s="24" t="s">
        <v>2108</v>
      </c>
      <c r="O665" s="15"/>
    </row>
    <row r="666" spans="1:15" ht="31.5" x14ac:dyDescent="0.25">
      <c r="A666" s="26" t="s">
        <v>596</v>
      </c>
      <c r="B666" s="24" t="s">
        <v>1316</v>
      </c>
      <c r="C666" s="25" t="s">
        <v>1317</v>
      </c>
      <c r="D666" s="23">
        <v>0</v>
      </c>
      <c r="E666" s="23">
        <v>6.9</v>
      </c>
      <c r="F666" s="23">
        <v>0</v>
      </c>
      <c r="G666" s="23">
        <v>0</v>
      </c>
      <c r="H666" s="23">
        <v>0</v>
      </c>
      <c r="I666" s="23">
        <v>0</v>
      </c>
      <c r="J666" s="23">
        <v>2.128820200368E-2</v>
      </c>
      <c r="K666" s="23">
        <v>0</v>
      </c>
      <c r="L666" s="23">
        <v>0</v>
      </c>
      <c r="M666" s="23">
        <v>0</v>
      </c>
      <c r="N666" s="24" t="s">
        <v>2108</v>
      </c>
      <c r="O666" s="15"/>
    </row>
    <row r="667" spans="1:15" ht="31.5" x14ac:dyDescent="0.25">
      <c r="A667" s="26" t="s">
        <v>596</v>
      </c>
      <c r="B667" s="24" t="s">
        <v>1318</v>
      </c>
      <c r="C667" s="25" t="s">
        <v>1319</v>
      </c>
      <c r="D667" s="23">
        <v>0</v>
      </c>
      <c r="E667" s="23">
        <v>9.9359999999999999</v>
      </c>
      <c r="F667" s="23">
        <v>0</v>
      </c>
      <c r="G667" s="23">
        <v>0</v>
      </c>
      <c r="H667" s="23">
        <v>0</v>
      </c>
      <c r="I667" s="23">
        <v>0</v>
      </c>
      <c r="J667" s="23">
        <v>3.0655010885290001E-2</v>
      </c>
      <c r="K667" s="23">
        <v>0</v>
      </c>
      <c r="L667" s="23">
        <v>0</v>
      </c>
      <c r="M667" s="23">
        <v>0</v>
      </c>
      <c r="N667" s="24" t="s">
        <v>2108</v>
      </c>
      <c r="O667" s="15"/>
    </row>
    <row r="668" spans="1:15" ht="31.5" x14ac:dyDescent="0.25">
      <c r="A668" s="26" t="s">
        <v>596</v>
      </c>
      <c r="B668" s="24" t="s">
        <v>1320</v>
      </c>
      <c r="C668" s="25" t="s">
        <v>1321</v>
      </c>
      <c r="D668" s="23">
        <v>0</v>
      </c>
      <c r="E668" s="23">
        <v>15.18</v>
      </c>
      <c r="F668" s="23">
        <v>0</v>
      </c>
      <c r="G668" s="23">
        <v>0</v>
      </c>
      <c r="H668" s="23">
        <v>0</v>
      </c>
      <c r="I668" s="23">
        <v>0</v>
      </c>
      <c r="J668" s="23">
        <v>4.6834044408089998E-2</v>
      </c>
      <c r="K668" s="23">
        <v>0</v>
      </c>
      <c r="L668" s="23">
        <v>0</v>
      </c>
      <c r="M668" s="23">
        <v>0</v>
      </c>
      <c r="N668" s="24" t="s">
        <v>2108</v>
      </c>
      <c r="O668" s="15"/>
    </row>
    <row r="669" spans="1:15" ht="31.5" x14ac:dyDescent="0.25">
      <c r="A669" s="26" t="s">
        <v>596</v>
      </c>
      <c r="B669" s="24" t="s">
        <v>1322</v>
      </c>
      <c r="C669" s="25" t="s">
        <v>1323</v>
      </c>
      <c r="D669" s="23">
        <v>0</v>
      </c>
      <c r="E669" s="23">
        <v>78.66</v>
      </c>
      <c r="F669" s="23">
        <v>0</v>
      </c>
      <c r="G669" s="23">
        <v>0</v>
      </c>
      <c r="H669" s="23">
        <v>0</v>
      </c>
      <c r="I669" s="23">
        <v>0</v>
      </c>
      <c r="J669" s="23">
        <v>0.24268550284195001</v>
      </c>
      <c r="K669" s="23">
        <v>0</v>
      </c>
      <c r="L669" s="23">
        <v>0</v>
      </c>
      <c r="M669" s="23">
        <v>0</v>
      </c>
      <c r="N669" s="24" t="s">
        <v>2108</v>
      </c>
      <c r="O669" s="15"/>
    </row>
    <row r="670" spans="1:15" ht="31.5" x14ac:dyDescent="0.25">
      <c r="A670" s="26" t="s">
        <v>596</v>
      </c>
      <c r="B670" s="24" t="s">
        <v>1324</v>
      </c>
      <c r="C670" s="25" t="s">
        <v>1325</v>
      </c>
      <c r="D670" s="23">
        <v>0</v>
      </c>
      <c r="E670" s="23">
        <v>88.872</v>
      </c>
      <c r="F670" s="23">
        <v>0</v>
      </c>
      <c r="G670" s="23">
        <v>0</v>
      </c>
      <c r="H670" s="23">
        <v>0</v>
      </c>
      <c r="I670" s="23">
        <v>0</v>
      </c>
      <c r="J670" s="23">
        <v>0.27419204180738999</v>
      </c>
      <c r="K670" s="23">
        <v>0</v>
      </c>
      <c r="L670" s="23">
        <v>0</v>
      </c>
      <c r="M670" s="23">
        <v>0</v>
      </c>
      <c r="N670" s="24" t="s">
        <v>2108</v>
      </c>
      <c r="O670" s="15"/>
    </row>
    <row r="671" spans="1:15" ht="31.5" x14ac:dyDescent="0.25">
      <c r="A671" s="26" t="s">
        <v>596</v>
      </c>
      <c r="B671" s="24" t="s">
        <v>1326</v>
      </c>
      <c r="C671" s="25" t="s">
        <v>1327</v>
      </c>
      <c r="D671" s="23">
        <v>0</v>
      </c>
      <c r="E671" s="23">
        <v>52.991999999999997</v>
      </c>
      <c r="F671" s="23">
        <v>0</v>
      </c>
      <c r="G671" s="23">
        <v>0</v>
      </c>
      <c r="H671" s="23">
        <v>0</v>
      </c>
      <c r="I671" s="23">
        <v>0</v>
      </c>
      <c r="J671" s="23">
        <v>0.16349339138826</v>
      </c>
      <c r="K671" s="23">
        <v>0</v>
      </c>
      <c r="L671" s="23">
        <v>0</v>
      </c>
      <c r="M671" s="23">
        <v>0</v>
      </c>
      <c r="N671" s="24" t="s">
        <v>2108</v>
      </c>
      <c r="O671" s="15"/>
    </row>
    <row r="672" spans="1:15" ht="31.5" x14ac:dyDescent="0.25">
      <c r="A672" s="26" t="s">
        <v>596</v>
      </c>
      <c r="B672" s="24" t="s">
        <v>1328</v>
      </c>
      <c r="C672" s="25" t="s">
        <v>1329</v>
      </c>
      <c r="D672" s="23">
        <v>0</v>
      </c>
      <c r="E672" s="23">
        <v>110.4</v>
      </c>
      <c r="F672" s="23">
        <v>0</v>
      </c>
      <c r="G672" s="23">
        <v>0</v>
      </c>
      <c r="H672" s="23">
        <v>0</v>
      </c>
      <c r="I672" s="23">
        <v>0</v>
      </c>
      <c r="J672" s="23">
        <v>0.34061123205888</v>
      </c>
      <c r="K672" s="23">
        <v>0</v>
      </c>
      <c r="L672" s="23">
        <v>0</v>
      </c>
      <c r="M672" s="23">
        <v>0</v>
      </c>
      <c r="N672" s="24" t="s">
        <v>2108</v>
      </c>
      <c r="O672" s="15"/>
    </row>
    <row r="673" spans="1:15" ht="31.5" x14ac:dyDescent="0.25">
      <c r="A673" s="26" t="s">
        <v>596</v>
      </c>
      <c r="B673" s="24" t="s">
        <v>1330</v>
      </c>
      <c r="C673" s="25" t="s">
        <v>1331</v>
      </c>
      <c r="D673" s="23">
        <v>0</v>
      </c>
      <c r="E673" s="23">
        <v>74.52</v>
      </c>
      <c r="F673" s="23">
        <v>0</v>
      </c>
      <c r="G673" s="23">
        <v>0</v>
      </c>
      <c r="H673" s="23">
        <v>0</v>
      </c>
      <c r="I673" s="23">
        <v>0</v>
      </c>
      <c r="J673" s="23">
        <v>0.22991258163973999</v>
      </c>
      <c r="K673" s="23">
        <v>0</v>
      </c>
      <c r="L673" s="23">
        <v>0</v>
      </c>
      <c r="M673" s="23">
        <v>0</v>
      </c>
      <c r="N673" s="24" t="s">
        <v>2108</v>
      </c>
      <c r="O673" s="15"/>
    </row>
    <row r="674" spans="1:15" ht="31.5" x14ac:dyDescent="0.25">
      <c r="A674" s="26" t="s">
        <v>596</v>
      </c>
      <c r="B674" s="24" t="s">
        <v>1332</v>
      </c>
      <c r="C674" s="25" t="s">
        <v>1333</v>
      </c>
      <c r="D674" s="23">
        <v>0</v>
      </c>
      <c r="E674" s="23">
        <v>52.164000000000001</v>
      </c>
      <c r="F674" s="23">
        <v>0</v>
      </c>
      <c r="G674" s="23">
        <v>0</v>
      </c>
      <c r="H674" s="23">
        <v>0</v>
      </c>
      <c r="I674" s="23">
        <v>0</v>
      </c>
      <c r="J674" s="23">
        <v>0.16093880714782</v>
      </c>
      <c r="K674" s="23">
        <v>0</v>
      </c>
      <c r="L674" s="23">
        <v>0</v>
      </c>
      <c r="M674" s="23">
        <v>0</v>
      </c>
      <c r="N674" s="24" t="s">
        <v>2108</v>
      </c>
      <c r="O674" s="15"/>
    </row>
    <row r="675" spans="1:15" ht="31.5" x14ac:dyDescent="0.25">
      <c r="A675" s="26" t="s">
        <v>596</v>
      </c>
      <c r="B675" s="24" t="s">
        <v>1334</v>
      </c>
      <c r="C675" s="25" t="s">
        <v>1335</v>
      </c>
      <c r="D675" s="23">
        <v>0</v>
      </c>
      <c r="E675" s="23">
        <v>27.047999999999998</v>
      </c>
      <c r="F675" s="23">
        <v>0</v>
      </c>
      <c r="G675" s="23">
        <v>0</v>
      </c>
      <c r="H675" s="23">
        <v>0</v>
      </c>
      <c r="I675" s="23">
        <v>0</v>
      </c>
      <c r="J675" s="23">
        <v>8.3449751854419996E-2</v>
      </c>
      <c r="K675" s="23">
        <v>0</v>
      </c>
      <c r="L675" s="23">
        <v>0</v>
      </c>
      <c r="M675" s="23">
        <v>0</v>
      </c>
      <c r="N675" s="24" t="s">
        <v>2108</v>
      </c>
      <c r="O675" s="15"/>
    </row>
    <row r="676" spans="1:15" ht="31.5" x14ac:dyDescent="0.25">
      <c r="A676" s="26" t="s">
        <v>596</v>
      </c>
      <c r="B676" s="24" t="s">
        <v>1336</v>
      </c>
      <c r="C676" s="25" t="s">
        <v>1337</v>
      </c>
      <c r="D676" s="23">
        <v>0</v>
      </c>
      <c r="E676" s="23">
        <v>15.456</v>
      </c>
      <c r="F676" s="23">
        <v>0</v>
      </c>
      <c r="G676" s="23">
        <v>0</v>
      </c>
      <c r="H676" s="23">
        <v>0</v>
      </c>
      <c r="I676" s="23">
        <v>0</v>
      </c>
      <c r="J676" s="23">
        <v>4.768557248824E-2</v>
      </c>
      <c r="K676" s="23">
        <v>0</v>
      </c>
      <c r="L676" s="23">
        <v>0</v>
      </c>
      <c r="M676" s="23">
        <v>0</v>
      </c>
      <c r="N676" s="24" t="s">
        <v>2108</v>
      </c>
      <c r="O676" s="15"/>
    </row>
    <row r="677" spans="1:15" ht="31.5" x14ac:dyDescent="0.25">
      <c r="A677" s="26" t="s">
        <v>596</v>
      </c>
      <c r="B677" s="24" t="s">
        <v>1338</v>
      </c>
      <c r="C677" s="25" t="s">
        <v>1339</v>
      </c>
      <c r="D677" s="23">
        <v>0</v>
      </c>
      <c r="E677" s="23">
        <v>184.92</v>
      </c>
      <c r="F677" s="23">
        <v>0</v>
      </c>
      <c r="G677" s="23">
        <v>0</v>
      </c>
      <c r="H677" s="23">
        <v>0</v>
      </c>
      <c r="I677" s="23">
        <v>0</v>
      </c>
      <c r="J677" s="23">
        <v>0.57052381369862004</v>
      </c>
      <c r="K677" s="23">
        <v>0</v>
      </c>
      <c r="L677" s="23">
        <v>0</v>
      </c>
      <c r="M677" s="23">
        <v>0</v>
      </c>
      <c r="N677" s="24" t="s">
        <v>2108</v>
      </c>
      <c r="O677" s="15"/>
    </row>
    <row r="678" spans="1:15" ht="31.5" x14ac:dyDescent="0.25">
      <c r="A678" s="26" t="s">
        <v>596</v>
      </c>
      <c r="B678" s="24" t="s">
        <v>1340</v>
      </c>
      <c r="C678" s="25" t="s">
        <v>1341</v>
      </c>
      <c r="D678" s="23">
        <v>0</v>
      </c>
      <c r="E678" s="23">
        <v>372.6</v>
      </c>
      <c r="F678" s="23">
        <v>0</v>
      </c>
      <c r="G678" s="23">
        <v>0</v>
      </c>
      <c r="H678" s="23">
        <v>0</v>
      </c>
      <c r="I678" s="23">
        <v>0</v>
      </c>
      <c r="J678" s="23">
        <v>1.14956290819872</v>
      </c>
      <c r="K678" s="23">
        <v>0</v>
      </c>
      <c r="L678" s="23">
        <v>0</v>
      </c>
      <c r="M678" s="23">
        <v>0</v>
      </c>
      <c r="N678" s="24" t="s">
        <v>2108</v>
      </c>
      <c r="O678" s="15"/>
    </row>
    <row r="679" spans="1:15" ht="31.5" x14ac:dyDescent="0.25">
      <c r="A679" s="26" t="s">
        <v>596</v>
      </c>
      <c r="B679" s="24" t="s">
        <v>1342</v>
      </c>
      <c r="C679" s="25" t="s">
        <v>1343</v>
      </c>
      <c r="D679" s="23">
        <v>0</v>
      </c>
      <c r="E679" s="23">
        <v>41.4</v>
      </c>
      <c r="F679" s="23">
        <v>0</v>
      </c>
      <c r="G679" s="23">
        <v>0</v>
      </c>
      <c r="H679" s="23">
        <v>0</v>
      </c>
      <c r="I679" s="23">
        <v>0</v>
      </c>
      <c r="J679" s="23">
        <v>0.12772921202208001</v>
      </c>
      <c r="K679" s="23">
        <v>0</v>
      </c>
      <c r="L679" s="23">
        <v>0</v>
      </c>
      <c r="M679" s="23">
        <v>0</v>
      </c>
      <c r="N679" s="24" t="s">
        <v>2108</v>
      </c>
      <c r="O679" s="15"/>
    </row>
    <row r="680" spans="1:15" ht="31.5" x14ac:dyDescent="0.25">
      <c r="A680" s="26" t="s">
        <v>596</v>
      </c>
      <c r="B680" s="24" t="s">
        <v>1344</v>
      </c>
      <c r="C680" s="25" t="s">
        <v>1345</v>
      </c>
      <c r="D680" s="23">
        <v>0</v>
      </c>
      <c r="E680" s="23">
        <v>96.6</v>
      </c>
      <c r="F680" s="23">
        <v>0</v>
      </c>
      <c r="G680" s="23">
        <v>0</v>
      </c>
      <c r="H680" s="23">
        <v>0</v>
      </c>
      <c r="I680" s="23">
        <v>0</v>
      </c>
      <c r="J680" s="23">
        <v>0.29803482805151998</v>
      </c>
      <c r="K680" s="23">
        <v>0</v>
      </c>
      <c r="L680" s="23">
        <v>0</v>
      </c>
      <c r="M680" s="23">
        <v>0</v>
      </c>
      <c r="N680" s="24" t="s">
        <v>2108</v>
      </c>
      <c r="O680" s="15"/>
    </row>
    <row r="681" spans="1:15" ht="31.5" x14ac:dyDescent="0.25">
      <c r="A681" s="26" t="s">
        <v>596</v>
      </c>
      <c r="B681" s="24" t="s">
        <v>1346</v>
      </c>
      <c r="C681" s="25" t="s">
        <v>1347</v>
      </c>
      <c r="D681" s="23">
        <v>0</v>
      </c>
      <c r="E681" s="23">
        <v>41.4</v>
      </c>
      <c r="F681" s="23">
        <v>0</v>
      </c>
      <c r="G681" s="23">
        <v>0</v>
      </c>
      <c r="H681" s="23">
        <v>0</v>
      </c>
      <c r="I681" s="23">
        <v>0</v>
      </c>
      <c r="J681" s="23">
        <v>0.12772921202208001</v>
      </c>
      <c r="K681" s="23">
        <v>0</v>
      </c>
      <c r="L681" s="23">
        <v>0</v>
      </c>
      <c r="M681" s="23">
        <v>0</v>
      </c>
      <c r="N681" s="24" t="s">
        <v>2108</v>
      </c>
      <c r="O681" s="15"/>
    </row>
    <row r="682" spans="1:15" ht="31.5" x14ac:dyDescent="0.25">
      <c r="A682" s="26" t="s">
        <v>596</v>
      </c>
      <c r="B682" s="24" t="s">
        <v>1348</v>
      </c>
      <c r="C682" s="25" t="s">
        <v>1349</v>
      </c>
      <c r="D682" s="23">
        <v>0</v>
      </c>
      <c r="E682" s="23">
        <v>38.015999999999998</v>
      </c>
      <c r="F682" s="23">
        <v>0</v>
      </c>
      <c r="G682" s="23">
        <v>0</v>
      </c>
      <c r="H682" s="23">
        <v>0</v>
      </c>
      <c r="I682" s="23">
        <v>0</v>
      </c>
      <c r="J682" s="23">
        <v>0.11728873730026999</v>
      </c>
      <c r="K682" s="23">
        <v>0</v>
      </c>
      <c r="L682" s="23">
        <v>0</v>
      </c>
      <c r="M682" s="23">
        <v>0</v>
      </c>
      <c r="N682" s="24" t="s">
        <v>2108</v>
      </c>
      <c r="O682" s="15"/>
    </row>
    <row r="683" spans="1:15" ht="31.5" x14ac:dyDescent="0.25">
      <c r="A683" s="26" t="s">
        <v>596</v>
      </c>
      <c r="B683" s="24" t="s">
        <v>1350</v>
      </c>
      <c r="C683" s="25" t="s">
        <v>1351</v>
      </c>
      <c r="D683" s="23">
        <v>0</v>
      </c>
      <c r="E683" s="23">
        <v>25.92</v>
      </c>
      <c r="F683" s="23">
        <v>0</v>
      </c>
      <c r="G683" s="23">
        <v>0</v>
      </c>
      <c r="H683" s="23">
        <v>0</v>
      </c>
      <c r="I683" s="23">
        <v>0</v>
      </c>
      <c r="J683" s="23">
        <v>7.996959361382E-2</v>
      </c>
      <c r="K683" s="23">
        <v>0</v>
      </c>
      <c r="L683" s="23">
        <v>0</v>
      </c>
      <c r="M683" s="23">
        <v>0</v>
      </c>
      <c r="N683" s="24" t="s">
        <v>2108</v>
      </c>
      <c r="O683" s="15"/>
    </row>
    <row r="684" spans="1:15" ht="31.5" x14ac:dyDescent="0.25">
      <c r="A684" s="26" t="s">
        <v>596</v>
      </c>
      <c r="B684" s="24" t="s">
        <v>1352</v>
      </c>
      <c r="C684" s="25" t="s">
        <v>1353</v>
      </c>
      <c r="D684" s="23">
        <v>0</v>
      </c>
      <c r="E684" s="23">
        <v>30.096</v>
      </c>
      <c r="F684" s="23">
        <v>0</v>
      </c>
      <c r="G684" s="23">
        <v>0</v>
      </c>
      <c r="H684" s="23">
        <v>0</v>
      </c>
      <c r="I684" s="23">
        <v>0</v>
      </c>
      <c r="J684" s="23">
        <v>9.2853583696049999E-2</v>
      </c>
      <c r="K684" s="23">
        <v>0</v>
      </c>
      <c r="L684" s="23">
        <v>0</v>
      </c>
      <c r="M684" s="23">
        <v>0</v>
      </c>
      <c r="N684" s="24" t="s">
        <v>2108</v>
      </c>
      <c r="O684" s="15"/>
    </row>
    <row r="685" spans="1:15" ht="31.5" x14ac:dyDescent="0.25">
      <c r="A685" s="26" t="s">
        <v>596</v>
      </c>
      <c r="B685" s="24" t="s">
        <v>1354</v>
      </c>
      <c r="C685" s="25" t="s">
        <v>1355</v>
      </c>
      <c r="D685" s="23">
        <v>0</v>
      </c>
      <c r="E685" s="23">
        <v>19.584</v>
      </c>
      <c r="F685" s="23">
        <v>0</v>
      </c>
      <c r="G685" s="23">
        <v>0</v>
      </c>
      <c r="H685" s="23">
        <v>0</v>
      </c>
      <c r="I685" s="23">
        <v>0</v>
      </c>
      <c r="J685" s="23">
        <v>6.0421470730439998E-2</v>
      </c>
      <c r="K685" s="23">
        <v>0</v>
      </c>
      <c r="L685" s="23">
        <v>0</v>
      </c>
      <c r="M685" s="23">
        <v>0</v>
      </c>
      <c r="N685" s="24" t="s">
        <v>2108</v>
      </c>
      <c r="O685" s="15"/>
    </row>
    <row r="686" spans="1:15" ht="31.5" x14ac:dyDescent="0.25">
      <c r="A686" s="26" t="s">
        <v>596</v>
      </c>
      <c r="B686" s="24" t="s">
        <v>1356</v>
      </c>
      <c r="C686" s="25" t="s">
        <v>1357</v>
      </c>
      <c r="D686" s="23">
        <v>0</v>
      </c>
      <c r="E686" s="23">
        <v>44.351999999999997</v>
      </c>
      <c r="F686" s="23">
        <v>0</v>
      </c>
      <c r="G686" s="23">
        <v>0</v>
      </c>
      <c r="H686" s="23">
        <v>0</v>
      </c>
      <c r="I686" s="23">
        <v>0</v>
      </c>
      <c r="J686" s="23">
        <v>0.13683686018364999</v>
      </c>
      <c r="K686" s="23">
        <v>0</v>
      </c>
      <c r="L686" s="23">
        <v>0</v>
      </c>
      <c r="M686" s="23">
        <v>0</v>
      </c>
      <c r="N686" s="24" t="s">
        <v>2108</v>
      </c>
      <c r="O686" s="15"/>
    </row>
    <row r="687" spans="1:15" ht="31.5" x14ac:dyDescent="0.25">
      <c r="A687" s="26" t="s">
        <v>596</v>
      </c>
      <c r="B687" s="24" t="s">
        <v>1358</v>
      </c>
      <c r="C687" s="25" t="s">
        <v>1359</v>
      </c>
      <c r="D687" s="23">
        <v>0</v>
      </c>
      <c r="E687" s="23">
        <v>41.472000000000001</v>
      </c>
      <c r="F687" s="23">
        <v>0</v>
      </c>
      <c r="G687" s="23">
        <v>0</v>
      </c>
      <c r="H687" s="23">
        <v>0</v>
      </c>
      <c r="I687" s="23">
        <v>0</v>
      </c>
      <c r="J687" s="23">
        <v>0.12795134978211001</v>
      </c>
      <c r="K687" s="23">
        <v>0</v>
      </c>
      <c r="L687" s="23">
        <v>0</v>
      </c>
      <c r="M687" s="23">
        <v>0</v>
      </c>
      <c r="N687" s="24" t="s">
        <v>2108</v>
      </c>
      <c r="O687" s="15"/>
    </row>
    <row r="688" spans="1:15" ht="31.5" x14ac:dyDescent="0.25">
      <c r="A688" s="26" t="s">
        <v>596</v>
      </c>
      <c r="B688" s="24" t="s">
        <v>1360</v>
      </c>
      <c r="C688" s="25" t="s">
        <v>1361</v>
      </c>
      <c r="D688" s="23">
        <v>0</v>
      </c>
      <c r="E688" s="23">
        <v>40.32</v>
      </c>
      <c r="F688" s="23">
        <v>0</v>
      </c>
      <c r="G688" s="23">
        <v>0</v>
      </c>
      <c r="H688" s="23">
        <v>0</v>
      </c>
      <c r="I688" s="23">
        <v>0</v>
      </c>
      <c r="J688" s="23">
        <v>0.1243971456215</v>
      </c>
      <c r="K688" s="23">
        <v>0</v>
      </c>
      <c r="L688" s="23">
        <v>0</v>
      </c>
      <c r="M688" s="23">
        <v>0</v>
      </c>
      <c r="N688" s="24" t="s">
        <v>2108</v>
      </c>
      <c r="O688" s="15"/>
    </row>
    <row r="689" spans="1:15" ht="31.5" x14ac:dyDescent="0.25">
      <c r="A689" s="26" t="s">
        <v>596</v>
      </c>
      <c r="B689" s="24" t="s">
        <v>1362</v>
      </c>
      <c r="C689" s="25" t="s">
        <v>1363</v>
      </c>
      <c r="D689" s="23">
        <v>0</v>
      </c>
      <c r="E689" s="23">
        <v>72</v>
      </c>
      <c r="F689" s="23">
        <v>0</v>
      </c>
      <c r="G689" s="23">
        <v>0</v>
      </c>
      <c r="H689" s="23">
        <v>0</v>
      </c>
      <c r="I689" s="23">
        <v>0</v>
      </c>
      <c r="J689" s="23">
        <v>0.2221377600384</v>
      </c>
      <c r="K689" s="23">
        <v>0</v>
      </c>
      <c r="L689" s="23">
        <v>0</v>
      </c>
      <c r="M689" s="23">
        <v>0</v>
      </c>
      <c r="N689" s="24" t="s">
        <v>2108</v>
      </c>
      <c r="O689" s="15"/>
    </row>
    <row r="690" spans="1:15" ht="31.5" x14ac:dyDescent="0.25">
      <c r="A690" s="26" t="s">
        <v>596</v>
      </c>
      <c r="B690" s="24" t="s">
        <v>1364</v>
      </c>
      <c r="C690" s="25" t="s">
        <v>1365</v>
      </c>
      <c r="D690" s="23">
        <v>0</v>
      </c>
      <c r="E690" s="23">
        <v>38.015999999999998</v>
      </c>
      <c r="F690" s="23">
        <v>0</v>
      </c>
      <c r="G690" s="23">
        <v>0</v>
      </c>
      <c r="H690" s="23">
        <v>0</v>
      </c>
      <c r="I690" s="23">
        <v>0</v>
      </c>
      <c r="J690" s="23">
        <v>0.11728873730026999</v>
      </c>
      <c r="K690" s="23">
        <v>0</v>
      </c>
      <c r="L690" s="23">
        <v>0</v>
      </c>
      <c r="M690" s="23">
        <v>0</v>
      </c>
      <c r="N690" s="24" t="s">
        <v>2108</v>
      </c>
      <c r="O690" s="15"/>
    </row>
    <row r="691" spans="1:15" ht="31.5" x14ac:dyDescent="0.25">
      <c r="A691" s="26" t="s">
        <v>596</v>
      </c>
      <c r="B691" s="24" t="s">
        <v>1366</v>
      </c>
      <c r="C691" s="25" t="s">
        <v>1367</v>
      </c>
      <c r="D691" s="23">
        <v>0</v>
      </c>
      <c r="E691" s="23">
        <v>51.162999999999997</v>
      </c>
      <c r="F691" s="23">
        <v>0</v>
      </c>
      <c r="G691" s="23">
        <v>0</v>
      </c>
      <c r="H691" s="23">
        <v>0</v>
      </c>
      <c r="I691" s="23">
        <v>0</v>
      </c>
      <c r="J691" s="23">
        <v>0.15785047523394999</v>
      </c>
      <c r="K691" s="23">
        <v>0</v>
      </c>
      <c r="L691" s="23">
        <v>0</v>
      </c>
      <c r="M691" s="23">
        <v>0</v>
      </c>
      <c r="N691" s="24" t="s">
        <v>2108</v>
      </c>
      <c r="O691" s="15"/>
    </row>
    <row r="692" spans="1:15" ht="31.5" x14ac:dyDescent="0.25">
      <c r="A692" s="26" t="s">
        <v>596</v>
      </c>
      <c r="B692" s="24" t="s">
        <v>1368</v>
      </c>
      <c r="C692" s="25" t="s">
        <v>1369</v>
      </c>
      <c r="D692" s="23">
        <v>0</v>
      </c>
      <c r="E692" s="23">
        <v>111.254</v>
      </c>
      <c r="F692" s="23">
        <v>0</v>
      </c>
      <c r="G692" s="23">
        <v>0</v>
      </c>
      <c r="H692" s="23">
        <v>0</v>
      </c>
      <c r="I692" s="23">
        <v>0</v>
      </c>
      <c r="J692" s="23">
        <v>0.34324603271266002</v>
      </c>
      <c r="K692" s="23">
        <v>0</v>
      </c>
      <c r="L692" s="23">
        <v>0</v>
      </c>
      <c r="M692" s="23">
        <v>0</v>
      </c>
      <c r="N692" s="24" t="s">
        <v>2108</v>
      </c>
      <c r="O692" s="15"/>
    </row>
    <row r="693" spans="1:15" ht="31.5" x14ac:dyDescent="0.25">
      <c r="A693" s="26" t="s">
        <v>596</v>
      </c>
      <c r="B693" s="24" t="s">
        <v>1370</v>
      </c>
      <c r="C693" s="25" t="s">
        <v>1371</v>
      </c>
      <c r="D693" s="23">
        <v>0</v>
      </c>
      <c r="E693" s="23">
        <v>73.152000000000001</v>
      </c>
      <c r="F693" s="23">
        <v>0</v>
      </c>
      <c r="G693" s="23">
        <v>0</v>
      </c>
      <c r="H693" s="23">
        <v>0</v>
      </c>
      <c r="I693" s="23">
        <v>0</v>
      </c>
      <c r="J693" s="23">
        <v>0.22569196419901</v>
      </c>
      <c r="K693" s="23">
        <v>0</v>
      </c>
      <c r="L693" s="23">
        <v>0</v>
      </c>
      <c r="M693" s="23">
        <v>0</v>
      </c>
      <c r="N693" s="24" t="s">
        <v>2108</v>
      </c>
      <c r="O693" s="15"/>
    </row>
    <row r="694" spans="1:15" ht="31.5" x14ac:dyDescent="0.25">
      <c r="A694" s="26" t="s">
        <v>596</v>
      </c>
      <c r="B694" s="24" t="s">
        <v>1372</v>
      </c>
      <c r="C694" s="25" t="s">
        <v>1373</v>
      </c>
      <c r="D694" s="23">
        <v>0</v>
      </c>
      <c r="E694" s="23">
        <v>38.880000000000003</v>
      </c>
      <c r="F694" s="23">
        <v>0</v>
      </c>
      <c r="G694" s="23">
        <v>0</v>
      </c>
      <c r="H694" s="23">
        <v>0</v>
      </c>
      <c r="I694" s="23">
        <v>0</v>
      </c>
      <c r="J694" s="23">
        <v>0.11995439042073</v>
      </c>
      <c r="K694" s="23">
        <v>0</v>
      </c>
      <c r="L694" s="23">
        <v>0</v>
      </c>
      <c r="M694" s="23">
        <v>0</v>
      </c>
      <c r="N694" s="24" t="s">
        <v>2108</v>
      </c>
      <c r="O694" s="15"/>
    </row>
    <row r="695" spans="1:15" ht="31.5" x14ac:dyDescent="0.25">
      <c r="A695" s="26" t="s">
        <v>596</v>
      </c>
      <c r="B695" s="24" t="s">
        <v>1374</v>
      </c>
      <c r="C695" s="25" t="s">
        <v>1375</v>
      </c>
      <c r="D695" s="23">
        <v>0</v>
      </c>
      <c r="E695" s="23">
        <v>20.16</v>
      </c>
      <c r="F695" s="23">
        <v>0</v>
      </c>
      <c r="G695" s="23">
        <v>0</v>
      </c>
      <c r="H695" s="23">
        <v>0</v>
      </c>
      <c r="I695" s="23">
        <v>0</v>
      </c>
      <c r="J695" s="23">
        <v>6.2198572810750002E-2</v>
      </c>
      <c r="K695" s="23">
        <v>0</v>
      </c>
      <c r="L695" s="23">
        <v>0</v>
      </c>
      <c r="M695" s="23">
        <v>0</v>
      </c>
      <c r="N695" s="24" t="s">
        <v>2108</v>
      </c>
      <c r="O695" s="15"/>
    </row>
    <row r="696" spans="1:15" ht="31.5" x14ac:dyDescent="0.25">
      <c r="A696" s="26" t="s">
        <v>596</v>
      </c>
      <c r="B696" s="24" t="s">
        <v>1376</v>
      </c>
      <c r="C696" s="25" t="s">
        <v>1377</v>
      </c>
      <c r="D696" s="23">
        <v>0</v>
      </c>
      <c r="E696" s="23">
        <v>46.08</v>
      </c>
      <c r="F696" s="23">
        <v>0</v>
      </c>
      <c r="G696" s="23">
        <v>0</v>
      </c>
      <c r="H696" s="23">
        <v>0</v>
      </c>
      <c r="I696" s="23">
        <v>0</v>
      </c>
      <c r="J696" s="23">
        <v>0.14216816642457</v>
      </c>
      <c r="K696" s="23">
        <v>0</v>
      </c>
      <c r="L696" s="23">
        <v>0</v>
      </c>
      <c r="M696" s="23">
        <v>0</v>
      </c>
      <c r="N696" s="24" t="s">
        <v>2108</v>
      </c>
      <c r="O696" s="15"/>
    </row>
    <row r="697" spans="1:15" ht="31.5" x14ac:dyDescent="0.25">
      <c r="A697" s="26" t="s">
        <v>596</v>
      </c>
      <c r="B697" s="24" t="s">
        <v>1378</v>
      </c>
      <c r="C697" s="25" t="s">
        <v>1379</v>
      </c>
      <c r="D697" s="23">
        <v>0</v>
      </c>
      <c r="E697" s="23">
        <v>25.92</v>
      </c>
      <c r="F697" s="23">
        <v>0</v>
      </c>
      <c r="G697" s="23">
        <v>0</v>
      </c>
      <c r="H697" s="23">
        <v>0</v>
      </c>
      <c r="I697" s="23">
        <v>0</v>
      </c>
      <c r="J697" s="23">
        <v>7.996959361382E-2</v>
      </c>
      <c r="K697" s="23">
        <v>0</v>
      </c>
      <c r="L697" s="23">
        <v>0</v>
      </c>
      <c r="M697" s="23">
        <v>0</v>
      </c>
      <c r="N697" s="24" t="s">
        <v>2108</v>
      </c>
      <c r="O697" s="15"/>
    </row>
    <row r="698" spans="1:15" ht="31.5" x14ac:dyDescent="0.25">
      <c r="A698" s="26" t="s">
        <v>596</v>
      </c>
      <c r="B698" s="24" t="s">
        <v>1380</v>
      </c>
      <c r="C698" s="25" t="s">
        <v>1381</v>
      </c>
      <c r="D698" s="23">
        <v>0</v>
      </c>
      <c r="E698" s="23">
        <v>40.32</v>
      </c>
      <c r="F698" s="23">
        <v>0</v>
      </c>
      <c r="G698" s="23">
        <v>0</v>
      </c>
      <c r="H698" s="23">
        <v>0</v>
      </c>
      <c r="I698" s="23">
        <v>0</v>
      </c>
      <c r="J698" s="23">
        <v>0.1243971456215</v>
      </c>
      <c r="K698" s="23">
        <v>0</v>
      </c>
      <c r="L698" s="23">
        <v>0</v>
      </c>
      <c r="M698" s="23">
        <v>0</v>
      </c>
      <c r="N698" s="24" t="s">
        <v>2108</v>
      </c>
      <c r="O698" s="15"/>
    </row>
    <row r="699" spans="1:15" ht="31.5" x14ac:dyDescent="0.25">
      <c r="A699" s="26" t="s">
        <v>596</v>
      </c>
      <c r="B699" s="24" t="s">
        <v>1382</v>
      </c>
      <c r="C699" s="25" t="s">
        <v>1383</v>
      </c>
      <c r="D699" s="23">
        <v>0</v>
      </c>
      <c r="E699" s="23">
        <v>41.76</v>
      </c>
      <c r="F699" s="23">
        <v>0</v>
      </c>
      <c r="G699" s="23">
        <v>0</v>
      </c>
      <c r="H699" s="23">
        <v>0</v>
      </c>
      <c r="I699" s="23">
        <v>0</v>
      </c>
      <c r="J699" s="23">
        <v>0.12883990082227001</v>
      </c>
      <c r="K699" s="23">
        <v>0</v>
      </c>
      <c r="L699" s="23">
        <v>0</v>
      </c>
      <c r="M699" s="23">
        <v>0</v>
      </c>
      <c r="N699" s="24" t="s">
        <v>2108</v>
      </c>
      <c r="O699" s="15"/>
    </row>
    <row r="700" spans="1:15" ht="31.5" x14ac:dyDescent="0.25">
      <c r="A700" s="26" t="s">
        <v>596</v>
      </c>
      <c r="B700" s="24" t="s">
        <v>1384</v>
      </c>
      <c r="C700" s="25" t="s">
        <v>1385</v>
      </c>
      <c r="D700" s="23">
        <v>0</v>
      </c>
      <c r="E700" s="23">
        <v>74.88</v>
      </c>
      <c r="F700" s="23">
        <v>0</v>
      </c>
      <c r="G700" s="23">
        <v>0</v>
      </c>
      <c r="H700" s="23">
        <v>0</v>
      </c>
      <c r="I700" s="23">
        <v>0</v>
      </c>
      <c r="J700" s="23">
        <v>0.23102327043993001</v>
      </c>
      <c r="K700" s="23">
        <v>0</v>
      </c>
      <c r="L700" s="23">
        <v>0</v>
      </c>
      <c r="M700" s="23">
        <v>0</v>
      </c>
      <c r="N700" s="24" t="s">
        <v>2108</v>
      </c>
      <c r="O700" s="15"/>
    </row>
    <row r="701" spans="1:15" ht="31.5" x14ac:dyDescent="0.25">
      <c r="A701" s="26" t="s">
        <v>596</v>
      </c>
      <c r="B701" s="24" t="s">
        <v>1386</v>
      </c>
      <c r="C701" s="25" t="s">
        <v>1387</v>
      </c>
      <c r="D701" s="23">
        <v>0</v>
      </c>
      <c r="E701" s="23">
        <v>11.52</v>
      </c>
      <c r="F701" s="23">
        <v>0</v>
      </c>
      <c r="G701" s="23">
        <v>0</v>
      </c>
      <c r="H701" s="23">
        <v>0</v>
      </c>
      <c r="I701" s="23">
        <v>0</v>
      </c>
      <c r="J701" s="23">
        <v>3.5542041606140003E-2</v>
      </c>
      <c r="K701" s="23">
        <v>0</v>
      </c>
      <c r="L701" s="23">
        <v>0</v>
      </c>
      <c r="M701" s="23">
        <v>0</v>
      </c>
      <c r="N701" s="24" t="s">
        <v>2108</v>
      </c>
      <c r="O701" s="15"/>
    </row>
    <row r="702" spans="1:15" ht="31.5" x14ac:dyDescent="0.25">
      <c r="A702" s="26" t="s">
        <v>596</v>
      </c>
      <c r="B702" s="24" t="s">
        <v>1388</v>
      </c>
      <c r="C702" s="25" t="s">
        <v>1389</v>
      </c>
      <c r="D702" s="23">
        <v>0</v>
      </c>
      <c r="E702" s="23">
        <v>23.04</v>
      </c>
      <c r="F702" s="23">
        <v>0</v>
      </c>
      <c r="G702" s="23">
        <v>0</v>
      </c>
      <c r="H702" s="23">
        <v>0</v>
      </c>
      <c r="I702" s="23">
        <v>0</v>
      </c>
      <c r="J702" s="23">
        <v>7.1084083212280005E-2</v>
      </c>
      <c r="K702" s="23">
        <v>0</v>
      </c>
      <c r="L702" s="23">
        <v>0</v>
      </c>
      <c r="M702" s="23">
        <v>0</v>
      </c>
      <c r="N702" s="24" t="s">
        <v>2108</v>
      </c>
      <c r="O702" s="15"/>
    </row>
    <row r="703" spans="1:15" ht="31.5" x14ac:dyDescent="0.25">
      <c r="A703" s="26" t="s">
        <v>596</v>
      </c>
      <c r="B703" s="24" t="s">
        <v>1390</v>
      </c>
      <c r="C703" s="25" t="s">
        <v>1391</v>
      </c>
      <c r="D703" s="23">
        <v>0</v>
      </c>
      <c r="E703" s="23">
        <v>26.106999999999999</v>
      </c>
      <c r="F703" s="23">
        <v>0</v>
      </c>
      <c r="G703" s="23">
        <v>0</v>
      </c>
      <c r="H703" s="23">
        <v>0</v>
      </c>
      <c r="I703" s="23">
        <v>0</v>
      </c>
      <c r="J703" s="23">
        <v>8.0546534740589995E-2</v>
      </c>
      <c r="K703" s="23">
        <v>0</v>
      </c>
      <c r="L703" s="23">
        <v>0</v>
      </c>
      <c r="M703" s="23">
        <v>0</v>
      </c>
      <c r="N703" s="24" t="s">
        <v>2108</v>
      </c>
      <c r="O703" s="15"/>
    </row>
    <row r="704" spans="1:15" ht="31.5" x14ac:dyDescent="0.25">
      <c r="A704" s="26" t="s">
        <v>596</v>
      </c>
      <c r="B704" s="24" t="s">
        <v>1392</v>
      </c>
      <c r="C704" s="25" t="s">
        <v>1393</v>
      </c>
      <c r="D704" s="23">
        <v>0</v>
      </c>
      <c r="E704" s="23">
        <v>67.680000000000007</v>
      </c>
      <c r="F704" s="23">
        <v>0</v>
      </c>
      <c r="G704" s="23">
        <v>0</v>
      </c>
      <c r="H704" s="23">
        <v>0</v>
      </c>
      <c r="I704" s="23">
        <v>0</v>
      </c>
      <c r="J704" s="23">
        <v>0.20880949443609001</v>
      </c>
      <c r="K704" s="23">
        <v>0</v>
      </c>
      <c r="L704" s="23">
        <v>0</v>
      </c>
      <c r="M704" s="23">
        <v>0</v>
      </c>
      <c r="N704" s="24" t="s">
        <v>2108</v>
      </c>
      <c r="O704" s="15"/>
    </row>
    <row r="705" spans="1:15" ht="31.5" x14ac:dyDescent="0.25">
      <c r="A705" s="26" t="s">
        <v>596</v>
      </c>
      <c r="B705" s="24" t="s">
        <v>1394</v>
      </c>
      <c r="C705" s="25" t="s">
        <v>1395</v>
      </c>
      <c r="D705" s="23">
        <v>0</v>
      </c>
      <c r="E705" s="23">
        <v>41.63</v>
      </c>
      <c r="F705" s="23">
        <v>0</v>
      </c>
      <c r="G705" s="23">
        <v>0</v>
      </c>
      <c r="H705" s="23">
        <v>0</v>
      </c>
      <c r="I705" s="23">
        <v>0</v>
      </c>
      <c r="J705" s="23">
        <v>0.12843881875553001</v>
      </c>
      <c r="K705" s="23">
        <v>0</v>
      </c>
      <c r="L705" s="23">
        <v>0</v>
      </c>
      <c r="M705" s="23">
        <v>0</v>
      </c>
      <c r="N705" s="24" t="s">
        <v>2108</v>
      </c>
      <c r="O705" s="15"/>
    </row>
    <row r="706" spans="1:15" ht="31.5" x14ac:dyDescent="0.25">
      <c r="A706" s="26" t="s">
        <v>596</v>
      </c>
      <c r="B706" s="24" t="s">
        <v>1396</v>
      </c>
      <c r="C706" s="25" t="s">
        <v>1397</v>
      </c>
      <c r="D706" s="23">
        <v>0</v>
      </c>
      <c r="E706" s="23">
        <v>9.5039999999999996</v>
      </c>
      <c r="F706" s="23">
        <v>0</v>
      </c>
      <c r="G706" s="23">
        <v>0</v>
      </c>
      <c r="H706" s="23">
        <v>0</v>
      </c>
      <c r="I706" s="23">
        <v>0</v>
      </c>
      <c r="J706" s="23">
        <v>2.9322184325060001E-2</v>
      </c>
      <c r="K706" s="23">
        <v>0</v>
      </c>
      <c r="L706" s="23">
        <v>0</v>
      </c>
      <c r="M706" s="23">
        <v>0</v>
      </c>
      <c r="N706" s="24" t="s">
        <v>2108</v>
      </c>
      <c r="O706" s="15"/>
    </row>
    <row r="707" spans="1:15" ht="31.5" x14ac:dyDescent="0.25">
      <c r="A707" s="26" t="s">
        <v>596</v>
      </c>
      <c r="B707" s="24" t="s">
        <v>1398</v>
      </c>
      <c r="C707" s="25" t="s">
        <v>1399</v>
      </c>
      <c r="D707" s="23">
        <v>0</v>
      </c>
      <c r="E707" s="23">
        <v>15.407999999999999</v>
      </c>
      <c r="F707" s="23">
        <v>0</v>
      </c>
      <c r="G707" s="23">
        <v>0</v>
      </c>
      <c r="H707" s="23">
        <v>0</v>
      </c>
      <c r="I707" s="23">
        <v>0</v>
      </c>
      <c r="J707" s="23">
        <v>4.753748064821E-2</v>
      </c>
      <c r="K707" s="23">
        <v>0</v>
      </c>
      <c r="L707" s="23">
        <v>0</v>
      </c>
      <c r="M707" s="23">
        <v>0</v>
      </c>
      <c r="N707" s="24" t="s">
        <v>2108</v>
      </c>
      <c r="O707" s="15"/>
    </row>
    <row r="708" spans="1:15" ht="31.5" x14ac:dyDescent="0.25">
      <c r="A708" s="26" t="s">
        <v>596</v>
      </c>
      <c r="B708" s="24" t="s">
        <v>1400</v>
      </c>
      <c r="C708" s="25" t="s">
        <v>1401</v>
      </c>
      <c r="D708" s="23">
        <v>0</v>
      </c>
      <c r="E708" s="23">
        <v>24.768000000000001</v>
      </c>
      <c r="F708" s="23">
        <v>0</v>
      </c>
      <c r="G708" s="23">
        <v>0</v>
      </c>
      <c r="H708" s="23">
        <v>0</v>
      </c>
      <c r="I708" s="23">
        <v>0</v>
      </c>
      <c r="J708" s="23">
        <v>7.6415389453200006E-2</v>
      </c>
      <c r="K708" s="23">
        <v>0</v>
      </c>
      <c r="L708" s="23">
        <v>0</v>
      </c>
      <c r="M708" s="23">
        <v>0</v>
      </c>
      <c r="N708" s="24" t="s">
        <v>2108</v>
      </c>
      <c r="O708" s="15"/>
    </row>
    <row r="709" spans="1:15" ht="31.5" x14ac:dyDescent="0.25">
      <c r="A709" s="26" t="s">
        <v>596</v>
      </c>
      <c r="B709" s="24" t="s">
        <v>1402</v>
      </c>
      <c r="C709" s="25" t="s">
        <v>1403</v>
      </c>
      <c r="D709" s="23">
        <v>0</v>
      </c>
      <c r="E709" s="23">
        <v>17.423999999999999</v>
      </c>
      <c r="F709" s="23">
        <v>0</v>
      </c>
      <c r="G709" s="23">
        <v>0</v>
      </c>
      <c r="H709" s="23">
        <v>0</v>
      </c>
      <c r="I709" s="23">
        <v>0</v>
      </c>
      <c r="J709" s="23">
        <v>5.3757337929290001E-2</v>
      </c>
      <c r="K709" s="23">
        <v>0</v>
      </c>
      <c r="L709" s="23">
        <v>0</v>
      </c>
      <c r="M709" s="23">
        <v>0</v>
      </c>
      <c r="N709" s="24" t="s">
        <v>2108</v>
      </c>
      <c r="O709" s="15"/>
    </row>
    <row r="710" spans="1:15" ht="31.5" x14ac:dyDescent="0.25">
      <c r="A710" s="26" t="s">
        <v>596</v>
      </c>
      <c r="B710" s="24" t="s">
        <v>1404</v>
      </c>
      <c r="C710" s="25" t="s">
        <v>1405</v>
      </c>
      <c r="D710" s="23">
        <v>0</v>
      </c>
      <c r="E710" s="23">
        <v>19.872</v>
      </c>
      <c r="F710" s="23">
        <v>0</v>
      </c>
      <c r="G710" s="23">
        <v>0</v>
      </c>
      <c r="H710" s="23">
        <v>0</v>
      </c>
      <c r="I710" s="23">
        <v>0</v>
      </c>
      <c r="J710" s="23">
        <v>6.1310021770590001E-2</v>
      </c>
      <c r="K710" s="23">
        <v>0</v>
      </c>
      <c r="L710" s="23">
        <v>0</v>
      </c>
      <c r="M710" s="23">
        <v>0</v>
      </c>
      <c r="N710" s="24" t="s">
        <v>2108</v>
      </c>
      <c r="O710" s="15"/>
    </row>
    <row r="711" spans="1:15" ht="31.5" x14ac:dyDescent="0.25">
      <c r="A711" s="26" t="s">
        <v>596</v>
      </c>
      <c r="B711" s="24" t="s">
        <v>1406</v>
      </c>
      <c r="C711" s="25" t="s">
        <v>1407</v>
      </c>
      <c r="D711" s="23">
        <v>0</v>
      </c>
      <c r="E711" s="23">
        <v>23.04</v>
      </c>
      <c r="F711" s="23">
        <v>0</v>
      </c>
      <c r="G711" s="23">
        <v>0</v>
      </c>
      <c r="H711" s="23">
        <v>0</v>
      </c>
      <c r="I711" s="23">
        <v>0</v>
      </c>
      <c r="J711" s="23">
        <v>7.1084083212280005E-2</v>
      </c>
      <c r="K711" s="23">
        <v>0</v>
      </c>
      <c r="L711" s="23">
        <v>0</v>
      </c>
      <c r="M711" s="23">
        <v>0</v>
      </c>
      <c r="N711" s="24" t="s">
        <v>2108</v>
      </c>
      <c r="O711" s="15"/>
    </row>
    <row r="712" spans="1:15" ht="31.5" x14ac:dyDescent="0.25">
      <c r="A712" s="26" t="s">
        <v>596</v>
      </c>
      <c r="B712" s="24" t="s">
        <v>1408</v>
      </c>
      <c r="C712" s="25" t="s">
        <v>1409</v>
      </c>
      <c r="D712" s="23">
        <v>0</v>
      </c>
      <c r="E712" s="23">
        <v>8.9280000000000008</v>
      </c>
      <c r="F712" s="23">
        <v>0</v>
      </c>
      <c r="G712" s="23">
        <v>0</v>
      </c>
      <c r="H712" s="23">
        <v>0</v>
      </c>
      <c r="I712" s="23">
        <v>0</v>
      </c>
      <c r="J712" s="23">
        <v>2.7545082244759999E-2</v>
      </c>
      <c r="K712" s="23">
        <v>0</v>
      </c>
      <c r="L712" s="23">
        <v>0</v>
      </c>
      <c r="M712" s="23">
        <v>0</v>
      </c>
      <c r="N712" s="24" t="s">
        <v>2108</v>
      </c>
      <c r="O712" s="15"/>
    </row>
    <row r="713" spans="1:15" ht="31.5" x14ac:dyDescent="0.25">
      <c r="A713" s="26" t="s">
        <v>596</v>
      </c>
      <c r="B713" s="24" t="s">
        <v>1410</v>
      </c>
      <c r="C713" s="25" t="s">
        <v>1411</v>
      </c>
      <c r="D713" s="23">
        <v>0</v>
      </c>
      <c r="E713" s="23">
        <v>10.368</v>
      </c>
      <c r="F713" s="23">
        <v>0</v>
      </c>
      <c r="G713" s="23">
        <v>0</v>
      </c>
      <c r="H713" s="23">
        <v>0</v>
      </c>
      <c r="I713" s="23">
        <v>0</v>
      </c>
      <c r="J713" s="23">
        <v>3.1987837445520001E-2</v>
      </c>
      <c r="K713" s="23">
        <v>0</v>
      </c>
      <c r="L713" s="23">
        <v>0</v>
      </c>
      <c r="M713" s="23">
        <v>0</v>
      </c>
      <c r="N713" s="24" t="s">
        <v>2108</v>
      </c>
      <c r="O713" s="15"/>
    </row>
    <row r="714" spans="1:15" ht="31.5" x14ac:dyDescent="0.25">
      <c r="A714" s="26" t="s">
        <v>596</v>
      </c>
      <c r="B714" s="24" t="s">
        <v>1412</v>
      </c>
      <c r="C714" s="25" t="s">
        <v>1413</v>
      </c>
      <c r="D714" s="23">
        <v>0</v>
      </c>
      <c r="E714" s="23">
        <v>36.863999999999997</v>
      </c>
      <c r="F714" s="23">
        <v>0</v>
      </c>
      <c r="G714" s="23">
        <v>0</v>
      </c>
      <c r="H714" s="23">
        <v>0</v>
      </c>
      <c r="I714" s="23">
        <v>0</v>
      </c>
      <c r="J714" s="23">
        <v>0.11373453313966</v>
      </c>
      <c r="K714" s="23">
        <v>0</v>
      </c>
      <c r="L714" s="23">
        <v>0</v>
      </c>
      <c r="M714" s="23">
        <v>0</v>
      </c>
      <c r="N714" s="24" t="s">
        <v>2108</v>
      </c>
      <c r="O714" s="15"/>
    </row>
    <row r="715" spans="1:15" ht="31.5" x14ac:dyDescent="0.25">
      <c r="A715" s="26" t="s">
        <v>596</v>
      </c>
      <c r="B715" s="24" t="s">
        <v>1414</v>
      </c>
      <c r="C715" s="25" t="s">
        <v>1415</v>
      </c>
      <c r="D715" s="23">
        <v>0</v>
      </c>
      <c r="E715" s="23">
        <v>18</v>
      </c>
      <c r="F715" s="23">
        <v>0</v>
      </c>
      <c r="G715" s="23">
        <v>0</v>
      </c>
      <c r="H715" s="23">
        <v>0</v>
      </c>
      <c r="I715" s="23">
        <v>0</v>
      </c>
      <c r="J715" s="23">
        <v>5.5534440009599999E-2</v>
      </c>
      <c r="K715" s="23">
        <v>0</v>
      </c>
      <c r="L715" s="23">
        <v>0</v>
      </c>
      <c r="M715" s="23">
        <v>0</v>
      </c>
      <c r="N715" s="24" t="s">
        <v>2108</v>
      </c>
      <c r="O715" s="15"/>
    </row>
    <row r="716" spans="1:15" ht="31.5" x14ac:dyDescent="0.25">
      <c r="A716" s="26" t="s">
        <v>596</v>
      </c>
      <c r="B716" s="24" t="s">
        <v>1416</v>
      </c>
      <c r="C716" s="25" t="s">
        <v>1417</v>
      </c>
      <c r="D716" s="23">
        <v>0</v>
      </c>
      <c r="E716" s="23">
        <v>43.2</v>
      </c>
      <c r="F716" s="23">
        <v>0</v>
      </c>
      <c r="G716" s="23">
        <v>0</v>
      </c>
      <c r="H716" s="23">
        <v>0</v>
      </c>
      <c r="I716" s="23">
        <v>0</v>
      </c>
      <c r="J716" s="23">
        <v>0.13328265602304001</v>
      </c>
      <c r="K716" s="23">
        <v>0</v>
      </c>
      <c r="L716" s="23">
        <v>0</v>
      </c>
      <c r="M716" s="23">
        <v>0</v>
      </c>
      <c r="N716" s="24" t="s">
        <v>2108</v>
      </c>
      <c r="O716" s="15"/>
    </row>
    <row r="717" spans="1:15" ht="31.5" x14ac:dyDescent="0.25">
      <c r="A717" s="26" t="s">
        <v>596</v>
      </c>
      <c r="B717" s="24" t="s">
        <v>1418</v>
      </c>
      <c r="C717" s="25" t="s">
        <v>1419</v>
      </c>
      <c r="D717" s="23">
        <v>0</v>
      </c>
      <c r="E717" s="23">
        <v>84.24</v>
      </c>
      <c r="F717" s="23">
        <v>0</v>
      </c>
      <c r="G717" s="23">
        <v>0</v>
      </c>
      <c r="H717" s="23">
        <v>0</v>
      </c>
      <c r="I717" s="23">
        <v>0</v>
      </c>
      <c r="J717" s="23">
        <v>0.25990117924492001</v>
      </c>
      <c r="K717" s="23">
        <v>0</v>
      </c>
      <c r="L717" s="23">
        <v>0</v>
      </c>
      <c r="M717" s="23">
        <v>0</v>
      </c>
      <c r="N717" s="24" t="s">
        <v>2108</v>
      </c>
      <c r="O717" s="15"/>
    </row>
    <row r="718" spans="1:15" ht="31.5" x14ac:dyDescent="0.25">
      <c r="A718" s="26" t="s">
        <v>596</v>
      </c>
      <c r="B718" s="24" t="s">
        <v>1420</v>
      </c>
      <c r="C718" s="25" t="s">
        <v>1421</v>
      </c>
      <c r="D718" s="23">
        <v>0</v>
      </c>
      <c r="E718" s="23">
        <v>51.12</v>
      </c>
      <c r="F718" s="23">
        <v>0</v>
      </c>
      <c r="G718" s="23">
        <v>0</v>
      </c>
      <c r="H718" s="23">
        <v>0</v>
      </c>
      <c r="I718" s="23">
        <v>0</v>
      </c>
      <c r="J718" s="23">
        <v>0.15771780962726001</v>
      </c>
      <c r="K718" s="23">
        <v>0</v>
      </c>
      <c r="L718" s="23">
        <v>0</v>
      </c>
      <c r="M718" s="23">
        <v>0</v>
      </c>
      <c r="N718" s="24" t="s">
        <v>2108</v>
      </c>
      <c r="O718" s="15"/>
    </row>
    <row r="719" spans="1:15" ht="47.25" x14ac:dyDescent="0.25">
      <c r="A719" s="26" t="s">
        <v>596</v>
      </c>
      <c r="B719" s="24" t="s">
        <v>1422</v>
      </c>
      <c r="C719" s="25" t="s">
        <v>1423</v>
      </c>
      <c r="D719" s="23">
        <v>0</v>
      </c>
      <c r="E719" s="23">
        <v>6.9119999999999999</v>
      </c>
      <c r="F719" s="23">
        <v>0</v>
      </c>
      <c r="G719" s="23">
        <v>0</v>
      </c>
      <c r="H719" s="23">
        <v>0</v>
      </c>
      <c r="I719" s="23">
        <v>0</v>
      </c>
      <c r="J719" s="23">
        <v>2.1325224963680001E-2</v>
      </c>
      <c r="K719" s="23">
        <v>0</v>
      </c>
      <c r="L719" s="23">
        <v>0</v>
      </c>
      <c r="M719" s="23">
        <v>0</v>
      </c>
      <c r="N719" s="24" t="s">
        <v>2108</v>
      </c>
      <c r="O719" s="15"/>
    </row>
    <row r="720" spans="1:15" ht="31.5" x14ac:dyDescent="0.25">
      <c r="A720" s="26" t="s">
        <v>596</v>
      </c>
      <c r="B720" s="24" t="s">
        <v>1424</v>
      </c>
      <c r="C720" s="25" t="s">
        <v>1425</v>
      </c>
      <c r="D720" s="23">
        <v>0</v>
      </c>
      <c r="E720" s="23">
        <v>23.04</v>
      </c>
      <c r="F720" s="23">
        <v>0</v>
      </c>
      <c r="G720" s="23">
        <v>0</v>
      </c>
      <c r="H720" s="23">
        <v>0</v>
      </c>
      <c r="I720" s="23">
        <v>0</v>
      </c>
      <c r="J720" s="23">
        <v>7.1084083212280005E-2</v>
      </c>
      <c r="K720" s="23">
        <v>0</v>
      </c>
      <c r="L720" s="23">
        <v>0</v>
      </c>
      <c r="M720" s="23">
        <v>0</v>
      </c>
      <c r="N720" s="24" t="s">
        <v>2108</v>
      </c>
      <c r="O720" s="15"/>
    </row>
    <row r="721" spans="1:15" ht="31.5" x14ac:dyDescent="0.25">
      <c r="A721" s="26" t="s">
        <v>596</v>
      </c>
      <c r="B721" s="24" t="s">
        <v>1426</v>
      </c>
      <c r="C721" s="25" t="s">
        <v>1427</v>
      </c>
      <c r="D721" s="23">
        <v>0</v>
      </c>
      <c r="E721" s="23">
        <v>47.52</v>
      </c>
      <c r="F721" s="23">
        <v>0</v>
      </c>
      <c r="G721" s="23">
        <v>0</v>
      </c>
      <c r="H721" s="23">
        <v>0</v>
      </c>
      <c r="I721" s="23">
        <v>0</v>
      </c>
      <c r="J721" s="23">
        <v>0.14661092162534001</v>
      </c>
      <c r="K721" s="23">
        <v>0</v>
      </c>
      <c r="L721" s="23">
        <v>0</v>
      </c>
      <c r="M721" s="23">
        <v>0</v>
      </c>
      <c r="N721" s="24" t="s">
        <v>2108</v>
      </c>
      <c r="O721" s="15"/>
    </row>
    <row r="722" spans="1:15" ht="31.5" x14ac:dyDescent="0.25">
      <c r="A722" s="26" t="s">
        <v>596</v>
      </c>
      <c r="B722" s="24" t="s">
        <v>1428</v>
      </c>
      <c r="C722" s="25" t="s">
        <v>1429</v>
      </c>
      <c r="D722" s="23">
        <v>0</v>
      </c>
      <c r="E722" s="23">
        <v>71.855999999999995</v>
      </c>
      <c r="F722" s="23">
        <v>0</v>
      </c>
      <c r="G722" s="23">
        <v>0</v>
      </c>
      <c r="H722" s="23">
        <v>0</v>
      </c>
      <c r="I722" s="23">
        <v>0</v>
      </c>
      <c r="J722" s="23">
        <v>0.22169348451831999</v>
      </c>
      <c r="K722" s="23">
        <v>0</v>
      </c>
      <c r="L722" s="23">
        <v>0</v>
      </c>
      <c r="M722" s="23">
        <v>0</v>
      </c>
      <c r="N722" s="24" t="s">
        <v>2108</v>
      </c>
      <c r="O722" s="15"/>
    </row>
    <row r="723" spans="1:15" ht="31.5" x14ac:dyDescent="0.25">
      <c r="A723" s="26" t="s">
        <v>596</v>
      </c>
      <c r="B723" s="24" t="s">
        <v>1430</v>
      </c>
      <c r="C723" s="25" t="s">
        <v>1431</v>
      </c>
      <c r="D723" s="23">
        <v>0</v>
      </c>
      <c r="E723" s="23">
        <v>25.92</v>
      </c>
      <c r="F723" s="23">
        <v>0</v>
      </c>
      <c r="G723" s="23">
        <v>0</v>
      </c>
      <c r="H723" s="23">
        <v>0</v>
      </c>
      <c r="I723" s="23">
        <v>0</v>
      </c>
      <c r="J723" s="23">
        <v>7.996959361382E-2</v>
      </c>
      <c r="K723" s="23">
        <v>0</v>
      </c>
      <c r="L723" s="23">
        <v>0</v>
      </c>
      <c r="M723" s="23">
        <v>0</v>
      </c>
      <c r="N723" s="24" t="s">
        <v>2108</v>
      </c>
      <c r="O723" s="15"/>
    </row>
    <row r="724" spans="1:15" ht="31.5" x14ac:dyDescent="0.25">
      <c r="A724" s="26" t="s">
        <v>596</v>
      </c>
      <c r="B724" s="24" t="s">
        <v>1432</v>
      </c>
      <c r="C724" s="25" t="s">
        <v>1433</v>
      </c>
      <c r="D724" s="23">
        <v>0</v>
      </c>
      <c r="E724" s="23">
        <v>18.143999999999998</v>
      </c>
      <c r="F724" s="23">
        <v>0</v>
      </c>
      <c r="G724" s="23">
        <v>0</v>
      </c>
      <c r="H724" s="23">
        <v>0</v>
      </c>
      <c r="I724" s="23">
        <v>0</v>
      </c>
      <c r="J724" s="23">
        <v>5.5978715529670001E-2</v>
      </c>
      <c r="K724" s="23">
        <v>0</v>
      </c>
      <c r="L724" s="23">
        <v>0</v>
      </c>
      <c r="M724" s="23">
        <v>0</v>
      </c>
      <c r="N724" s="24" t="s">
        <v>2108</v>
      </c>
      <c r="O724" s="15"/>
    </row>
    <row r="725" spans="1:15" ht="31.5" x14ac:dyDescent="0.25">
      <c r="A725" s="26" t="s">
        <v>596</v>
      </c>
      <c r="B725" s="24" t="s">
        <v>1434</v>
      </c>
      <c r="C725" s="25" t="s">
        <v>1435</v>
      </c>
      <c r="D725" s="23">
        <v>0</v>
      </c>
      <c r="E725" s="23">
        <v>21.6</v>
      </c>
      <c r="F725" s="23">
        <v>0</v>
      </c>
      <c r="G725" s="23">
        <v>0</v>
      </c>
      <c r="H725" s="23">
        <v>0</v>
      </c>
      <c r="I725" s="23">
        <v>0</v>
      </c>
      <c r="J725" s="23">
        <v>6.6641328011520007E-2</v>
      </c>
      <c r="K725" s="23">
        <v>0</v>
      </c>
      <c r="L725" s="23">
        <v>0</v>
      </c>
      <c r="M725" s="23">
        <v>0</v>
      </c>
      <c r="N725" s="24" t="s">
        <v>2108</v>
      </c>
      <c r="O725" s="15"/>
    </row>
    <row r="726" spans="1:15" ht="31.5" x14ac:dyDescent="0.25">
      <c r="A726" s="26" t="s">
        <v>596</v>
      </c>
      <c r="B726" s="24" t="s">
        <v>1436</v>
      </c>
      <c r="C726" s="25" t="s">
        <v>1437</v>
      </c>
      <c r="D726" s="23">
        <v>0</v>
      </c>
      <c r="E726" s="23">
        <v>69.12</v>
      </c>
      <c r="F726" s="23">
        <v>0</v>
      </c>
      <c r="G726" s="23">
        <v>0</v>
      </c>
      <c r="H726" s="23">
        <v>0</v>
      </c>
      <c r="I726" s="23">
        <v>0</v>
      </c>
      <c r="J726" s="23">
        <v>0.21325224963685999</v>
      </c>
      <c r="K726" s="23">
        <v>0</v>
      </c>
      <c r="L726" s="23">
        <v>0</v>
      </c>
      <c r="M726" s="23">
        <v>0</v>
      </c>
      <c r="N726" s="24" t="s">
        <v>2108</v>
      </c>
      <c r="O726" s="15"/>
    </row>
    <row r="727" spans="1:15" ht="31.5" x14ac:dyDescent="0.25">
      <c r="A727" s="26" t="s">
        <v>596</v>
      </c>
      <c r="B727" s="24" t="s">
        <v>1438</v>
      </c>
      <c r="C727" s="25" t="s">
        <v>1439</v>
      </c>
      <c r="D727" s="23">
        <v>0</v>
      </c>
      <c r="E727" s="23">
        <v>55.872</v>
      </c>
      <c r="F727" s="23">
        <v>0</v>
      </c>
      <c r="G727" s="23">
        <v>0</v>
      </c>
      <c r="H727" s="23">
        <v>0</v>
      </c>
      <c r="I727" s="23">
        <v>0</v>
      </c>
      <c r="J727" s="23">
        <v>0.17237890178979001</v>
      </c>
      <c r="K727" s="23">
        <v>0</v>
      </c>
      <c r="L727" s="23">
        <v>0</v>
      </c>
      <c r="M727" s="23">
        <v>0</v>
      </c>
      <c r="N727" s="24" t="s">
        <v>2108</v>
      </c>
      <c r="O727" s="15"/>
    </row>
    <row r="728" spans="1:15" ht="31.5" x14ac:dyDescent="0.25">
      <c r="A728" s="26" t="s">
        <v>596</v>
      </c>
      <c r="B728" s="24" t="s">
        <v>1440</v>
      </c>
      <c r="C728" s="25" t="s">
        <v>1441</v>
      </c>
      <c r="D728" s="23">
        <v>0</v>
      </c>
      <c r="E728" s="23">
        <v>36</v>
      </c>
      <c r="F728" s="23">
        <v>0</v>
      </c>
      <c r="G728" s="23">
        <v>0</v>
      </c>
      <c r="H728" s="23">
        <v>0</v>
      </c>
      <c r="I728" s="23">
        <v>0</v>
      </c>
      <c r="J728" s="23">
        <v>0.1110688800192</v>
      </c>
      <c r="K728" s="23">
        <v>0</v>
      </c>
      <c r="L728" s="23">
        <v>0</v>
      </c>
      <c r="M728" s="23">
        <v>0</v>
      </c>
      <c r="N728" s="24" t="s">
        <v>2108</v>
      </c>
      <c r="O728" s="15"/>
    </row>
    <row r="729" spans="1:15" ht="31.5" x14ac:dyDescent="0.25">
      <c r="A729" s="26" t="s">
        <v>596</v>
      </c>
      <c r="B729" s="24" t="s">
        <v>1442</v>
      </c>
      <c r="C729" s="25" t="s">
        <v>1443</v>
      </c>
      <c r="D729" s="23">
        <v>0</v>
      </c>
      <c r="E729" s="23">
        <v>24.768000000000001</v>
      </c>
      <c r="F729" s="23">
        <v>0</v>
      </c>
      <c r="G729" s="23">
        <v>0</v>
      </c>
      <c r="H729" s="23">
        <v>0</v>
      </c>
      <c r="I729" s="23">
        <v>0</v>
      </c>
      <c r="J729" s="23">
        <v>7.6415389453200006E-2</v>
      </c>
      <c r="K729" s="23">
        <v>0</v>
      </c>
      <c r="L729" s="23">
        <v>0</v>
      </c>
      <c r="M729" s="23">
        <v>0</v>
      </c>
      <c r="N729" s="24" t="s">
        <v>2108</v>
      </c>
      <c r="O729" s="15"/>
    </row>
    <row r="730" spans="1:15" ht="31.5" x14ac:dyDescent="0.25">
      <c r="A730" s="26" t="s">
        <v>596</v>
      </c>
      <c r="B730" s="24" t="s">
        <v>1444</v>
      </c>
      <c r="C730" s="25" t="s">
        <v>1445</v>
      </c>
      <c r="D730" s="23">
        <v>0</v>
      </c>
      <c r="E730" s="23">
        <v>27.36</v>
      </c>
      <c r="F730" s="23">
        <v>0</v>
      </c>
      <c r="G730" s="23">
        <v>0</v>
      </c>
      <c r="H730" s="23">
        <v>0</v>
      </c>
      <c r="I730" s="23">
        <v>0</v>
      </c>
      <c r="J730" s="23">
        <v>8.4412348814590005E-2</v>
      </c>
      <c r="K730" s="23">
        <v>0</v>
      </c>
      <c r="L730" s="23">
        <v>0</v>
      </c>
      <c r="M730" s="23">
        <v>0</v>
      </c>
      <c r="N730" s="24" t="s">
        <v>2108</v>
      </c>
      <c r="O730" s="15"/>
    </row>
    <row r="731" spans="1:15" ht="31.5" x14ac:dyDescent="0.25">
      <c r="A731" s="26" t="s">
        <v>596</v>
      </c>
      <c r="B731" s="24" t="s">
        <v>1446</v>
      </c>
      <c r="C731" s="25" t="s">
        <v>1447</v>
      </c>
      <c r="D731" s="23">
        <v>0</v>
      </c>
      <c r="E731" s="23">
        <v>41.76</v>
      </c>
      <c r="F731" s="23">
        <v>0</v>
      </c>
      <c r="G731" s="23">
        <v>0</v>
      </c>
      <c r="H731" s="23">
        <v>0</v>
      </c>
      <c r="I731" s="23">
        <v>0</v>
      </c>
      <c r="J731" s="23">
        <v>0.12883990082227001</v>
      </c>
      <c r="K731" s="23">
        <v>0</v>
      </c>
      <c r="L731" s="23">
        <v>0</v>
      </c>
      <c r="M731" s="23">
        <v>0</v>
      </c>
      <c r="N731" s="24" t="s">
        <v>2108</v>
      </c>
      <c r="O731" s="15"/>
    </row>
    <row r="732" spans="1:15" ht="47.25" x14ac:dyDescent="0.25">
      <c r="A732" s="26" t="s">
        <v>596</v>
      </c>
      <c r="B732" s="24" t="s">
        <v>1448</v>
      </c>
      <c r="C732" s="25" t="s">
        <v>1449</v>
      </c>
      <c r="D732" s="23">
        <v>0</v>
      </c>
      <c r="E732" s="23">
        <v>36</v>
      </c>
      <c r="F732" s="23">
        <v>0</v>
      </c>
      <c r="G732" s="23">
        <v>0</v>
      </c>
      <c r="H732" s="23">
        <v>0</v>
      </c>
      <c r="I732" s="23">
        <v>0</v>
      </c>
      <c r="J732" s="23">
        <v>0.1110688800192</v>
      </c>
      <c r="K732" s="23">
        <v>0</v>
      </c>
      <c r="L732" s="23">
        <v>0</v>
      </c>
      <c r="M732" s="23">
        <v>0</v>
      </c>
      <c r="N732" s="24" t="s">
        <v>2108</v>
      </c>
      <c r="O732" s="15"/>
    </row>
    <row r="733" spans="1:15" ht="31.5" x14ac:dyDescent="0.25">
      <c r="A733" s="26" t="s">
        <v>596</v>
      </c>
      <c r="B733" s="24" t="s">
        <v>1450</v>
      </c>
      <c r="C733" s="25" t="s">
        <v>1451</v>
      </c>
      <c r="D733" s="23">
        <v>0</v>
      </c>
      <c r="E733" s="23">
        <v>36.863999999999997</v>
      </c>
      <c r="F733" s="23">
        <v>0</v>
      </c>
      <c r="G733" s="23">
        <v>0</v>
      </c>
      <c r="H733" s="23">
        <v>0</v>
      </c>
      <c r="I733" s="23">
        <v>0</v>
      </c>
      <c r="J733" s="23">
        <v>0.11373453313966</v>
      </c>
      <c r="K733" s="23">
        <v>0</v>
      </c>
      <c r="L733" s="23">
        <v>0</v>
      </c>
      <c r="M733" s="23">
        <v>0</v>
      </c>
      <c r="N733" s="24" t="s">
        <v>2108</v>
      </c>
      <c r="O733" s="15"/>
    </row>
    <row r="734" spans="1:15" ht="31.5" x14ac:dyDescent="0.25">
      <c r="A734" s="26" t="s">
        <v>596</v>
      </c>
      <c r="B734" s="24" t="s">
        <v>1452</v>
      </c>
      <c r="C734" s="25" t="s">
        <v>1453</v>
      </c>
      <c r="D734" s="23">
        <v>0</v>
      </c>
      <c r="E734" s="23">
        <v>28.8</v>
      </c>
      <c r="F734" s="23">
        <v>0</v>
      </c>
      <c r="G734" s="23">
        <v>0</v>
      </c>
      <c r="H734" s="23">
        <v>0</v>
      </c>
      <c r="I734" s="23">
        <v>0</v>
      </c>
      <c r="J734" s="23">
        <v>8.8855104015359995E-2</v>
      </c>
      <c r="K734" s="23">
        <v>0</v>
      </c>
      <c r="L734" s="23">
        <v>0</v>
      </c>
      <c r="M734" s="23">
        <v>0</v>
      </c>
      <c r="N734" s="24" t="s">
        <v>2108</v>
      </c>
      <c r="O734" s="15"/>
    </row>
    <row r="735" spans="1:15" ht="31.5" x14ac:dyDescent="0.25">
      <c r="A735" s="26" t="s">
        <v>596</v>
      </c>
      <c r="B735" s="24" t="s">
        <v>1454</v>
      </c>
      <c r="C735" s="25" t="s">
        <v>1455</v>
      </c>
      <c r="D735" s="23">
        <v>0</v>
      </c>
      <c r="E735" s="23">
        <v>47.52</v>
      </c>
      <c r="F735" s="23">
        <v>0</v>
      </c>
      <c r="G735" s="23">
        <v>0</v>
      </c>
      <c r="H735" s="23">
        <v>0</v>
      </c>
      <c r="I735" s="23">
        <v>0</v>
      </c>
      <c r="J735" s="23">
        <v>0.14661092162534001</v>
      </c>
      <c r="K735" s="23">
        <v>0</v>
      </c>
      <c r="L735" s="23">
        <v>0</v>
      </c>
      <c r="M735" s="23">
        <v>0</v>
      </c>
      <c r="N735" s="24" t="s">
        <v>2108</v>
      </c>
      <c r="O735" s="15"/>
    </row>
    <row r="736" spans="1:15" ht="31.5" x14ac:dyDescent="0.25">
      <c r="A736" s="26" t="s">
        <v>596</v>
      </c>
      <c r="B736" s="24" t="s">
        <v>1456</v>
      </c>
      <c r="C736" s="25" t="s">
        <v>1457</v>
      </c>
      <c r="D736" s="23">
        <v>0</v>
      </c>
      <c r="E736" s="23">
        <v>43.2</v>
      </c>
      <c r="F736" s="23">
        <v>0</v>
      </c>
      <c r="G736" s="23">
        <v>0</v>
      </c>
      <c r="H736" s="23">
        <v>0</v>
      </c>
      <c r="I736" s="23">
        <v>0</v>
      </c>
      <c r="J736" s="23">
        <v>0.13328265602304001</v>
      </c>
      <c r="K736" s="23">
        <v>0</v>
      </c>
      <c r="L736" s="23">
        <v>0</v>
      </c>
      <c r="M736" s="23">
        <v>0</v>
      </c>
      <c r="N736" s="24" t="s">
        <v>2108</v>
      </c>
      <c r="O736" s="15"/>
    </row>
    <row r="737" spans="1:15" ht="31.5" x14ac:dyDescent="0.25">
      <c r="A737" s="26" t="s">
        <v>596</v>
      </c>
      <c r="B737" s="24" t="s">
        <v>1458</v>
      </c>
      <c r="C737" s="25" t="s">
        <v>1459</v>
      </c>
      <c r="D737" s="23">
        <v>0</v>
      </c>
      <c r="E737" s="23">
        <v>13.68</v>
      </c>
      <c r="F737" s="23">
        <v>0</v>
      </c>
      <c r="G737" s="23">
        <v>0</v>
      </c>
      <c r="H737" s="23">
        <v>0</v>
      </c>
      <c r="I737" s="23">
        <v>0</v>
      </c>
      <c r="J737" s="23">
        <v>4.2206174407289999E-2</v>
      </c>
      <c r="K737" s="23">
        <v>0</v>
      </c>
      <c r="L737" s="23">
        <v>0</v>
      </c>
      <c r="M737" s="23">
        <v>0</v>
      </c>
      <c r="N737" s="24" t="s">
        <v>2108</v>
      </c>
      <c r="O737" s="15"/>
    </row>
    <row r="738" spans="1:15" ht="31.5" x14ac:dyDescent="0.25">
      <c r="A738" s="26" t="s">
        <v>596</v>
      </c>
      <c r="B738" s="24" t="s">
        <v>1460</v>
      </c>
      <c r="C738" s="25" t="s">
        <v>1461</v>
      </c>
      <c r="D738" s="23">
        <v>0</v>
      </c>
      <c r="E738" s="23">
        <v>57.6</v>
      </c>
      <c r="F738" s="23">
        <v>0</v>
      </c>
      <c r="G738" s="23">
        <v>0</v>
      </c>
      <c r="H738" s="23">
        <v>0</v>
      </c>
      <c r="I738" s="23">
        <v>0</v>
      </c>
      <c r="J738" s="23">
        <v>0.17771020803071999</v>
      </c>
      <c r="K738" s="23">
        <v>0</v>
      </c>
      <c r="L738" s="23">
        <v>0</v>
      </c>
      <c r="M738" s="23">
        <v>0</v>
      </c>
      <c r="N738" s="24" t="s">
        <v>2108</v>
      </c>
      <c r="O738" s="15"/>
    </row>
    <row r="739" spans="1:15" ht="31.5" x14ac:dyDescent="0.25">
      <c r="A739" s="26" t="s">
        <v>596</v>
      </c>
      <c r="B739" s="24" t="s">
        <v>1462</v>
      </c>
      <c r="C739" s="25" t="s">
        <v>1463</v>
      </c>
      <c r="D739" s="23">
        <v>0</v>
      </c>
      <c r="E739" s="23">
        <v>12.24</v>
      </c>
      <c r="F739" s="23">
        <v>0</v>
      </c>
      <c r="G739" s="23">
        <v>0</v>
      </c>
      <c r="H739" s="23">
        <v>0</v>
      </c>
      <c r="I739" s="23">
        <v>0</v>
      </c>
      <c r="J739" s="23">
        <v>3.7763419206520002E-2</v>
      </c>
      <c r="K739" s="23">
        <v>0</v>
      </c>
      <c r="L739" s="23">
        <v>0</v>
      </c>
      <c r="M739" s="23">
        <v>0</v>
      </c>
      <c r="N739" s="24" t="s">
        <v>2108</v>
      </c>
      <c r="O739" s="15"/>
    </row>
    <row r="740" spans="1:15" ht="31.5" x14ac:dyDescent="0.25">
      <c r="A740" s="26" t="s">
        <v>596</v>
      </c>
      <c r="B740" s="24" t="s">
        <v>1464</v>
      </c>
      <c r="C740" s="25" t="s">
        <v>1465</v>
      </c>
      <c r="D740" s="23">
        <v>0</v>
      </c>
      <c r="E740" s="23">
        <v>25.92</v>
      </c>
      <c r="F740" s="23">
        <v>0</v>
      </c>
      <c r="G740" s="23">
        <v>0</v>
      </c>
      <c r="H740" s="23">
        <v>0</v>
      </c>
      <c r="I740" s="23">
        <v>0</v>
      </c>
      <c r="J740" s="23">
        <v>7.996959361382E-2</v>
      </c>
      <c r="K740" s="23">
        <v>0</v>
      </c>
      <c r="L740" s="23">
        <v>0</v>
      </c>
      <c r="M740" s="23">
        <v>0</v>
      </c>
      <c r="N740" s="24" t="s">
        <v>2108</v>
      </c>
      <c r="O740" s="15"/>
    </row>
    <row r="741" spans="1:15" ht="31.5" x14ac:dyDescent="0.25">
      <c r="A741" s="26" t="s">
        <v>596</v>
      </c>
      <c r="B741" s="24" t="s">
        <v>1466</v>
      </c>
      <c r="C741" s="25" t="s">
        <v>1467</v>
      </c>
      <c r="D741" s="23">
        <v>0</v>
      </c>
      <c r="E741" s="23">
        <v>24.48</v>
      </c>
      <c r="F741" s="23">
        <v>0</v>
      </c>
      <c r="G741" s="23">
        <v>0</v>
      </c>
      <c r="H741" s="23">
        <v>0</v>
      </c>
      <c r="I741" s="23">
        <v>0</v>
      </c>
      <c r="J741" s="23">
        <v>7.5526838413049996E-2</v>
      </c>
      <c r="K741" s="23">
        <v>0</v>
      </c>
      <c r="L741" s="23">
        <v>0</v>
      </c>
      <c r="M741" s="23">
        <v>0</v>
      </c>
      <c r="N741" s="24" t="s">
        <v>2108</v>
      </c>
      <c r="O741" s="15"/>
    </row>
    <row r="742" spans="1:15" ht="31.5" x14ac:dyDescent="0.25">
      <c r="A742" s="26" t="s">
        <v>596</v>
      </c>
      <c r="B742" s="24" t="s">
        <v>1468</v>
      </c>
      <c r="C742" s="25" t="s">
        <v>1469</v>
      </c>
      <c r="D742" s="23">
        <v>0</v>
      </c>
      <c r="E742" s="23">
        <v>37.44</v>
      </c>
      <c r="F742" s="23">
        <v>0</v>
      </c>
      <c r="G742" s="23">
        <v>0</v>
      </c>
      <c r="H742" s="23">
        <v>0</v>
      </c>
      <c r="I742" s="23">
        <v>0</v>
      </c>
      <c r="J742" s="23">
        <v>0.11551163521996</v>
      </c>
      <c r="K742" s="23">
        <v>0</v>
      </c>
      <c r="L742" s="23">
        <v>0</v>
      </c>
      <c r="M742" s="23">
        <v>0</v>
      </c>
      <c r="N742" s="24" t="s">
        <v>2108</v>
      </c>
      <c r="O742" s="15"/>
    </row>
    <row r="743" spans="1:15" ht="31.5" x14ac:dyDescent="0.25">
      <c r="A743" s="26" t="s">
        <v>596</v>
      </c>
      <c r="B743" s="24" t="s">
        <v>1470</v>
      </c>
      <c r="C743" s="25" t="s">
        <v>1471</v>
      </c>
      <c r="D743" s="23">
        <v>0</v>
      </c>
      <c r="E743" s="23">
        <v>53.28</v>
      </c>
      <c r="F743" s="23">
        <v>0</v>
      </c>
      <c r="G743" s="23">
        <v>0</v>
      </c>
      <c r="H743" s="23">
        <v>0</v>
      </c>
      <c r="I743" s="23">
        <v>0</v>
      </c>
      <c r="J743" s="23">
        <v>0.16438194242841001</v>
      </c>
      <c r="K743" s="23">
        <v>0</v>
      </c>
      <c r="L743" s="23">
        <v>0</v>
      </c>
      <c r="M743" s="23">
        <v>0</v>
      </c>
      <c r="N743" s="24" t="s">
        <v>2108</v>
      </c>
      <c r="O743" s="15"/>
    </row>
    <row r="744" spans="1:15" ht="31.5" x14ac:dyDescent="0.25">
      <c r="A744" s="26" t="s">
        <v>596</v>
      </c>
      <c r="B744" s="24" t="s">
        <v>1472</v>
      </c>
      <c r="C744" s="25" t="s">
        <v>1473</v>
      </c>
      <c r="D744" s="23">
        <v>0</v>
      </c>
      <c r="E744" s="23">
        <v>28.8</v>
      </c>
      <c r="F744" s="23">
        <v>0</v>
      </c>
      <c r="G744" s="23">
        <v>0</v>
      </c>
      <c r="H744" s="23">
        <v>0</v>
      </c>
      <c r="I744" s="23">
        <v>0</v>
      </c>
      <c r="J744" s="23">
        <v>8.8855104015359995E-2</v>
      </c>
      <c r="K744" s="23">
        <v>0</v>
      </c>
      <c r="L744" s="23">
        <v>0</v>
      </c>
      <c r="M744" s="23">
        <v>0</v>
      </c>
      <c r="N744" s="24" t="s">
        <v>2108</v>
      </c>
      <c r="O744" s="15"/>
    </row>
    <row r="745" spans="1:15" ht="31.5" x14ac:dyDescent="0.25">
      <c r="A745" s="26" t="s">
        <v>596</v>
      </c>
      <c r="B745" s="24" t="s">
        <v>1474</v>
      </c>
      <c r="C745" s="25" t="s">
        <v>1475</v>
      </c>
      <c r="D745" s="23">
        <v>0</v>
      </c>
      <c r="E745" s="23">
        <v>57.6</v>
      </c>
      <c r="F745" s="23">
        <v>0</v>
      </c>
      <c r="G745" s="23">
        <v>0</v>
      </c>
      <c r="H745" s="23">
        <v>0</v>
      </c>
      <c r="I745" s="23">
        <v>0</v>
      </c>
      <c r="J745" s="23">
        <v>0.17771020803071999</v>
      </c>
      <c r="K745" s="23">
        <v>0</v>
      </c>
      <c r="L745" s="23">
        <v>0</v>
      </c>
      <c r="M745" s="23">
        <v>0</v>
      </c>
      <c r="N745" s="24" t="s">
        <v>2108</v>
      </c>
      <c r="O745" s="15"/>
    </row>
    <row r="746" spans="1:15" ht="31.5" x14ac:dyDescent="0.25">
      <c r="A746" s="26" t="s">
        <v>596</v>
      </c>
      <c r="B746" s="24" t="s">
        <v>1476</v>
      </c>
      <c r="C746" s="25" t="s">
        <v>1477</v>
      </c>
      <c r="D746" s="23">
        <v>0</v>
      </c>
      <c r="E746" s="23">
        <v>41.76</v>
      </c>
      <c r="F746" s="23">
        <v>0</v>
      </c>
      <c r="G746" s="23">
        <v>0</v>
      </c>
      <c r="H746" s="23">
        <v>0</v>
      </c>
      <c r="I746" s="23">
        <v>0</v>
      </c>
      <c r="J746" s="23">
        <v>0.12883990082227001</v>
      </c>
      <c r="K746" s="23">
        <v>0</v>
      </c>
      <c r="L746" s="23">
        <v>0</v>
      </c>
      <c r="M746" s="23">
        <v>0</v>
      </c>
      <c r="N746" s="24" t="s">
        <v>2108</v>
      </c>
      <c r="O746" s="15"/>
    </row>
    <row r="747" spans="1:15" ht="31.5" x14ac:dyDescent="0.25">
      <c r="A747" s="26" t="s">
        <v>596</v>
      </c>
      <c r="B747" s="24" t="s">
        <v>1478</v>
      </c>
      <c r="C747" s="25" t="s">
        <v>1479</v>
      </c>
      <c r="D747" s="23">
        <v>0</v>
      </c>
      <c r="E747" s="23">
        <v>23.04</v>
      </c>
      <c r="F747" s="23">
        <v>0</v>
      </c>
      <c r="G747" s="23">
        <v>0</v>
      </c>
      <c r="H747" s="23">
        <v>0</v>
      </c>
      <c r="I747" s="23">
        <v>0</v>
      </c>
      <c r="J747" s="23">
        <v>7.1084083212280005E-2</v>
      </c>
      <c r="K747" s="23">
        <v>0</v>
      </c>
      <c r="L747" s="23">
        <v>0</v>
      </c>
      <c r="M747" s="23">
        <v>0</v>
      </c>
      <c r="N747" s="24" t="s">
        <v>2108</v>
      </c>
      <c r="O747" s="15"/>
    </row>
    <row r="748" spans="1:15" ht="31.5" x14ac:dyDescent="0.25">
      <c r="A748" s="26" t="s">
        <v>596</v>
      </c>
      <c r="B748" s="24" t="s">
        <v>1480</v>
      </c>
      <c r="C748" s="25" t="s">
        <v>1481</v>
      </c>
      <c r="D748" s="23">
        <v>0</v>
      </c>
      <c r="E748" s="23">
        <v>21.6</v>
      </c>
      <c r="F748" s="23">
        <v>0</v>
      </c>
      <c r="G748" s="23">
        <v>0</v>
      </c>
      <c r="H748" s="23">
        <v>0</v>
      </c>
      <c r="I748" s="23">
        <v>0</v>
      </c>
      <c r="J748" s="23">
        <v>6.6641328011520007E-2</v>
      </c>
      <c r="K748" s="23">
        <v>0</v>
      </c>
      <c r="L748" s="23">
        <v>0</v>
      </c>
      <c r="M748" s="23">
        <v>0</v>
      </c>
      <c r="N748" s="24" t="s">
        <v>2108</v>
      </c>
      <c r="O748" s="15"/>
    </row>
    <row r="749" spans="1:15" ht="47.25" x14ac:dyDescent="0.25">
      <c r="A749" s="26" t="s">
        <v>596</v>
      </c>
      <c r="B749" s="24" t="s">
        <v>1482</v>
      </c>
      <c r="C749" s="25" t="s">
        <v>1483</v>
      </c>
      <c r="D749" s="23">
        <v>0</v>
      </c>
      <c r="E749" s="23">
        <v>21.6</v>
      </c>
      <c r="F749" s="23">
        <v>0</v>
      </c>
      <c r="G749" s="23">
        <v>0</v>
      </c>
      <c r="H749" s="23">
        <v>0</v>
      </c>
      <c r="I749" s="23">
        <v>0</v>
      </c>
      <c r="J749" s="23">
        <v>6.6641328011520007E-2</v>
      </c>
      <c r="K749" s="23">
        <v>0</v>
      </c>
      <c r="L749" s="23">
        <v>0</v>
      </c>
      <c r="M749" s="23">
        <v>0</v>
      </c>
      <c r="N749" s="24" t="s">
        <v>2108</v>
      </c>
      <c r="O749" s="15"/>
    </row>
    <row r="750" spans="1:15" ht="31.5" x14ac:dyDescent="0.25">
      <c r="A750" s="26" t="s">
        <v>596</v>
      </c>
      <c r="B750" s="24" t="s">
        <v>1484</v>
      </c>
      <c r="C750" s="25" t="s">
        <v>1485</v>
      </c>
      <c r="D750" s="23">
        <v>0</v>
      </c>
      <c r="E750" s="23">
        <v>31.045999999999999</v>
      </c>
      <c r="F750" s="23">
        <v>0</v>
      </c>
      <c r="G750" s="23">
        <v>0</v>
      </c>
      <c r="H750" s="23">
        <v>0</v>
      </c>
      <c r="I750" s="23">
        <v>0</v>
      </c>
      <c r="J750" s="23">
        <v>9.5784568029889994E-2</v>
      </c>
      <c r="K750" s="23">
        <v>0</v>
      </c>
      <c r="L750" s="23">
        <v>0</v>
      </c>
      <c r="M750" s="23">
        <v>0</v>
      </c>
      <c r="N750" s="24" t="s">
        <v>2108</v>
      </c>
      <c r="O750" s="15"/>
    </row>
    <row r="751" spans="1:15" ht="31.5" x14ac:dyDescent="0.25">
      <c r="A751" s="26" t="s">
        <v>596</v>
      </c>
      <c r="B751" s="24" t="s">
        <v>1486</v>
      </c>
      <c r="C751" s="25" t="s">
        <v>1487</v>
      </c>
      <c r="D751" s="23">
        <v>0</v>
      </c>
      <c r="E751" s="23">
        <v>14.4</v>
      </c>
      <c r="F751" s="23">
        <v>0</v>
      </c>
      <c r="G751" s="23">
        <v>0</v>
      </c>
      <c r="H751" s="23">
        <v>0</v>
      </c>
      <c r="I751" s="23">
        <v>0</v>
      </c>
      <c r="J751" s="23">
        <v>4.4427552007679998E-2</v>
      </c>
      <c r="K751" s="23">
        <v>0</v>
      </c>
      <c r="L751" s="23">
        <v>0</v>
      </c>
      <c r="M751" s="23">
        <v>0</v>
      </c>
      <c r="N751" s="24" t="s">
        <v>2108</v>
      </c>
      <c r="O751" s="15"/>
    </row>
    <row r="752" spans="1:15" ht="31.5" x14ac:dyDescent="0.25">
      <c r="A752" s="26" t="s">
        <v>596</v>
      </c>
      <c r="B752" s="24" t="s">
        <v>1488</v>
      </c>
      <c r="C752" s="25" t="s">
        <v>1489</v>
      </c>
      <c r="D752" s="23">
        <v>0</v>
      </c>
      <c r="E752" s="23">
        <v>36</v>
      </c>
      <c r="F752" s="23">
        <v>0</v>
      </c>
      <c r="G752" s="23">
        <v>0</v>
      </c>
      <c r="H752" s="23">
        <v>0</v>
      </c>
      <c r="I752" s="23">
        <v>0</v>
      </c>
      <c r="J752" s="23">
        <v>0.1110688800192</v>
      </c>
      <c r="K752" s="23">
        <v>0</v>
      </c>
      <c r="L752" s="23">
        <v>0</v>
      </c>
      <c r="M752" s="23">
        <v>0</v>
      </c>
      <c r="N752" s="24" t="s">
        <v>2108</v>
      </c>
      <c r="O752" s="15"/>
    </row>
    <row r="753" spans="1:15" ht="31.5" x14ac:dyDescent="0.25">
      <c r="A753" s="26" t="s">
        <v>596</v>
      </c>
      <c r="B753" s="24" t="s">
        <v>1490</v>
      </c>
      <c r="C753" s="25" t="s">
        <v>1491</v>
      </c>
      <c r="D753" s="23">
        <v>0</v>
      </c>
      <c r="E753" s="23">
        <v>23.04</v>
      </c>
      <c r="F753" s="23">
        <v>0</v>
      </c>
      <c r="G753" s="23">
        <v>0</v>
      </c>
      <c r="H753" s="23">
        <v>0</v>
      </c>
      <c r="I753" s="23">
        <v>0</v>
      </c>
      <c r="J753" s="23">
        <v>7.1084083212280005E-2</v>
      </c>
      <c r="K753" s="23">
        <v>0</v>
      </c>
      <c r="L753" s="23">
        <v>0</v>
      </c>
      <c r="M753" s="23">
        <v>0</v>
      </c>
      <c r="N753" s="24" t="s">
        <v>2108</v>
      </c>
      <c r="O753" s="15"/>
    </row>
    <row r="754" spans="1:15" ht="31.5" x14ac:dyDescent="0.25">
      <c r="A754" s="26" t="s">
        <v>596</v>
      </c>
      <c r="B754" s="24" t="s">
        <v>1492</v>
      </c>
      <c r="C754" s="25" t="s">
        <v>1493</v>
      </c>
      <c r="D754" s="23">
        <v>0</v>
      </c>
      <c r="E754" s="23">
        <v>18.72</v>
      </c>
      <c r="F754" s="23">
        <v>0</v>
      </c>
      <c r="G754" s="23">
        <v>0</v>
      </c>
      <c r="H754" s="23">
        <v>0</v>
      </c>
      <c r="I754" s="23">
        <v>0</v>
      </c>
      <c r="J754" s="23">
        <v>5.7755817609979998E-2</v>
      </c>
      <c r="K754" s="23">
        <v>0</v>
      </c>
      <c r="L754" s="23">
        <v>0</v>
      </c>
      <c r="M754" s="23">
        <v>0</v>
      </c>
      <c r="N754" s="24" t="s">
        <v>2108</v>
      </c>
      <c r="O754" s="15"/>
    </row>
    <row r="755" spans="1:15" ht="31.5" x14ac:dyDescent="0.25">
      <c r="A755" s="26" t="s">
        <v>596</v>
      </c>
      <c r="B755" s="24" t="s">
        <v>1494</v>
      </c>
      <c r="C755" s="25" t="s">
        <v>1495</v>
      </c>
      <c r="D755" s="23">
        <v>0</v>
      </c>
      <c r="E755" s="23">
        <v>23.04</v>
      </c>
      <c r="F755" s="23">
        <v>0</v>
      </c>
      <c r="G755" s="23">
        <v>0</v>
      </c>
      <c r="H755" s="23">
        <v>0</v>
      </c>
      <c r="I755" s="23">
        <v>0</v>
      </c>
      <c r="J755" s="23">
        <v>7.1084083212280005E-2</v>
      </c>
      <c r="K755" s="23">
        <v>0</v>
      </c>
      <c r="L755" s="23">
        <v>0</v>
      </c>
      <c r="M755" s="23">
        <v>0</v>
      </c>
      <c r="N755" s="24" t="s">
        <v>2108</v>
      </c>
      <c r="O755" s="15"/>
    </row>
    <row r="756" spans="1:15" ht="31.5" x14ac:dyDescent="0.25">
      <c r="A756" s="26" t="s">
        <v>596</v>
      </c>
      <c r="B756" s="24" t="s">
        <v>1496</v>
      </c>
      <c r="C756" s="25" t="s">
        <v>1497</v>
      </c>
      <c r="D756" s="23">
        <v>0</v>
      </c>
      <c r="E756" s="23">
        <v>8.64</v>
      </c>
      <c r="F756" s="23">
        <v>0</v>
      </c>
      <c r="G756" s="23">
        <v>0</v>
      </c>
      <c r="H756" s="23">
        <v>0</v>
      </c>
      <c r="I756" s="23">
        <v>0</v>
      </c>
      <c r="J756" s="23">
        <v>2.6656531204600001E-2</v>
      </c>
      <c r="K756" s="23">
        <v>0</v>
      </c>
      <c r="L756" s="23">
        <v>0</v>
      </c>
      <c r="M756" s="23">
        <v>0</v>
      </c>
      <c r="N756" s="24" t="s">
        <v>2108</v>
      </c>
      <c r="O756" s="15"/>
    </row>
    <row r="757" spans="1:15" ht="31.5" x14ac:dyDescent="0.25">
      <c r="A757" s="26" t="s">
        <v>596</v>
      </c>
      <c r="B757" s="24" t="s">
        <v>1498</v>
      </c>
      <c r="C757" s="25" t="s">
        <v>1499</v>
      </c>
      <c r="D757" s="23">
        <v>0</v>
      </c>
      <c r="E757" s="23">
        <v>23.04</v>
      </c>
      <c r="F757" s="23">
        <v>0</v>
      </c>
      <c r="G757" s="23">
        <v>0</v>
      </c>
      <c r="H757" s="23">
        <v>0</v>
      </c>
      <c r="I757" s="23">
        <v>0</v>
      </c>
      <c r="J757" s="23">
        <v>7.1084083212280005E-2</v>
      </c>
      <c r="K757" s="23">
        <v>0</v>
      </c>
      <c r="L757" s="23">
        <v>0</v>
      </c>
      <c r="M757" s="23">
        <v>0</v>
      </c>
      <c r="N757" s="24" t="s">
        <v>2108</v>
      </c>
      <c r="O757" s="15"/>
    </row>
    <row r="758" spans="1:15" ht="31.5" x14ac:dyDescent="0.25">
      <c r="A758" s="26" t="s">
        <v>596</v>
      </c>
      <c r="B758" s="24" t="s">
        <v>1500</v>
      </c>
      <c r="C758" s="25" t="s">
        <v>1501</v>
      </c>
      <c r="D758" s="23">
        <v>0</v>
      </c>
      <c r="E758" s="23">
        <v>23.04</v>
      </c>
      <c r="F758" s="23">
        <v>0</v>
      </c>
      <c r="G758" s="23">
        <v>0</v>
      </c>
      <c r="H758" s="23">
        <v>0</v>
      </c>
      <c r="I758" s="23">
        <v>0</v>
      </c>
      <c r="J758" s="23">
        <v>7.1084083212280005E-2</v>
      </c>
      <c r="K758" s="23">
        <v>0</v>
      </c>
      <c r="L758" s="23">
        <v>0</v>
      </c>
      <c r="M758" s="23">
        <v>0</v>
      </c>
      <c r="N758" s="24" t="s">
        <v>2108</v>
      </c>
      <c r="O758" s="15"/>
    </row>
    <row r="759" spans="1:15" ht="31.5" x14ac:dyDescent="0.25">
      <c r="A759" s="26" t="s">
        <v>596</v>
      </c>
      <c r="B759" s="24" t="s">
        <v>1502</v>
      </c>
      <c r="C759" s="25" t="s">
        <v>1503</v>
      </c>
      <c r="D759" s="23">
        <v>0</v>
      </c>
      <c r="E759" s="23">
        <v>23.04</v>
      </c>
      <c r="F759" s="23">
        <v>0</v>
      </c>
      <c r="G759" s="23">
        <v>0</v>
      </c>
      <c r="H759" s="23">
        <v>0</v>
      </c>
      <c r="I759" s="23">
        <v>0</v>
      </c>
      <c r="J759" s="23">
        <v>7.1084083212280005E-2</v>
      </c>
      <c r="K759" s="23">
        <v>0</v>
      </c>
      <c r="L759" s="23">
        <v>0</v>
      </c>
      <c r="M759" s="23">
        <v>0</v>
      </c>
      <c r="N759" s="24" t="s">
        <v>2108</v>
      </c>
      <c r="O759" s="15"/>
    </row>
    <row r="760" spans="1:15" ht="31.5" x14ac:dyDescent="0.25">
      <c r="A760" s="26" t="s">
        <v>596</v>
      </c>
      <c r="B760" s="24" t="s">
        <v>1504</v>
      </c>
      <c r="C760" s="25" t="s">
        <v>1505</v>
      </c>
      <c r="D760" s="23">
        <v>0</v>
      </c>
      <c r="E760" s="23">
        <v>42.335999999999999</v>
      </c>
      <c r="F760" s="23">
        <v>0</v>
      </c>
      <c r="G760" s="23">
        <v>0</v>
      </c>
      <c r="H760" s="23">
        <v>0</v>
      </c>
      <c r="I760" s="23">
        <v>0</v>
      </c>
      <c r="J760" s="23">
        <v>0.13061700290257</v>
      </c>
      <c r="K760" s="23">
        <v>0</v>
      </c>
      <c r="L760" s="23">
        <v>0</v>
      </c>
      <c r="M760" s="23">
        <v>0</v>
      </c>
      <c r="N760" s="24" t="s">
        <v>2108</v>
      </c>
      <c r="O760" s="15"/>
    </row>
    <row r="761" spans="1:15" ht="31.5" x14ac:dyDescent="0.25">
      <c r="A761" s="26" t="s">
        <v>596</v>
      </c>
      <c r="B761" s="24" t="s">
        <v>1506</v>
      </c>
      <c r="C761" s="25" t="s">
        <v>1507</v>
      </c>
      <c r="D761" s="23">
        <v>0</v>
      </c>
      <c r="E761" s="23">
        <v>201.6</v>
      </c>
      <c r="F761" s="23">
        <v>0</v>
      </c>
      <c r="G761" s="23">
        <v>0</v>
      </c>
      <c r="H761" s="23">
        <v>0</v>
      </c>
      <c r="I761" s="23">
        <v>0</v>
      </c>
      <c r="J761" s="23">
        <v>0.62198572810751995</v>
      </c>
      <c r="K761" s="23">
        <v>0</v>
      </c>
      <c r="L761" s="23">
        <v>0</v>
      </c>
      <c r="M761" s="23">
        <v>0</v>
      </c>
      <c r="N761" s="24" t="s">
        <v>2108</v>
      </c>
      <c r="O761" s="15"/>
    </row>
    <row r="762" spans="1:15" ht="31.5" x14ac:dyDescent="0.25">
      <c r="A762" s="26" t="s">
        <v>596</v>
      </c>
      <c r="B762" s="24" t="s">
        <v>1508</v>
      </c>
      <c r="C762" s="25" t="s">
        <v>1509</v>
      </c>
      <c r="D762" s="23">
        <v>0</v>
      </c>
      <c r="E762" s="23">
        <v>43.2</v>
      </c>
      <c r="F762" s="23">
        <v>0</v>
      </c>
      <c r="G762" s="23">
        <v>0</v>
      </c>
      <c r="H762" s="23">
        <v>0</v>
      </c>
      <c r="I762" s="23">
        <v>0</v>
      </c>
      <c r="J762" s="23">
        <v>0.13328265602304001</v>
      </c>
      <c r="K762" s="23">
        <v>0</v>
      </c>
      <c r="L762" s="23">
        <v>0</v>
      </c>
      <c r="M762" s="23">
        <v>0</v>
      </c>
      <c r="N762" s="24" t="s">
        <v>2108</v>
      </c>
      <c r="O762" s="15"/>
    </row>
    <row r="763" spans="1:15" ht="31.5" x14ac:dyDescent="0.25">
      <c r="A763" s="26" t="s">
        <v>596</v>
      </c>
      <c r="B763" s="24" t="s">
        <v>1510</v>
      </c>
      <c r="C763" s="25" t="s">
        <v>1511</v>
      </c>
      <c r="D763" s="23">
        <v>0</v>
      </c>
      <c r="E763" s="23">
        <v>201.6</v>
      </c>
      <c r="F763" s="23">
        <v>0</v>
      </c>
      <c r="G763" s="23">
        <v>0</v>
      </c>
      <c r="H763" s="23">
        <v>0</v>
      </c>
      <c r="I763" s="23">
        <v>0</v>
      </c>
      <c r="J763" s="23">
        <v>0.62198572810751995</v>
      </c>
      <c r="K763" s="23">
        <v>0</v>
      </c>
      <c r="L763" s="23">
        <v>0</v>
      </c>
      <c r="M763" s="23">
        <v>0</v>
      </c>
      <c r="N763" s="24" t="s">
        <v>2108</v>
      </c>
      <c r="O763" s="15"/>
    </row>
    <row r="764" spans="1:15" ht="31.5" x14ac:dyDescent="0.25">
      <c r="A764" s="26" t="s">
        <v>596</v>
      </c>
      <c r="B764" s="24" t="s">
        <v>1512</v>
      </c>
      <c r="C764" s="25" t="s">
        <v>1513</v>
      </c>
      <c r="D764" s="23">
        <v>0</v>
      </c>
      <c r="E764" s="23">
        <v>26.207999999999998</v>
      </c>
      <c r="F764" s="23">
        <v>0</v>
      </c>
      <c r="G764" s="23">
        <v>0</v>
      </c>
      <c r="H764" s="23">
        <v>0</v>
      </c>
      <c r="I764" s="23">
        <v>0</v>
      </c>
      <c r="J764" s="23">
        <v>8.0858144653969996E-2</v>
      </c>
      <c r="K764" s="23">
        <v>0</v>
      </c>
      <c r="L764" s="23">
        <v>0</v>
      </c>
      <c r="M764" s="23">
        <v>0</v>
      </c>
      <c r="N764" s="24" t="s">
        <v>2108</v>
      </c>
      <c r="O764" s="15"/>
    </row>
    <row r="765" spans="1:15" ht="31.5" x14ac:dyDescent="0.25">
      <c r="A765" s="26" t="s">
        <v>596</v>
      </c>
      <c r="B765" s="24" t="s">
        <v>1514</v>
      </c>
      <c r="C765" s="25" t="s">
        <v>1515</v>
      </c>
      <c r="D765" s="23">
        <v>0</v>
      </c>
      <c r="E765" s="23">
        <v>35.28</v>
      </c>
      <c r="F765" s="23">
        <v>0</v>
      </c>
      <c r="G765" s="23">
        <v>0</v>
      </c>
      <c r="H765" s="23">
        <v>0</v>
      </c>
      <c r="I765" s="23">
        <v>0</v>
      </c>
      <c r="J765" s="23">
        <v>0.10884750241881</v>
      </c>
      <c r="K765" s="23">
        <v>0</v>
      </c>
      <c r="L765" s="23">
        <v>0</v>
      </c>
      <c r="M765" s="23">
        <v>0</v>
      </c>
      <c r="N765" s="24" t="s">
        <v>2108</v>
      </c>
      <c r="O765" s="15"/>
    </row>
    <row r="766" spans="1:15" ht="31.5" x14ac:dyDescent="0.25">
      <c r="A766" s="26" t="s">
        <v>596</v>
      </c>
      <c r="B766" s="24" t="s">
        <v>1516</v>
      </c>
      <c r="C766" s="25" t="s">
        <v>1517</v>
      </c>
      <c r="D766" s="23">
        <v>0</v>
      </c>
      <c r="E766" s="23">
        <v>10.08</v>
      </c>
      <c r="F766" s="23">
        <v>0</v>
      </c>
      <c r="G766" s="23">
        <v>0</v>
      </c>
      <c r="H766" s="23">
        <v>0</v>
      </c>
      <c r="I766" s="23">
        <v>0</v>
      </c>
      <c r="J766" s="23">
        <v>3.1099286405369998E-2</v>
      </c>
      <c r="K766" s="23">
        <v>0</v>
      </c>
      <c r="L766" s="23">
        <v>0</v>
      </c>
      <c r="M766" s="23">
        <v>0</v>
      </c>
      <c r="N766" s="24" t="s">
        <v>2108</v>
      </c>
      <c r="O766" s="15"/>
    </row>
    <row r="767" spans="1:15" ht="31.5" x14ac:dyDescent="0.25">
      <c r="A767" s="26" t="s">
        <v>596</v>
      </c>
      <c r="B767" s="24" t="s">
        <v>1518</v>
      </c>
      <c r="C767" s="25" t="s">
        <v>1519</v>
      </c>
      <c r="D767" s="23">
        <v>0</v>
      </c>
      <c r="E767" s="23">
        <v>8.64</v>
      </c>
      <c r="F767" s="23">
        <v>0</v>
      </c>
      <c r="G767" s="23">
        <v>0</v>
      </c>
      <c r="H767" s="23">
        <v>0</v>
      </c>
      <c r="I767" s="23">
        <v>0</v>
      </c>
      <c r="J767" s="23">
        <v>2.6656531204600001E-2</v>
      </c>
      <c r="K767" s="23">
        <v>0</v>
      </c>
      <c r="L767" s="23">
        <v>0</v>
      </c>
      <c r="M767" s="23">
        <v>0</v>
      </c>
      <c r="N767" s="24" t="s">
        <v>2108</v>
      </c>
      <c r="O767" s="15"/>
    </row>
    <row r="768" spans="1:15" ht="31.5" x14ac:dyDescent="0.25">
      <c r="A768" s="26" t="s">
        <v>596</v>
      </c>
      <c r="B768" s="24" t="s">
        <v>1520</v>
      </c>
      <c r="C768" s="25" t="s">
        <v>1521</v>
      </c>
      <c r="D768" s="23">
        <v>0</v>
      </c>
      <c r="E768" s="23">
        <v>10.08</v>
      </c>
      <c r="F768" s="23">
        <v>0</v>
      </c>
      <c r="G768" s="23">
        <v>0</v>
      </c>
      <c r="H768" s="23">
        <v>0</v>
      </c>
      <c r="I768" s="23">
        <v>0</v>
      </c>
      <c r="J768" s="23">
        <v>3.1099286405369998E-2</v>
      </c>
      <c r="K768" s="23">
        <v>0</v>
      </c>
      <c r="L768" s="23">
        <v>0</v>
      </c>
      <c r="M768" s="23">
        <v>0</v>
      </c>
      <c r="N768" s="24" t="s">
        <v>2108</v>
      </c>
      <c r="O768" s="15"/>
    </row>
    <row r="769" spans="1:15" ht="31.5" x14ac:dyDescent="0.25">
      <c r="A769" s="26" t="s">
        <v>596</v>
      </c>
      <c r="B769" s="24" t="s">
        <v>1522</v>
      </c>
      <c r="C769" s="25" t="s">
        <v>1523</v>
      </c>
      <c r="D769" s="23">
        <v>0</v>
      </c>
      <c r="E769" s="23">
        <v>8.64</v>
      </c>
      <c r="F769" s="23">
        <v>0</v>
      </c>
      <c r="G769" s="23">
        <v>0</v>
      </c>
      <c r="H769" s="23">
        <v>0</v>
      </c>
      <c r="I769" s="23">
        <v>0</v>
      </c>
      <c r="J769" s="23">
        <v>2.6656531204600001E-2</v>
      </c>
      <c r="K769" s="23">
        <v>0</v>
      </c>
      <c r="L769" s="23">
        <v>0</v>
      </c>
      <c r="M769" s="23">
        <v>0</v>
      </c>
      <c r="N769" s="24" t="s">
        <v>2108</v>
      </c>
      <c r="O769" s="15"/>
    </row>
    <row r="770" spans="1:15" ht="31.5" x14ac:dyDescent="0.25">
      <c r="A770" s="26" t="s">
        <v>596</v>
      </c>
      <c r="B770" s="24" t="s">
        <v>1524</v>
      </c>
      <c r="C770" s="25" t="s">
        <v>1525</v>
      </c>
      <c r="D770" s="23">
        <v>0</v>
      </c>
      <c r="E770" s="23">
        <v>23.04</v>
      </c>
      <c r="F770" s="23">
        <v>0</v>
      </c>
      <c r="G770" s="23">
        <v>0</v>
      </c>
      <c r="H770" s="23">
        <v>0</v>
      </c>
      <c r="I770" s="23">
        <v>0</v>
      </c>
      <c r="J770" s="23">
        <v>7.1084083212280005E-2</v>
      </c>
      <c r="K770" s="23">
        <v>0</v>
      </c>
      <c r="L770" s="23">
        <v>0</v>
      </c>
      <c r="M770" s="23">
        <v>0</v>
      </c>
      <c r="N770" s="24" t="s">
        <v>2108</v>
      </c>
      <c r="O770" s="15"/>
    </row>
    <row r="771" spans="1:15" ht="31.5" x14ac:dyDescent="0.25">
      <c r="A771" s="26" t="s">
        <v>596</v>
      </c>
      <c r="B771" s="24" t="s">
        <v>1526</v>
      </c>
      <c r="C771" s="25" t="s">
        <v>1527</v>
      </c>
      <c r="D771" s="23">
        <v>0</v>
      </c>
      <c r="E771" s="23">
        <v>21.6</v>
      </c>
      <c r="F771" s="23">
        <v>0</v>
      </c>
      <c r="G771" s="23">
        <v>0</v>
      </c>
      <c r="H771" s="23">
        <v>0</v>
      </c>
      <c r="I771" s="23">
        <v>0</v>
      </c>
      <c r="J771" s="23">
        <v>6.6641328011520007E-2</v>
      </c>
      <c r="K771" s="23">
        <v>0</v>
      </c>
      <c r="L771" s="23">
        <v>0</v>
      </c>
      <c r="M771" s="23">
        <v>0</v>
      </c>
      <c r="N771" s="24" t="s">
        <v>2108</v>
      </c>
      <c r="O771" s="15"/>
    </row>
    <row r="772" spans="1:15" ht="31.5" x14ac:dyDescent="0.25">
      <c r="A772" s="26" t="s">
        <v>596</v>
      </c>
      <c r="B772" s="24" t="s">
        <v>1528</v>
      </c>
      <c r="C772" s="25" t="s">
        <v>1529</v>
      </c>
      <c r="D772" s="23">
        <v>0</v>
      </c>
      <c r="E772" s="23">
        <v>100.8</v>
      </c>
      <c r="F772" s="23">
        <v>0</v>
      </c>
      <c r="G772" s="23">
        <v>0</v>
      </c>
      <c r="H772" s="23">
        <v>0</v>
      </c>
      <c r="I772" s="23">
        <v>0</v>
      </c>
      <c r="J772" s="23">
        <v>0.31099286405375998</v>
      </c>
      <c r="K772" s="23">
        <v>0</v>
      </c>
      <c r="L772" s="23">
        <v>0</v>
      </c>
      <c r="M772" s="23">
        <v>0</v>
      </c>
      <c r="N772" s="24" t="s">
        <v>2108</v>
      </c>
      <c r="O772" s="15"/>
    </row>
    <row r="773" spans="1:15" ht="31.5" x14ac:dyDescent="0.25">
      <c r="A773" s="26" t="s">
        <v>596</v>
      </c>
      <c r="B773" s="24" t="s">
        <v>1530</v>
      </c>
      <c r="C773" s="25" t="s">
        <v>1531</v>
      </c>
      <c r="D773" s="23">
        <v>0</v>
      </c>
      <c r="E773" s="23">
        <v>10.08</v>
      </c>
      <c r="F773" s="23">
        <v>0</v>
      </c>
      <c r="G773" s="23">
        <v>0</v>
      </c>
      <c r="H773" s="23">
        <v>0</v>
      </c>
      <c r="I773" s="23">
        <v>0</v>
      </c>
      <c r="J773" s="23">
        <v>3.1099286405369998E-2</v>
      </c>
      <c r="K773" s="23">
        <v>0</v>
      </c>
      <c r="L773" s="23">
        <v>0</v>
      </c>
      <c r="M773" s="23">
        <v>0</v>
      </c>
      <c r="N773" s="24" t="s">
        <v>2108</v>
      </c>
      <c r="O773" s="15"/>
    </row>
    <row r="774" spans="1:15" ht="31.5" x14ac:dyDescent="0.25">
      <c r="A774" s="26" t="s">
        <v>596</v>
      </c>
      <c r="B774" s="24" t="s">
        <v>1532</v>
      </c>
      <c r="C774" s="25" t="s">
        <v>1533</v>
      </c>
      <c r="D774" s="23">
        <v>0</v>
      </c>
      <c r="E774" s="23">
        <v>23.04</v>
      </c>
      <c r="F774" s="23">
        <v>0</v>
      </c>
      <c r="G774" s="23">
        <v>0</v>
      </c>
      <c r="H774" s="23">
        <v>0</v>
      </c>
      <c r="I774" s="23">
        <v>0</v>
      </c>
      <c r="J774" s="23">
        <v>7.1084083212280005E-2</v>
      </c>
      <c r="K774" s="23">
        <v>0</v>
      </c>
      <c r="L774" s="23">
        <v>0</v>
      </c>
      <c r="M774" s="23">
        <v>0</v>
      </c>
      <c r="N774" s="24" t="s">
        <v>2108</v>
      </c>
      <c r="O774" s="15"/>
    </row>
    <row r="775" spans="1:15" ht="31.5" x14ac:dyDescent="0.25">
      <c r="A775" s="26" t="s">
        <v>596</v>
      </c>
      <c r="B775" s="24" t="s">
        <v>1534</v>
      </c>
      <c r="C775" s="25" t="s">
        <v>1535</v>
      </c>
      <c r="D775" s="23">
        <v>0</v>
      </c>
      <c r="E775" s="23">
        <v>14.688000000000001</v>
      </c>
      <c r="F775" s="23">
        <v>0</v>
      </c>
      <c r="G775" s="23">
        <v>0</v>
      </c>
      <c r="H775" s="23">
        <v>0</v>
      </c>
      <c r="I775" s="23">
        <v>0</v>
      </c>
      <c r="J775" s="23">
        <v>4.531610304783E-2</v>
      </c>
      <c r="K775" s="23">
        <v>0</v>
      </c>
      <c r="L775" s="23">
        <v>0</v>
      </c>
      <c r="M775" s="23">
        <v>0</v>
      </c>
      <c r="N775" s="24" t="s">
        <v>2108</v>
      </c>
      <c r="O775" s="15"/>
    </row>
    <row r="776" spans="1:15" ht="47.25" x14ac:dyDescent="0.25">
      <c r="A776" s="26" t="s">
        <v>596</v>
      </c>
      <c r="B776" s="24" t="s">
        <v>1536</v>
      </c>
      <c r="C776" s="25" t="s">
        <v>1537</v>
      </c>
      <c r="D776" s="23">
        <v>0</v>
      </c>
      <c r="E776" s="23">
        <v>17.568000000000001</v>
      </c>
      <c r="F776" s="23">
        <v>0</v>
      </c>
      <c r="G776" s="23">
        <v>0</v>
      </c>
      <c r="H776" s="23">
        <v>0</v>
      </c>
      <c r="I776" s="23">
        <v>0</v>
      </c>
      <c r="J776" s="23">
        <v>5.4201613449360003E-2</v>
      </c>
      <c r="K776" s="23">
        <v>0</v>
      </c>
      <c r="L776" s="23">
        <v>0</v>
      </c>
      <c r="M776" s="23">
        <v>0</v>
      </c>
      <c r="N776" s="24" t="s">
        <v>2108</v>
      </c>
      <c r="O776" s="15"/>
    </row>
    <row r="777" spans="1:15" ht="47.25" x14ac:dyDescent="0.25">
      <c r="A777" s="26" t="s">
        <v>596</v>
      </c>
      <c r="B777" s="24" t="s">
        <v>1538</v>
      </c>
      <c r="C777" s="25" t="s">
        <v>1539</v>
      </c>
      <c r="D777" s="23">
        <v>0</v>
      </c>
      <c r="E777" s="23">
        <v>20.736000000000001</v>
      </c>
      <c r="F777" s="23">
        <v>0</v>
      </c>
      <c r="G777" s="23">
        <v>0</v>
      </c>
      <c r="H777" s="23">
        <v>0</v>
      </c>
      <c r="I777" s="23">
        <v>0</v>
      </c>
      <c r="J777" s="23">
        <v>6.3975674891049994E-2</v>
      </c>
      <c r="K777" s="23">
        <v>0</v>
      </c>
      <c r="L777" s="23">
        <v>0</v>
      </c>
      <c r="M777" s="23">
        <v>0</v>
      </c>
      <c r="N777" s="24" t="s">
        <v>2108</v>
      </c>
      <c r="O777" s="15"/>
    </row>
    <row r="778" spans="1:15" ht="31.5" x14ac:dyDescent="0.25">
      <c r="A778" s="26" t="s">
        <v>596</v>
      </c>
      <c r="B778" s="24" t="s">
        <v>1540</v>
      </c>
      <c r="C778" s="25" t="s">
        <v>1541</v>
      </c>
      <c r="D778" s="23">
        <v>0</v>
      </c>
      <c r="E778" s="23">
        <v>51.264000000000003</v>
      </c>
      <c r="F778" s="23">
        <v>0</v>
      </c>
      <c r="G778" s="23">
        <v>0</v>
      </c>
      <c r="H778" s="23">
        <v>0</v>
      </c>
      <c r="I778" s="23">
        <v>0</v>
      </c>
      <c r="J778" s="23">
        <v>0.15816208514734001</v>
      </c>
      <c r="K778" s="23">
        <v>0</v>
      </c>
      <c r="L778" s="23">
        <v>0</v>
      </c>
      <c r="M778" s="23">
        <v>0</v>
      </c>
      <c r="N778" s="24" t="s">
        <v>2108</v>
      </c>
      <c r="O778" s="15"/>
    </row>
    <row r="779" spans="1:15" ht="31.5" x14ac:dyDescent="0.25">
      <c r="A779" s="26" t="s">
        <v>596</v>
      </c>
      <c r="B779" s="24" t="s">
        <v>1542</v>
      </c>
      <c r="C779" s="25" t="s">
        <v>1543</v>
      </c>
      <c r="D779" s="23">
        <v>0</v>
      </c>
      <c r="E779" s="23">
        <v>31.68</v>
      </c>
      <c r="F779" s="23">
        <v>0</v>
      </c>
      <c r="G779" s="23">
        <v>0</v>
      </c>
      <c r="H779" s="23">
        <v>0</v>
      </c>
      <c r="I779" s="23">
        <v>0</v>
      </c>
      <c r="J779" s="23">
        <v>9.7740614416889998E-2</v>
      </c>
      <c r="K779" s="23">
        <v>0</v>
      </c>
      <c r="L779" s="23">
        <v>0</v>
      </c>
      <c r="M779" s="23">
        <v>0</v>
      </c>
      <c r="N779" s="24" t="s">
        <v>2108</v>
      </c>
      <c r="O779" s="15"/>
    </row>
    <row r="780" spans="1:15" ht="31.5" x14ac:dyDescent="0.25">
      <c r="A780" s="26" t="s">
        <v>596</v>
      </c>
      <c r="B780" s="24" t="s">
        <v>1544</v>
      </c>
      <c r="C780" s="25" t="s">
        <v>1545</v>
      </c>
      <c r="D780" s="23">
        <v>0</v>
      </c>
      <c r="E780" s="23">
        <v>57.6</v>
      </c>
      <c r="F780" s="23">
        <v>0</v>
      </c>
      <c r="G780" s="23">
        <v>0</v>
      </c>
      <c r="H780" s="23">
        <v>0</v>
      </c>
      <c r="I780" s="23">
        <v>0</v>
      </c>
      <c r="J780" s="23">
        <v>0.17771020803071999</v>
      </c>
      <c r="K780" s="23">
        <v>0</v>
      </c>
      <c r="L780" s="23">
        <v>0</v>
      </c>
      <c r="M780" s="23">
        <v>0</v>
      </c>
      <c r="N780" s="24" t="s">
        <v>2108</v>
      </c>
      <c r="O780" s="15"/>
    </row>
    <row r="781" spans="1:15" ht="47.25" x14ac:dyDescent="0.25">
      <c r="A781" s="26" t="s">
        <v>596</v>
      </c>
      <c r="B781" s="24" t="s">
        <v>1546</v>
      </c>
      <c r="C781" s="25" t="s">
        <v>1547</v>
      </c>
      <c r="D781" s="23">
        <v>0</v>
      </c>
      <c r="E781" s="23">
        <v>74.88</v>
      </c>
      <c r="F781" s="23">
        <v>0</v>
      </c>
      <c r="G781" s="23">
        <v>0</v>
      </c>
      <c r="H781" s="23">
        <v>0</v>
      </c>
      <c r="I781" s="23">
        <v>0</v>
      </c>
      <c r="J781" s="23">
        <v>0.23102327043993001</v>
      </c>
      <c r="K781" s="23">
        <v>0</v>
      </c>
      <c r="L781" s="23">
        <v>0</v>
      </c>
      <c r="M781" s="23">
        <v>0</v>
      </c>
      <c r="N781" s="24" t="s">
        <v>2108</v>
      </c>
      <c r="O781" s="15"/>
    </row>
    <row r="782" spans="1:15" ht="47.25" x14ac:dyDescent="0.25">
      <c r="A782" s="26" t="s">
        <v>596</v>
      </c>
      <c r="B782" s="24" t="s">
        <v>1548</v>
      </c>
      <c r="C782" s="25" t="s">
        <v>1549</v>
      </c>
      <c r="D782" s="23">
        <v>0</v>
      </c>
      <c r="E782" s="23">
        <v>38.880000000000003</v>
      </c>
      <c r="F782" s="23">
        <v>0</v>
      </c>
      <c r="G782" s="23">
        <v>0</v>
      </c>
      <c r="H782" s="23">
        <v>0</v>
      </c>
      <c r="I782" s="23">
        <v>0</v>
      </c>
      <c r="J782" s="23">
        <v>0.11995439042073</v>
      </c>
      <c r="K782" s="23">
        <v>0</v>
      </c>
      <c r="L782" s="23">
        <v>0</v>
      </c>
      <c r="M782" s="23">
        <v>0</v>
      </c>
      <c r="N782" s="24" t="s">
        <v>2108</v>
      </c>
      <c r="O782" s="15"/>
    </row>
    <row r="783" spans="1:15" ht="31.5" x14ac:dyDescent="0.25">
      <c r="A783" s="26" t="s">
        <v>596</v>
      </c>
      <c r="B783" s="24" t="s">
        <v>1550</v>
      </c>
      <c r="C783" s="25" t="s">
        <v>1551</v>
      </c>
      <c r="D783" s="23">
        <v>0</v>
      </c>
      <c r="E783" s="23">
        <v>43.2</v>
      </c>
      <c r="F783" s="23">
        <v>0</v>
      </c>
      <c r="G783" s="23">
        <v>0</v>
      </c>
      <c r="H783" s="23">
        <v>0</v>
      </c>
      <c r="I783" s="23">
        <v>0</v>
      </c>
      <c r="J783" s="23">
        <v>0.13328265602304001</v>
      </c>
      <c r="K783" s="23">
        <v>0</v>
      </c>
      <c r="L783" s="23">
        <v>0</v>
      </c>
      <c r="M783" s="23">
        <v>0</v>
      </c>
      <c r="N783" s="24" t="s">
        <v>2108</v>
      </c>
      <c r="O783" s="15"/>
    </row>
    <row r="784" spans="1:15" ht="31.5" x14ac:dyDescent="0.25">
      <c r="A784" s="26" t="s">
        <v>596</v>
      </c>
      <c r="B784" s="24" t="s">
        <v>1552</v>
      </c>
      <c r="C784" s="25" t="s">
        <v>1553</v>
      </c>
      <c r="D784" s="23">
        <v>0</v>
      </c>
      <c r="E784" s="23">
        <v>21.6</v>
      </c>
      <c r="F784" s="23">
        <v>0</v>
      </c>
      <c r="G784" s="23">
        <v>0</v>
      </c>
      <c r="H784" s="23">
        <v>0</v>
      </c>
      <c r="I784" s="23">
        <v>0</v>
      </c>
      <c r="J784" s="23">
        <v>6.6641328011520007E-2</v>
      </c>
      <c r="K784" s="23">
        <v>0</v>
      </c>
      <c r="L784" s="23">
        <v>0</v>
      </c>
      <c r="M784" s="23">
        <v>0</v>
      </c>
      <c r="N784" s="24" t="s">
        <v>2108</v>
      </c>
      <c r="O784" s="15"/>
    </row>
    <row r="785" spans="1:15" ht="47.25" x14ac:dyDescent="0.25">
      <c r="A785" s="26" t="s">
        <v>596</v>
      </c>
      <c r="B785" s="24" t="s">
        <v>1554</v>
      </c>
      <c r="C785" s="25" t="s">
        <v>1555</v>
      </c>
      <c r="D785" s="23">
        <v>0</v>
      </c>
      <c r="E785" s="23">
        <v>21.6</v>
      </c>
      <c r="F785" s="23">
        <v>0</v>
      </c>
      <c r="G785" s="23">
        <v>0</v>
      </c>
      <c r="H785" s="23">
        <v>0</v>
      </c>
      <c r="I785" s="23">
        <v>0</v>
      </c>
      <c r="J785" s="23">
        <v>6.6641328011520007E-2</v>
      </c>
      <c r="K785" s="23">
        <v>0</v>
      </c>
      <c r="L785" s="23">
        <v>0</v>
      </c>
      <c r="M785" s="23">
        <v>0</v>
      </c>
      <c r="N785" s="24" t="s">
        <v>2108</v>
      </c>
      <c r="O785" s="15"/>
    </row>
    <row r="786" spans="1:15" ht="47.25" x14ac:dyDescent="0.25">
      <c r="A786" s="26" t="s">
        <v>596</v>
      </c>
      <c r="B786" s="24" t="s">
        <v>1556</v>
      </c>
      <c r="C786" s="25" t="s">
        <v>1557</v>
      </c>
      <c r="D786" s="23">
        <v>0</v>
      </c>
      <c r="E786" s="23">
        <v>10.944000000000001</v>
      </c>
      <c r="F786" s="23">
        <v>0</v>
      </c>
      <c r="G786" s="23">
        <v>0</v>
      </c>
      <c r="H786" s="23">
        <v>0</v>
      </c>
      <c r="I786" s="23">
        <v>0</v>
      </c>
      <c r="J786" s="23">
        <v>3.3764939525829998E-2</v>
      </c>
      <c r="K786" s="23">
        <v>0</v>
      </c>
      <c r="L786" s="23">
        <v>0</v>
      </c>
      <c r="M786" s="23">
        <v>0</v>
      </c>
      <c r="N786" s="24" t="s">
        <v>2108</v>
      </c>
      <c r="O786" s="15"/>
    </row>
    <row r="787" spans="1:15" ht="47.25" x14ac:dyDescent="0.25">
      <c r="A787" s="26" t="s">
        <v>596</v>
      </c>
      <c r="B787" s="24" t="s">
        <v>1558</v>
      </c>
      <c r="C787" s="25" t="s">
        <v>1559</v>
      </c>
      <c r="D787" s="23">
        <v>0</v>
      </c>
      <c r="E787" s="23">
        <v>8.0640000000000001</v>
      </c>
      <c r="F787" s="23">
        <v>0</v>
      </c>
      <c r="G787" s="23">
        <v>0</v>
      </c>
      <c r="H787" s="23">
        <v>0</v>
      </c>
      <c r="I787" s="23">
        <v>0</v>
      </c>
      <c r="J787" s="23">
        <v>2.4879429124299999E-2</v>
      </c>
      <c r="K787" s="23">
        <v>0</v>
      </c>
      <c r="L787" s="23">
        <v>0</v>
      </c>
      <c r="M787" s="23">
        <v>0</v>
      </c>
      <c r="N787" s="24" t="s">
        <v>2108</v>
      </c>
      <c r="O787" s="15"/>
    </row>
    <row r="788" spans="1:15" ht="31.5" x14ac:dyDescent="0.25">
      <c r="A788" s="26" t="s">
        <v>596</v>
      </c>
      <c r="B788" s="24" t="s">
        <v>1560</v>
      </c>
      <c r="C788" s="25" t="s">
        <v>1561</v>
      </c>
      <c r="D788" s="23">
        <v>0</v>
      </c>
      <c r="E788" s="23">
        <v>13.824</v>
      </c>
      <c r="F788" s="23">
        <v>0</v>
      </c>
      <c r="G788" s="23">
        <v>0</v>
      </c>
      <c r="H788" s="23">
        <v>0</v>
      </c>
      <c r="I788" s="23">
        <v>0</v>
      </c>
      <c r="J788" s="23">
        <v>4.265044992737E-2</v>
      </c>
      <c r="K788" s="23">
        <v>0</v>
      </c>
      <c r="L788" s="23">
        <v>0</v>
      </c>
      <c r="M788" s="23">
        <v>0</v>
      </c>
      <c r="N788" s="24" t="s">
        <v>2108</v>
      </c>
      <c r="O788" s="15"/>
    </row>
    <row r="789" spans="1:15" ht="31.5" x14ac:dyDescent="0.25">
      <c r="A789" s="26" t="s">
        <v>596</v>
      </c>
      <c r="B789" s="24" t="s">
        <v>1562</v>
      </c>
      <c r="C789" s="25" t="s">
        <v>1563</v>
      </c>
      <c r="D789" s="23">
        <v>0</v>
      </c>
      <c r="E789" s="23">
        <v>5.76</v>
      </c>
      <c r="F789" s="23">
        <v>0</v>
      </c>
      <c r="G789" s="23">
        <v>0</v>
      </c>
      <c r="H789" s="23">
        <v>0</v>
      </c>
      <c r="I789" s="23">
        <v>0</v>
      </c>
      <c r="J789" s="23">
        <v>1.7771020803070001E-2</v>
      </c>
      <c r="K789" s="23">
        <v>0</v>
      </c>
      <c r="L789" s="23">
        <v>0</v>
      </c>
      <c r="M789" s="23">
        <v>0</v>
      </c>
      <c r="N789" s="24" t="s">
        <v>2108</v>
      </c>
      <c r="O789" s="15"/>
    </row>
    <row r="790" spans="1:15" ht="31.5" x14ac:dyDescent="0.25">
      <c r="A790" s="26" t="s">
        <v>596</v>
      </c>
      <c r="B790" s="24" t="s">
        <v>1564</v>
      </c>
      <c r="C790" s="25" t="s">
        <v>1565</v>
      </c>
      <c r="D790" s="23">
        <v>0</v>
      </c>
      <c r="E790" s="23">
        <v>9.2159999999999993</v>
      </c>
      <c r="F790" s="23">
        <v>0</v>
      </c>
      <c r="G790" s="23">
        <v>0</v>
      </c>
      <c r="H790" s="23">
        <v>0</v>
      </c>
      <c r="I790" s="23">
        <v>0</v>
      </c>
      <c r="J790" s="23">
        <v>2.8433633284910002E-2</v>
      </c>
      <c r="K790" s="23">
        <v>0</v>
      </c>
      <c r="L790" s="23">
        <v>0</v>
      </c>
      <c r="M790" s="23">
        <v>0</v>
      </c>
      <c r="N790" s="24" t="s">
        <v>2108</v>
      </c>
      <c r="O790" s="15"/>
    </row>
    <row r="791" spans="1:15" ht="31.5" x14ac:dyDescent="0.25">
      <c r="A791" s="26" t="s">
        <v>596</v>
      </c>
      <c r="B791" s="24" t="s">
        <v>1566</v>
      </c>
      <c r="C791" s="25" t="s">
        <v>1567</v>
      </c>
      <c r="D791" s="23">
        <v>0</v>
      </c>
      <c r="E791" s="23">
        <v>9.2159999999999993</v>
      </c>
      <c r="F791" s="23">
        <v>0</v>
      </c>
      <c r="G791" s="23">
        <v>0</v>
      </c>
      <c r="H791" s="23">
        <v>0</v>
      </c>
      <c r="I791" s="23">
        <v>0</v>
      </c>
      <c r="J791" s="23">
        <v>2.8433633284910002E-2</v>
      </c>
      <c r="K791" s="23">
        <v>0</v>
      </c>
      <c r="L791" s="23">
        <v>0</v>
      </c>
      <c r="M791" s="23">
        <v>0</v>
      </c>
      <c r="N791" s="24" t="s">
        <v>2108</v>
      </c>
      <c r="O791" s="15"/>
    </row>
    <row r="792" spans="1:15" ht="31.5" x14ac:dyDescent="0.25">
      <c r="A792" s="26" t="s">
        <v>596</v>
      </c>
      <c r="B792" s="24" t="s">
        <v>1568</v>
      </c>
      <c r="C792" s="25" t="s">
        <v>1569</v>
      </c>
      <c r="D792" s="23">
        <v>0</v>
      </c>
      <c r="E792" s="23">
        <v>9.7919999999999998</v>
      </c>
      <c r="F792" s="23">
        <v>0</v>
      </c>
      <c r="G792" s="23">
        <v>0</v>
      </c>
      <c r="H792" s="23">
        <v>0</v>
      </c>
      <c r="I792" s="23">
        <v>0</v>
      </c>
      <c r="J792" s="23">
        <v>3.0210735365219999E-2</v>
      </c>
      <c r="K792" s="23">
        <v>0</v>
      </c>
      <c r="L792" s="23">
        <v>0</v>
      </c>
      <c r="M792" s="23">
        <v>0</v>
      </c>
      <c r="N792" s="24" t="s">
        <v>2108</v>
      </c>
      <c r="O792" s="15"/>
    </row>
    <row r="793" spans="1:15" ht="47.25" x14ac:dyDescent="0.25">
      <c r="A793" s="26" t="s">
        <v>596</v>
      </c>
      <c r="B793" s="24" t="s">
        <v>1570</v>
      </c>
      <c r="C793" s="25" t="s">
        <v>1571</v>
      </c>
      <c r="D793" s="23">
        <v>0</v>
      </c>
      <c r="E793" s="23">
        <v>40.32</v>
      </c>
      <c r="F793" s="23">
        <v>0</v>
      </c>
      <c r="G793" s="23">
        <v>0</v>
      </c>
      <c r="H793" s="23">
        <v>0</v>
      </c>
      <c r="I793" s="23">
        <v>0</v>
      </c>
      <c r="J793" s="23">
        <v>0.1243971456215</v>
      </c>
      <c r="K793" s="23">
        <v>0</v>
      </c>
      <c r="L793" s="23">
        <v>0</v>
      </c>
      <c r="M793" s="23">
        <v>0</v>
      </c>
      <c r="N793" s="24" t="s">
        <v>2108</v>
      </c>
      <c r="O793" s="15"/>
    </row>
    <row r="794" spans="1:15" ht="31.5" x14ac:dyDescent="0.25">
      <c r="A794" s="26" t="s">
        <v>596</v>
      </c>
      <c r="B794" s="24" t="s">
        <v>1572</v>
      </c>
      <c r="C794" s="25" t="s">
        <v>1573</v>
      </c>
      <c r="D794" s="23">
        <v>0</v>
      </c>
      <c r="E794" s="23">
        <v>35.712000000000003</v>
      </c>
      <c r="F794" s="23">
        <v>0</v>
      </c>
      <c r="G794" s="23">
        <v>0</v>
      </c>
      <c r="H794" s="23">
        <v>0</v>
      </c>
      <c r="I794" s="23">
        <v>0</v>
      </c>
      <c r="J794" s="23">
        <v>0.11018032897904</v>
      </c>
      <c r="K794" s="23">
        <v>0</v>
      </c>
      <c r="L794" s="23">
        <v>0</v>
      </c>
      <c r="M794" s="23">
        <v>0</v>
      </c>
      <c r="N794" s="24" t="s">
        <v>2108</v>
      </c>
      <c r="O794" s="15"/>
    </row>
    <row r="795" spans="1:15" ht="31.5" x14ac:dyDescent="0.25">
      <c r="A795" s="26" t="s">
        <v>596</v>
      </c>
      <c r="B795" s="24" t="s">
        <v>1574</v>
      </c>
      <c r="C795" s="25" t="s">
        <v>1575</v>
      </c>
      <c r="D795" s="23">
        <v>0</v>
      </c>
      <c r="E795" s="23">
        <v>33.984000000000002</v>
      </c>
      <c r="F795" s="23">
        <v>0</v>
      </c>
      <c r="G795" s="23">
        <v>0</v>
      </c>
      <c r="H795" s="23">
        <v>0</v>
      </c>
      <c r="I795" s="23">
        <v>0</v>
      </c>
      <c r="J795" s="23">
        <v>0.10484902273812</v>
      </c>
      <c r="K795" s="23">
        <v>0</v>
      </c>
      <c r="L795" s="23">
        <v>0</v>
      </c>
      <c r="M795" s="23">
        <v>0</v>
      </c>
      <c r="N795" s="24" t="s">
        <v>2108</v>
      </c>
      <c r="O795" s="15"/>
    </row>
    <row r="796" spans="1:15" ht="31.5" x14ac:dyDescent="0.25">
      <c r="A796" s="26" t="s">
        <v>596</v>
      </c>
      <c r="B796" s="24" t="s">
        <v>1576</v>
      </c>
      <c r="C796" s="25" t="s">
        <v>1577</v>
      </c>
      <c r="D796" s="23">
        <v>0</v>
      </c>
      <c r="E796" s="23">
        <v>21.6</v>
      </c>
      <c r="F796" s="23">
        <v>0</v>
      </c>
      <c r="G796" s="23">
        <v>0</v>
      </c>
      <c r="H796" s="23">
        <v>0</v>
      </c>
      <c r="I796" s="23">
        <v>0</v>
      </c>
      <c r="J796" s="23">
        <v>6.6641328011520007E-2</v>
      </c>
      <c r="K796" s="23">
        <v>0</v>
      </c>
      <c r="L796" s="23">
        <v>0</v>
      </c>
      <c r="M796" s="23">
        <v>0</v>
      </c>
      <c r="N796" s="24" t="s">
        <v>2108</v>
      </c>
      <c r="O796" s="15"/>
    </row>
    <row r="797" spans="1:15" ht="31.5" x14ac:dyDescent="0.25">
      <c r="A797" s="26" t="s">
        <v>596</v>
      </c>
      <c r="B797" s="24" t="s">
        <v>1578</v>
      </c>
      <c r="C797" s="25" t="s">
        <v>1579</v>
      </c>
      <c r="D797" s="23">
        <v>0</v>
      </c>
      <c r="E797" s="23">
        <v>48.96</v>
      </c>
      <c r="F797" s="23">
        <v>0</v>
      </c>
      <c r="G797" s="23">
        <v>0</v>
      </c>
      <c r="H797" s="23">
        <v>0</v>
      </c>
      <c r="I797" s="23">
        <v>0</v>
      </c>
      <c r="J797" s="23">
        <v>0.15105367682611001</v>
      </c>
      <c r="K797" s="23">
        <v>0</v>
      </c>
      <c r="L797" s="23">
        <v>0</v>
      </c>
      <c r="M797" s="23">
        <v>0</v>
      </c>
      <c r="N797" s="24" t="s">
        <v>2108</v>
      </c>
      <c r="O797" s="15"/>
    </row>
    <row r="798" spans="1:15" ht="31.5" x14ac:dyDescent="0.25">
      <c r="A798" s="26" t="s">
        <v>596</v>
      </c>
      <c r="B798" s="24" t="s">
        <v>1580</v>
      </c>
      <c r="C798" s="25" t="s">
        <v>1581</v>
      </c>
      <c r="D798" s="23">
        <v>0</v>
      </c>
      <c r="E798" s="23">
        <v>21.167999999999999</v>
      </c>
      <c r="F798" s="23">
        <v>0</v>
      </c>
      <c r="G798" s="23">
        <v>0</v>
      </c>
      <c r="H798" s="23">
        <v>0</v>
      </c>
      <c r="I798" s="23">
        <v>0</v>
      </c>
      <c r="J798" s="23">
        <v>6.5308501451280004E-2</v>
      </c>
      <c r="K798" s="23">
        <v>0</v>
      </c>
      <c r="L798" s="23">
        <v>0</v>
      </c>
      <c r="M798" s="23">
        <v>0</v>
      </c>
      <c r="N798" s="24" t="s">
        <v>2108</v>
      </c>
      <c r="O798" s="15"/>
    </row>
    <row r="799" spans="1:15" ht="31.5" x14ac:dyDescent="0.25">
      <c r="A799" s="26" t="s">
        <v>596</v>
      </c>
      <c r="B799" s="24" t="s">
        <v>1582</v>
      </c>
      <c r="C799" s="25" t="s">
        <v>1583</v>
      </c>
      <c r="D799" s="23">
        <v>0</v>
      </c>
      <c r="E799" s="23">
        <v>30.24</v>
      </c>
      <c r="F799" s="23">
        <v>0</v>
      </c>
      <c r="G799" s="23">
        <v>0</v>
      </c>
      <c r="H799" s="23">
        <v>0</v>
      </c>
      <c r="I799" s="23">
        <v>0</v>
      </c>
      <c r="J799" s="23">
        <v>9.3297859216119994E-2</v>
      </c>
      <c r="K799" s="23">
        <v>0</v>
      </c>
      <c r="L799" s="23">
        <v>0</v>
      </c>
      <c r="M799" s="23">
        <v>0</v>
      </c>
      <c r="N799" s="24" t="s">
        <v>2108</v>
      </c>
      <c r="O799" s="15"/>
    </row>
    <row r="800" spans="1:15" ht="31.5" x14ac:dyDescent="0.25">
      <c r="A800" s="26" t="s">
        <v>596</v>
      </c>
      <c r="B800" s="24" t="s">
        <v>1584</v>
      </c>
      <c r="C800" s="25" t="s">
        <v>1585</v>
      </c>
      <c r="D800" s="23">
        <v>0</v>
      </c>
      <c r="E800" s="23">
        <v>34.56</v>
      </c>
      <c r="F800" s="23">
        <v>0</v>
      </c>
      <c r="G800" s="23">
        <v>0</v>
      </c>
      <c r="H800" s="23">
        <v>0</v>
      </c>
      <c r="I800" s="23">
        <v>0</v>
      </c>
      <c r="J800" s="23">
        <v>0.10662612481842999</v>
      </c>
      <c r="K800" s="23">
        <v>0</v>
      </c>
      <c r="L800" s="23">
        <v>0</v>
      </c>
      <c r="M800" s="23">
        <v>0</v>
      </c>
      <c r="N800" s="24" t="s">
        <v>2108</v>
      </c>
      <c r="O800" s="15"/>
    </row>
    <row r="801" spans="1:15" ht="31.5" x14ac:dyDescent="0.25">
      <c r="A801" s="26" t="s">
        <v>596</v>
      </c>
      <c r="B801" s="24" t="s">
        <v>1586</v>
      </c>
      <c r="C801" s="25" t="s">
        <v>1587</v>
      </c>
      <c r="D801" s="23">
        <v>0</v>
      </c>
      <c r="E801" s="23">
        <v>27.36</v>
      </c>
      <c r="F801" s="23">
        <v>0</v>
      </c>
      <c r="G801" s="23">
        <v>0</v>
      </c>
      <c r="H801" s="23">
        <v>0</v>
      </c>
      <c r="I801" s="23">
        <v>0</v>
      </c>
      <c r="J801" s="23">
        <v>8.4412348814590005E-2</v>
      </c>
      <c r="K801" s="23">
        <v>0</v>
      </c>
      <c r="L801" s="23">
        <v>0</v>
      </c>
      <c r="M801" s="23">
        <v>0</v>
      </c>
      <c r="N801" s="24" t="s">
        <v>2108</v>
      </c>
      <c r="O801" s="15"/>
    </row>
    <row r="802" spans="1:15" ht="31.5" x14ac:dyDescent="0.25">
      <c r="A802" s="26" t="s">
        <v>596</v>
      </c>
      <c r="B802" s="24" t="s">
        <v>1588</v>
      </c>
      <c r="C802" s="25" t="s">
        <v>1589</v>
      </c>
      <c r="D802" s="23">
        <v>0</v>
      </c>
      <c r="E802" s="23">
        <v>31.68</v>
      </c>
      <c r="F802" s="23">
        <v>0</v>
      </c>
      <c r="G802" s="23">
        <v>0</v>
      </c>
      <c r="H802" s="23">
        <v>0</v>
      </c>
      <c r="I802" s="23">
        <v>0</v>
      </c>
      <c r="J802" s="23">
        <v>9.7740614416889998E-2</v>
      </c>
      <c r="K802" s="23">
        <v>0</v>
      </c>
      <c r="L802" s="23">
        <v>0</v>
      </c>
      <c r="M802" s="23">
        <v>0</v>
      </c>
      <c r="N802" s="24" t="s">
        <v>2108</v>
      </c>
      <c r="O802" s="15"/>
    </row>
    <row r="803" spans="1:15" ht="63" x14ac:dyDescent="0.25">
      <c r="A803" s="26" t="s">
        <v>596</v>
      </c>
      <c r="B803" s="24" t="s">
        <v>1590</v>
      </c>
      <c r="C803" s="25" t="s">
        <v>1591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4" t="s">
        <v>2108</v>
      </c>
      <c r="O803" s="15"/>
    </row>
    <row r="804" spans="1:15" ht="141.75" x14ac:dyDescent="0.25">
      <c r="A804" s="26" t="s">
        <v>596</v>
      </c>
      <c r="B804" s="24" t="s">
        <v>1592</v>
      </c>
      <c r="C804" s="25" t="s">
        <v>1593</v>
      </c>
      <c r="D804" s="23">
        <v>0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4" t="s">
        <v>2108</v>
      </c>
      <c r="O804" s="15"/>
    </row>
    <row r="805" spans="1:15" ht="299.25" x14ac:dyDescent="0.25">
      <c r="A805" s="26" t="s">
        <v>596</v>
      </c>
      <c r="B805" s="24" t="s">
        <v>1594</v>
      </c>
      <c r="C805" s="25" t="s">
        <v>1595</v>
      </c>
      <c r="D805" s="23">
        <v>0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4" t="s">
        <v>2108</v>
      </c>
      <c r="O805" s="15"/>
    </row>
    <row r="806" spans="1:15" ht="63" x14ac:dyDescent="0.25">
      <c r="A806" s="26" t="s">
        <v>596</v>
      </c>
      <c r="B806" s="24" t="s">
        <v>1596</v>
      </c>
      <c r="C806" s="25" t="s">
        <v>1597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4" t="s">
        <v>2108</v>
      </c>
      <c r="O806" s="15"/>
    </row>
    <row r="807" spans="1:15" ht="31.5" x14ac:dyDescent="0.25">
      <c r="A807" s="26" t="s">
        <v>1598</v>
      </c>
      <c r="B807" s="24" t="s">
        <v>1599</v>
      </c>
      <c r="C807" s="25" t="s">
        <v>36</v>
      </c>
      <c r="D807" s="23">
        <f t="shared" ref="D807:M807" si="26">IFERROR(SUM(D808:D846),"нд")</f>
        <v>0</v>
      </c>
      <c r="E807" s="23">
        <f t="shared" si="26"/>
        <v>0</v>
      </c>
      <c r="F807" s="23">
        <f t="shared" si="26"/>
        <v>0</v>
      </c>
      <c r="G807" s="23">
        <f t="shared" si="26"/>
        <v>0</v>
      </c>
      <c r="H807" s="23">
        <f t="shared" si="26"/>
        <v>0</v>
      </c>
      <c r="I807" s="23">
        <f t="shared" si="26"/>
        <v>0</v>
      </c>
      <c r="J807" s="23">
        <f t="shared" si="26"/>
        <v>0</v>
      </c>
      <c r="K807" s="23">
        <f t="shared" si="26"/>
        <v>0</v>
      </c>
      <c r="L807" s="23">
        <f t="shared" si="26"/>
        <v>0</v>
      </c>
      <c r="M807" s="23">
        <f t="shared" si="26"/>
        <v>0</v>
      </c>
      <c r="N807" s="24" t="s">
        <v>2107</v>
      </c>
      <c r="O807" s="15"/>
    </row>
    <row r="808" spans="1:15" ht="31.5" x14ac:dyDescent="0.25">
      <c r="A808" s="26" t="s">
        <v>1598</v>
      </c>
      <c r="B808" s="24" t="s">
        <v>1600</v>
      </c>
      <c r="C808" s="25" t="s">
        <v>1601</v>
      </c>
      <c r="D808" s="23">
        <v>0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4" t="s">
        <v>2108</v>
      </c>
      <c r="O808" s="15"/>
    </row>
    <row r="809" spans="1:15" ht="31.5" x14ac:dyDescent="0.25">
      <c r="A809" s="26" t="s">
        <v>1598</v>
      </c>
      <c r="B809" s="24" t="s">
        <v>1602</v>
      </c>
      <c r="C809" s="25" t="s">
        <v>1603</v>
      </c>
      <c r="D809" s="23">
        <v>0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4" t="s">
        <v>2108</v>
      </c>
      <c r="O809" s="15"/>
    </row>
    <row r="810" spans="1:15" ht="47.25" x14ac:dyDescent="0.25">
      <c r="A810" s="26" t="s">
        <v>1598</v>
      </c>
      <c r="B810" s="24" t="s">
        <v>1604</v>
      </c>
      <c r="C810" s="25" t="s">
        <v>1605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4" t="s">
        <v>2108</v>
      </c>
      <c r="O810" s="15"/>
    </row>
    <row r="811" spans="1:15" ht="47.25" x14ac:dyDescent="0.25">
      <c r="A811" s="26" t="s">
        <v>1598</v>
      </c>
      <c r="B811" s="24" t="s">
        <v>1606</v>
      </c>
      <c r="C811" s="25" t="s">
        <v>1607</v>
      </c>
      <c r="D811" s="23">
        <v>0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4" t="s">
        <v>2108</v>
      </c>
      <c r="O811" s="15"/>
    </row>
    <row r="812" spans="1:15" ht="47.25" x14ac:dyDescent="0.25">
      <c r="A812" s="26" t="s">
        <v>1598</v>
      </c>
      <c r="B812" s="24" t="s">
        <v>1608</v>
      </c>
      <c r="C812" s="25" t="s">
        <v>1609</v>
      </c>
      <c r="D812" s="23">
        <v>0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4" t="s">
        <v>2108</v>
      </c>
      <c r="O812" s="15"/>
    </row>
    <row r="813" spans="1:15" ht="47.25" x14ac:dyDescent="0.25">
      <c r="A813" s="26" t="s">
        <v>1598</v>
      </c>
      <c r="B813" s="24" t="s">
        <v>1610</v>
      </c>
      <c r="C813" s="25" t="s">
        <v>1611</v>
      </c>
      <c r="D813" s="23">
        <v>0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4" t="s">
        <v>2108</v>
      </c>
      <c r="O813" s="15"/>
    </row>
    <row r="814" spans="1:15" ht="31.5" x14ac:dyDescent="0.25">
      <c r="A814" s="26" t="s">
        <v>1598</v>
      </c>
      <c r="B814" s="24" t="s">
        <v>1612</v>
      </c>
      <c r="C814" s="25" t="s">
        <v>1613</v>
      </c>
      <c r="D814" s="23">
        <v>0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4" t="s">
        <v>2108</v>
      </c>
      <c r="O814" s="15"/>
    </row>
    <row r="815" spans="1:15" ht="31.5" x14ac:dyDescent="0.25">
      <c r="A815" s="26" t="s">
        <v>1598</v>
      </c>
      <c r="B815" s="24" t="s">
        <v>1614</v>
      </c>
      <c r="C815" s="25" t="s">
        <v>1615</v>
      </c>
      <c r="D815" s="23">
        <v>0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4" t="s">
        <v>2108</v>
      </c>
      <c r="O815" s="15"/>
    </row>
    <row r="816" spans="1:15" ht="47.25" x14ac:dyDescent="0.25">
      <c r="A816" s="26" t="s">
        <v>1598</v>
      </c>
      <c r="B816" s="24" t="s">
        <v>1616</v>
      </c>
      <c r="C816" s="25" t="s">
        <v>1617</v>
      </c>
      <c r="D816" s="23">
        <v>0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4" t="s">
        <v>2108</v>
      </c>
      <c r="O816" s="15"/>
    </row>
    <row r="817" spans="1:15" ht="31.5" x14ac:dyDescent="0.25">
      <c r="A817" s="26" t="s">
        <v>1598</v>
      </c>
      <c r="B817" s="24" t="s">
        <v>1618</v>
      </c>
      <c r="C817" s="25" t="s">
        <v>1619</v>
      </c>
      <c r="D817" s="23">
        <v>0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4" t="s">
        <v>2108</v>
      </c>
      <c r="O817" s="15"/>
    </row>
    <row r="818" spans="1:15" ht="31.5" x14ac:dyDescent="0.25">
      <c r="A818" s="26" t="s">
        <v>1598</v>
      </c>
      <c r="B818" s="24" t="s">
        <v>1620</v>
      </c>
      <c r="C818" s="25" t="s">
        <v>1621</v>
      </c>
      <c r="D818" s="23">
        <v>0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4" t="s">
        <v>2108</v>
      </c>
      <c r="O818" s="15"/>
    </row>
    <row r="819" spans="1:15" ht="31.5" x14ac:dyDescent="0.25">
      <c r="A819" s="26" t="s">
        <v>1598</v>
      </c>
      <c r="B819" s="24" t="s">
        <v>1622</v>
      </c>
      <c r="C819" s="25" t="s">
        <v>1623</v>
      </c>
      <c r="D819" s="23">
        <v>0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4" t="s">
        <v>2108</v>
      </c>
      <c r="O819" s="15"/>
    </row>
    <row r="820" spans="1:15" ht="31.5" x14ac:dyDescent="0.25">
      <c r="A820" s="26" t="s">
        <v>1598</v>
      </c>
      <c r="B820" s="24" t="s">
        <v>1624</v>
      </c>
      <c r="C820" s="25" t="s">
        <v>1625</v>
      </c>
      <c r="D820" s="23">
        <v>0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4" t="s">
        <v>2108</v>
      </c>
      <c r="O820" s="15"/>
    </row>
    <row r="821" spans="1:15" ht="31.5" x14ac:dyDescent="0.25">
      <c r="A821" s="26" t="s">
        <v>1598</v>
      </c>
      <c r="B821" s="24" t="s">
        <v>1626</v>
      </c>
      <c r="C821" s="25" t="s">
        <v>1627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4" t="s">
        <v>2108</v>
      </c>
      <c r="O821" s="15"/>
    </row>
    <row r="822" spans="1:15" ht="94.5" x14ac:dyDescent="0.25">
      <c r="A822" s="26" t="s">
        <v>1598</v>
      </c>
      <c r="B822" s="24" t="s">
        <v>1628</v>
      </c>
      <c r="C822" s="25" t="s">
        <v>1629</v>
      </c>
      <c r="D822" s="23">
        <v>0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4" t="s">
        <v>2108</v>
      </c>
      <c r="O822" s="15"/>
    </row>
    <row r="823" spans="1:15" ht="78.75" x14ac:dyDescent="0.25">
      <c r="A823" s="26" t="s">
        <v>1598</v>
      </c>
      <c r="B823" s="24" t="s">
        <v>1630</v>
      </c>
      <c r="C823" s="25" t="s">
        <v>1631</v>
      </c>
      <c r="D823" s="23">
        <v>0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4" t="s">
        <v>2108</v>
      </c>
      <c r="O823" s="15"/>
    </row>
    <row r="824" spans="1:15" ht="78.75" x14ac:dyDescent="0.25">
      <c r="A824" s="26" t="s">
        <v>1598</v>
      </c>
      <c r="B824" s="24" t="s">
        <v>1632</v>
      </c>
      <c r="C824" s="25" t="s">
        <v>1633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4" t="s">
        <v>2108</v>
      </c>
      <c r="O824" s="15"/>
    </row>
    <row r="825" spans="1:15" ht="63" x14ac:dyDescent="0.25">
      <c r="A825" s="26" t="s">
        <v>1598</v>
      </c>
      <c r="B825" s="24" t="s">
        <v>1634</v>
      </c>
      <c r="C825" s="25" t="s">
        <v>1635</v>
      </c>
      <c r="D825" s="23">
        <v>0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4" t="s">
        <v>2108</v>
      </c>
      <c r="O825" s="15"/>
    </row>
    <row r="826" spans="1:15" ht="78.75" x14ac:dyDescent="0.25">
      <c r="A826" s="26" t="s">
        <v>1598</v>
      </c>
      <c r="B826" s="24" t="s">
        <v>1636</v>
      </c>
      <c r="C826" s="25" t="s">
        <v>1637</v>
      </c>
      <c r="D826" s="23">
        <v>0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4" t="s">
        <v>2108</v>
      </c>
      <c r="O826" s="15"/>
    </row>
    <row r="827" spans="1:15" ht="63" x14ac:dyDescent="0.25">
      <c r="A827" s="26" t="s">
        <v>1598</v>
      </c>
      <c r="B827" s="24" t="s">
        <v>1638</v>
      </c>
      <c r="C827" s="25" t="s">
        <v>1639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4" t="s">
        <v>2108</v>
      </c>
      <c r="O827" s="15"/>
    </row>
    <row r="828" spans="1:15" ht="78.75" x14ac:dyDescent="0.25">
      <c r="A828" s="26" t="s">
        <v>1598</v>
      </c>
      <c r="B828" s="24" t="s">
        <v>1640</v>
      </c>
      <c r="C828" s="25" t="s">
        <v>1641</v>
      </c>
      <c r="D828" s="23">
        <v>0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4" t="s">
        <v>2108</v>
      </c>
      <c r="O828" s="15"/>
    </row>
    <row r="829" spans="1:15" ht="78.75" x14ac:dyDescent="0.25">
      <c r="A829" s="26" t="s">
        <v>1598</v>
      </c>
      <c r="B829" s="24" t="s">
        <v>1642</v>
      </c>
      <c r="C829" s="25" t="s">
        <v>1643</v>
      </c>
      <c r="D829" s="23">
        <v>0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4" t="s">
        <v>2108</v>
      </c>
      <c r="O829" s="15"/>
    </row>
    <row r="830" spans="1:15" ht="94.5" x14ac:dyDescent="0.25">
      <c r="A830" s="26" t="s">
        <v>1598</v>
      </c>
      <c r="B830" s="24" t="s">
        <v>1644</v>
      </c>
      <c r="C830" s="25" t="s">
        <v>1645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4" t="s">
        <v>2108</v>
      </c>
      <c r="O830" s="15"/>
    </row>
    <row r="831" spans="1:15" ht="78.75" x14ac:dyDescent="0.25">
      <c r="A831" s="26" t="s">
        <v>1598</v>
      </c>
      <c r="B831" s="24" t="s">
        <v>1646</v>
      </c>
      <c r="C831" s="25" t="s">
        <v>1647</v>
      </c>
      <c r="D831" s="23">
        <v>0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4" t="s">
        <v>2108</v>
      </c>
      <c r="O831" s="15"/>
    </row>
    <row r="832" spans="1:15" ht="63" x14ac:dyDescent="0.25">
      <c r="A832" s="26" t="s">
        <v>1598</v>
      </c>
      <c r="B832" s="24" t="s">
        <v>1648</v>
      </c>
      <c r="C832" s="25" t="s">
        <v>1649</v>
      </c>
      <c r="D832" s="23">
        <v>0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4" t="s">
        <v>2108</v>
      </c>
      <c r="O832" s="15"/>
    </row>
    <row r="833" spans="1:15" ht="78.75" x14ac:dyDescent="0.25">
      <c r="A833" s="26" t="s">
        <v>1598</v>
      </c>
      <c r="B833" s="24" t="s">
        <v>1650</v>
      </c>
      <c r="C833" s="25" t="s">
        <v>1651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4" t="s">
        <v>2108</v>
      </c>
      <c r="O833" s="15"/>
    </row>
    <row r="834" spans="1:15" ht="78.75" x14ac:dyDescent="0.25">
      <c r="A834" s="26" t="s">
        <v>1598</v>
      </c>
      <c r="B834" s="24" t="s">
        <v>1652</v>
      </c>
      <c r="C834" s="25" t="s">
        <v>1653</v>
      </c>
      <c r="D834" s="23">
        <v>0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4" t="s">
        <v>2108</v>
      </c>
      <c r="O834" s="15"/>
    </row>
    <row r="835" spans="1:15" ht="31.5" x14ac:dyDescent="0.25">
      <c r="A835" s="26" t="s">
        <v>1598</v>
      </c>
      <c r="B835" s="24" t="s">
        <v>1654</v>
      </c>
      <c r="C835" s="25" t="s">
        <v>1655</v>
      </c>
      <c r="D835" s="23">
        <v>0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4" t="s">
        <v>2108</v>
      </c>
      <c r="O835" s="15"/>
    </row>
    <row r="836" spans="1:15" ht="31.5" x14ac:dyDescent="0.25">
      <c r="A836" s="26" t="s">
        <v>1598</v>
      </c>
      <c r="B836" s="24" t="s">
        <v>1656</v>
      </c>
      <c r="C836" s="25" t="s">
        <v>1657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4" t="s">
        <v>2108</v>
      </c>
      <c r="O836" s="15"/>
    </row>
    <row r="837" spans="1:15" ht="31.5" x14ac:dyDescent="0.25">
      <c r="A837" s="26" t="s">
        <v>1598</v>
      </c>
      <c r="B837" s="24" t="s">
        <v>1658</v>
      </c>
      <c r="C837" s="25" t="s">
        <v>1659</v>
      </c>
      <c r="D837" s="23">
        <v>0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4" t="s">
        <v>2108</v>
      </c>
      <c r="O837" s="15"/>
    </row>
    <row r="838" spans="1:15" ht="47.25" x14ac:dyDescent="0.25">
      <c r="A838" s="26" t="s">
        <v>1598</v>
      </c>
      <c r="B838" s="24" t="s">
        <v>1660</v>
      </c>
      <c r="C838" s="25" t="s">
        <v>1661</v>
      </c>
      <c r="D838" s="23">
        <v>0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4" t="s">
        <v>2108</v>
      </c>
      <c r="O838" s="15"/>
    </row>
    <row r="839" spans="1:15" ht="31.5" x14ac:dyDescent="0.25">
      <c r="A839" s="26" t="s">
        <v>1598</v>
      </c>
      <c r="B839" s="24" t="s">
        <v>1662</v>
      </c>
      <c r="C839" s="25" t="s">
        <v>1663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4" t="s">
        <v>2108</v>
      </c>
      <c r="O839" s="15"/>
    </row>
    <row r="840" spans="1:15" ht="47.25" x14ac:dyDescent="0.25">
      <c r="A840" s="26" t="s">
        <v>1598</v>
      </c>
      <c r="B840" s="24" t="s">
        <v>1664</v>
      </c>
      <c r="C840" s="25" t="s">
        <v>1665</v>
      </c>
      <c r="D840" s="23">
        <v>0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4" t="s">
        <v>2108</v>
      </c>
      <c r="O840" s="15"/>
    </row>
    <row r="841" spans="1:15" ht="31.5" x14ac:dyDescent="0.25">
      <c r="A841" s="26" t="s">
        <v>1598</v>
      </c>
      <c r="B841" s="24" t="s">
        <v>1666</v>
      </c>
      <c r="C841" s="25" t="s">
        <v>1667</v>
      </c>
      <c r="D841" s="23">
        <v>0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4" t="s">
        <v>2108</v>
      </c>
      <c r="O841" s="15"/>
    </row>
    <row r="842" spans="1:15" ht="47.25" x14ac:dyDescent="0.25">
      <c r="A842" s="26" t="s">
        <v>1598</v>
      </c>
      <c r="B842" s="24" t="s">
        <v>1668</v>
      </c>
      <c r="C842" s="25" t="s">
        <v>1669</v>
      </c>
      <c r="D842" s="23">
        <v>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4" t="s">
        <v>2108</v>
      </c>
      <c r="O842" s="15"/>
    </row>
    <row r="843" spans="1:15" ht="47.25" x14ac:dyDescent="0.25">
      <c r="A843" s="26" t="s">
        <v>1598</v>
      </c>
      <c r="B843" s="24" t="s">
        <v>1670</v>
      </c>
      <c r="C843" s="25" t="s">
        <v>1671</v>
      </c>
      <c r="D843" s="23">
        <v>0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4" t="s">
        <v>2108</v>
      </c>
      <c r="O843" s="15"/>
    </row>
    <row r="844" spans="1:15" ht="47.25" x14ac:dyDescent="0.25">
      <c r="A844" s="26" t="s">
        <v>1598</v>
      </c>
      <c r="B844" s="24" t="s">
        <v>1672</v>
      </c>
      <c r="C844" s="25" t="s">
        <v>1673</v>
      </c>
      <c r="D844" s="23">
        <v>0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4" t="s">
        <v>2108</v>
      </c>
      <c r="O844" s="15"/>
    </row>
    <row r="845" spans="1:15" ht="47.25" x14ac:dyDescent="0.25">
      <c r="A845" s="26" t="s">
        <v>1598</v>
      </c>
      <c r="B845" s="24" t="s">
        <v>1674</v>
      </c>
      <c r="C845" s="25" t="s">
        <v>1675</v>
      </c>
      <c r="D845" s="23">
        <v>0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4" t="s">
        <v>2108</v>
      </c>
      <c r="O845" s="15"/>
    </row>
    <row r="846" spans="1:15" ht="47.25" x14ac:dyDescent="0.25">
      <c r="A846" s="26" t="s">
        <v>1598</v>
      </c>
      <c r="B846" s="24" t="s">
        <v>1676</v>
      </c>
      <c r="C846" s="25" t="s">
        <v>1677</v>
      </c>
      <c r="D846" s="23">
        <v>0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4" t="s">
        <v>2108</v>
      </c>
      <c r="O846" s="15"/>
    </row>
    <row r="847" spans="1:15" ht="31.5" x14ac:dyDescent="0.25">
      <c r="A847" s="26" t="s">
        <v>1678</v>
      </c>
      <c r="B847" s="24" t="s">
        <v>1679</v>
      </c>
      <c r="C847" s="25" t="s">
        <v>36</v>
      </c>
      <c r="D847" s="23">
        <f t="shared" ref="D847:M847" si="27">IFERROR(SUM(D848,D860,D861,D862,D863,D864,D865,D866),"нд")</f>
        <v>0</v>
      </c>
      <c r="E847" s="23">
        <f t="shared" si="27"/>
        <v>0</v>
      </c>
      <c r="F847" s="23">
        <f t="shared" si="27"/>
        <v>0</v>
      </c>
      <c r="G847" s="23">
        <f t="shared" si="27"/>
        <v>10729</v>
      </c>
      <c r="H847" s="23">
        <f t="shared" si="27"/>
        <v>0</v>
      </c>
      <c r="I847" s="23">
        <f t="shared" si="27"/>
        <v>0</v>
      </c>
      <c r="J847" s="23">
        <f t="shared" si="27"/>
        <v>0</v>
      </c>
      <c r="K847" s="23">
        <f t="shared" si="27"/>
        <v>0</v>
      </c>
      <c r="L847" s="23">
        <f t="shared" si="27"/>
        <v>33.101611492388805</v>
      </c>
      <c r="M847" s="23">
        <f t="shared" si="27"/>
        <v>0</v>
      </c>
      <c r="N847" s="24" t="s">
        <v>2107</v>
      </c>
      <c r="O847" s="15"/>
    </row>
    <row r="848" spans="1:15" ht="31.5" x14ac:dyDescent="0.25">
      <c r="A848" s="26" t="s">
        <v>1680</v>
      </c>
      <c r="B848" s="24" t="s">
        <v>1681</v>
      </c>
      <c r="C848" s="25" t="s">
        <v>36</v>
      </c>
      <c r="D848" s="23">
        <f t="shared" ref="D848:M848" si="28">IFERROR(SUM(D849:D859),"нд")</f>
        <v>0</v>
      </c>
      <c r="E848" s="23">
        <f t="shared" si="28"/>
        <v>0</v>
      </c>
      <c r="F848" s="23">
        <f t="shared" si="28"/>
        <v>0</v>
      </c>
      <c r="G848" s="23">
        <f t="shared" si="28"/>
        <v>10729</v>
      </c>
      <c r="H848" s="23">
        <f t="shared" si="28"/>
        <v>0</v>
      </c>
      <c r="I848" s="23">
        <f t="shared" si="28"/>
        <v>0</v>
      </c>
      <c r="J848" s="23">
        <f t="shared" si="28"/>
        <v>0</v>
      </c>
      <c r="K848" s="23">
        <f t="shared" si="28"/>
        <v>0</v>
      </c>
      <c r="L848" s="23">
        <f t="shared" si="28"/>
        <v>33.101611492388805</v>
      </c>
      <c r="M848" s="23">
        <f t="shared" si="28"/>
        <v>0</v>
      </c>
      <c r="N848" s="24" t="s">
        <v>2107</v>
      </c>
      <c r="O848" s="15"/>
    </row>
    <row r="849" spans="1:15" ht="63" x14ac:dyDescent="0.25">
      <c r="A849" s="26" t="s">
        <v>1680</v>
      </c>
      <c r="B849" s="24" t="s">
        <v>1682</v>
      </c>
      <c r="C849" s="25" t="s">
        <v>1683</v>
      </c>
      <c r="D849" s="23">
        <v>0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4" t="s">
        <v>2108</v>
      </c>
      <c r="O849" s="15"/>
    </row>
    <row r="850" spans="1:15" ht="47.25" x14ac:dyDescent="0.25">
      <c r="A850" s="26" t="s">
        <v>1680</v>
      </c>
      <c r="B850" s="24" t="s">
        <v>1684</v>
      </c>
      <c r="C850" s="25" t="s">
        <v>1685</v>
      </c>
      <c r="D850" s="23">
        <v>0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4" t="s">
        <v>2108</v>
      </c>
      <c r="O850" s="15"/>
    </row>
    <row r="851" spans="1:15" ht="78.75" x14ac:dyDescent="0.25">
      <c r="A851" s="26" t="s">
        <v>1680</v>
      </c>
      <c r="B851" s="24" t="s">
        <v>1686</v>
      </c>
      <c r="C851" s="25" t="s">
        <v>1687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4" t="s">
        <v>2108</v>
      </c>
      <c r="O851" s="15"/>
    </row>
    <row r="852" spans="1:15" ht="78.75" x14ac:dyDescent="0.25">
      <c r="A852" s="26" t="s">
        <v>1680</v>
      </c>
      <c r="B852" s="24" t="s">
        <v>1688</v>
      </c>
      <c r="C852" s="25" t="s">
        <v>1689</v>
      </c>
      <c r="D852" s="23">
        <v>0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4" t="s">
        <v>2108</v>
      </c>
      <c r="O852" s="15"/>
    </row>
    <row r="853" spans="1:15" ht="31.5" x14ac:dyDescent="0.25">
      <c r="A853" s="26" t="s">
        <v>1680</v>
      </c>
      <c r="B853" s="24" t="s">
        <v>1690</v>
      </c>
      <c r="C853" s="25" t="s">
        <v>1691</v>
      </c>
      <c r="D853" s="23">
        <v>0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4" t="s">
        <v>2108</v>
      </c>
      <c r="O853" s="15"/>
    </row>
    <row r="854" spans="1:15" ht="78.75" x14ac:dyDescent="0.25">
      <c r="A854" s="26" t="s">
        <v>1680</v>
      </c>
      <c r="B854" s="24" t="s">
        <v>1692</v>
      </c>
      <c r="C854" s="25" t="s">
        <v>1693</v>
      </c>
      <c r="D854" s="23">
        <v>0</v>
      </c>
      <c r="E854" s="23">
        <v>0</v>
      </c>
      <c r="F854" s="23">
        <v>0</v>
      </c>
      <c r="G854" s="23">
        <v>3652</v>
      </c>
      <c r="H854" s="23">
        <v>0</v>
      </c>
      <c r="I854" s="23">
        <v>0</v>
      </c>
      <c r="J854" s="23">
        <v>0</v>
      </c>
      <c r="K854" s="23">
        <v>0</v>
      </c>
      <c r="L854" s="23">
        <v>11.2673208286144</v>
      </c>
      <c r="M854" s="23">
        <v>0</v>
      </c>
      <c r="N854" s="24" t="s">
        <v>2108</v>
      </c>
      <c r="O854" s="15"/>
    </row>
    <row r="855" spans="1:15" ht="63" x14ac:dyDescent="0.25">
      <c r="A855" s="26" t="s">
        <v>1680</v>
      </c>
      <c r="B855" s="24" t="s">
        <v>1694</v>
      </c>
      <c r="C855" s="25" t="s">
        <v>1695</v>
      </c>
      <c r="D855" s="23">
        <v>0</v>
      </c>
      <c r="E855" s="23">
        <v>0</v>
      </c>
      <c r="F855" s="23">
        <v>0</v>
      </c>
      <c r="G855" s="23">
        <v>1018</v>
      </c>
      <c r="H855" s="23">
        <v>0</v>
      </c>
      <c r="I855" s="23">
        <v>0</v>
      </c>
      <c r="J855" s="23">
        <v>0</v>
      </c>
      <c r="K855" s="23">
        <v>0</v>
      </c>
      <c r="L855" s="23">
        <v>3.1407811072095999</v>
      </c>
      <c r="M855" s="23">
        <v>0</v>
      </c>
      <c r="N855" s="24" t="s">
        <v>2108</v>
      </c>
      <c r="O855" s="15"/>
    </row>
    <row r="856" spans="1:15" ht="47.25" x14ac:dyDescent="0.25">
      <c r="A856" s="26" t="s">
        <v>1680</v>
      </c>
      <c r="B856" s="24" t="s">
        <v>1696</v>
      </c>
      <c r="C856" s="25" t="s">
        <v>1697</v>
      </c>
      <c r="D856" s="23">
        <v>0</v>
      </c>
      <c r="E856" s="23">
        <v>0</v>
      </c>
      <c r="F856" s="23">
        <v>0</v>
      </c>
      <c r="G856" s="23">
        <v>5125</v>
      </c>
      <c r="H856" s="23">
        <v>0</v>
      </c>
      <c r="I856" s="23">
        <v>0</v>
      </c>
      <c r="J856" s="23">
        <v>0</v>
      </c>
      <c r="K856" s="23">
        <v>0</v>
      </c>
      <c r="L856" s="23">
        <v>15.811889169400001</v>
      </c>
      <c r="M856" s="23">
        <v>0</v>
      </c>
      <c r="N856" s="24" t="s">
        <v>2108</v>
      </c>
      <c r="O856" s="15"/>
    </row>
    <row r="857" spans="1:15" ht="47.25" x14ac:dyDescent="0.25">
      <c r="A857" s="26" t="s">
        <v>1680</v>
      </c>
      <c r="B857" s="24" t="s">
        <v>1698</v>
      </c>
      <c r="C857" s="25" t="s">
        <v>1699</v>
      </c>
      <c r="D857" s="23">
        <v>0</v>
      </c>
      <c r="E857" s="23">
        <v>0</v>
      </c>
      <c r="F857" s="23">
        <v>0</v>
      </c>
      <c r="G857" s="23">
        <v>568</v>
      </c>
      <c r="H857" s="23">
        <v>0</v>
      </c>
      <c r="I857" s="23">
        <v>0</v>
      </c>
      <c r="J857" s="23">
        <v>0</v>
      </c>
      <c r="K857" s="23">
        <v>0</v>
      </c>
      <c r="L857" s="23">
        <v>1.7524201069695999</v>
      </c>
      <c r="M857" s="23">
        <v>0</v>
      </c>
      <c r="N857" s="24" t="s">
        <v>2108</v>
      </c>
      <c r="O857" s="15"/>
    </row>
    <row r="858" spans="1:15" ht="31.5" x14ac:dyDescent="0.25">
      <c r="A858" s="26" t="s">
        <v>1680</v>
      </c>
      <c r="B858" s="24" t="s">
        <v>1700</v>
      </c>
      <c r="C858" s="25" t="s">
        <v>1701</v>
      </c>
      <c r="D858" s="23">
        <v>0</v>
      </c>
      <c r="E858" s="23">
        <v>0</v>
      </c>
      <c r="F858" s="23">
        <v>0</v>
      </c>
      <c r="G858" s="23">
        <v>183</v>
      </c>
      <c r="H858" s="23">
        <v>0</v>
      </c>
      <c r="I858" s="23">
        <v>0</v>
      </c>
      <c r="J858" s="23">
        <v>0</v>
      </c>
      <c r="K858" s="23">
        <v>0</v>
      </c>
      <c r="L858" s="23">
        <v>0.56460014009759996</v>
      </c>
      <c r="M858" s="23">
        <v>0</v>
      </c>
      <c r="N858" s="24" t="s">
        <v>2108</v>
      </c>
      <c r="O858" s="15"/>
    </row>
    <row r="859" spans="1:15" ht="94.5" x14ac:dyDescent="0.25">
      <c r="A859" s="26" t="s">
        <v>1680</v>
      </c>
      <c r="B859" s="24" t="s">
        <v>1702</v>
      </c>
      <c r="C859" s="25" t="s">
        <v>1703</v>
      </c>
      <c r="D859" s="23">
        <v>0</v>
      </c>
      <c r="E859" s="23">
        <v>0</v>
      </c>
      <c r="F859" s="23">
        <v>0</v>
      </c>
      <c r="G859" s="23">
        <v>183</v>
      </c>
      <c r="H859" s="23">
        <v>0</v>
      </c>
      <c r="I859" s="23">
        <v>0</v>
      </c>
      <c r="J859" s="23">
        <v>0</v>
      </c>
      <c r="K859" s="23">
        <v>0</v>
      </c>
      <c r="L859" s="23">
        <v>0.56460014009759996</v>
      </c>
      <c r="M859" s="23">
        <v>0</v>
      </c>
      <c r="N859" s="24" t="s">
        <v>2108</v>
      </c>
      <c r="O859" s="15"/>
    </row>
    <row r="860" spans="1:15" ht="31.5" x14ac:dyDescent="0.25">
      <c r="A860" s="26" t="s">
        <v>1704</v>
      </c>
      <c r="B860" s="24" t="s">
        <v>1705</v>
      </c>
      <c r="C860" s="25" t="s">
        <v>36</v>
      </c>
      <c r="D860" s="23">
        <f t="shared" ref="D860:M866" si="29">IFERROR(0,"нд")</f>
        <v>0</v>
      </c>
      <c r="E860" s="23">
        <f t="shared" si="29"/>
        <v>0</v>
      </c>
      <c r="F860" s="23">
        <f t="shared" si="29"/>
        <v>0</v>
      </c>
      <c r="G860" s="23">
        <f t="shared" si="29"/>
        <v>0</v>
      </c>
      <c r="H860" s="23">
        <f t="shared" si="29"/>
        <v>0</v>
      </c>
      <c r="I860" s="23">
        <f t="shared" si="29"/>
        <v>0</v>
      </c>
      <c r="J860" s="23">
        <f t="shared" si="29"/>
        <v>0</v>
      </c>
      <c r="K860" s="23">
        <f t="shared" si="29"/>
        <v>0</v>
      </c>
      <c r="L860" s="23">
        <f t="shared" si="29"/>
        <v>0</v>
      </c>
      <c r="M860" s="23">
        <f t="shared" si="29"/>
        <v>0</v>
      </c>
      <c r="N860" s="24" t="s">
        <v>2107</v>
      </c>
      <c r="O860" s="15"/>
    </row>
    <row r="861" spans="1:15" ht="31.5" x14ac:dyDescent="0.25">
      <c r="A861" s="26" t="s">
        <v>1706</v>
      </c>
      <c r="B861" s="24" t="s">
        <v>1707</v>
      </c>
      <c r="C861" s="25" t="s">
        <v>36</v>
      </c>
      <c r="D861" s="23">
        <f t="shared" si="29"/>
        <v>0</v>
      </c>
      <c r="E861" s="23">
        <f t="shared" si="29"/>
        <v>0</v>
      </c>
      <c r="F861" s="23">
        <f t="shared" si="29"/>
        <v>0</v>
      </c>
      <c r="G861" s="23">
        <f t="shared" si="29"/>
        <v>0</v>
      </c>
      <c r="H861" s="23">
        <f t="shared" si="29"/>
        <v>0</v>
      </c>
      <c r="I861" s="23">
        <f t="shared" si="29"/>
        <v>0</v>
      </c>
      <c r="J861" s="23">
        <f t="shared" si="29"/>
        <v>0</v>
      </c>
      <c r="K861" s="23">
        <f t="shared" si="29"/>
        <v>0</v>
      </c>
      <c r="L861" s="23">
        <f t="shared" si="29"/>
        <v>0</v>
      </c>
      <c r="M861" s="23">
        <f t="shared" si="29"/>
        <v>0</v>
      </c>
      <c r="N861" s="24" t="s">
        <v>2107</v>
      </c>
      <c r="O861" s="15"/>
    </row>
    <row r="862" spans="1:15" ht="31.5" x14ac:dyDescent="0.25">
      <c r="A862" s="26" t="s">
        <v>1708</v>
      </c>
      <c r="B862" s="24" t="s">
        <v>1709</v>
      </c>
      <c r="C862" s="25" t="s">
        <v>36</v>
      </c>
      <c r="D862" s="23">
        <f t="shared" si="29"/>
        <v>0</v>
      </c>
      <c r="E862" s="23">
        <f t="shared" si="29"/>
        <v>0</v>
      </c>
      <c r="F862" s="23">
        <f t="shared" si="29"/>
        <v>0</v>
      </c>
      <c r="G862" s="23">
        <f t="shared" si="29"/>
        <v>0</v>
      </c>
      <c r="H862" s="23">
        <f t="shared" si="29"/>
        <v>0</v>
      </c>
      <c r="I862" s="23">
        <f t="shared" si="29"/>
        <v>0</v>
      </c>
      <c r="J862" s="23">
        <f t="shared" si="29"/>
        <v>0</v>
      </c>
      <c r="K862" s="23">
        <f t="shared" si="29"/>
        <v>0</v>
      </c>
      <c r="L862" s="23">
        <f t="shared" si="29"/>
        <v>0</v>
      </c>
      <c r="M862" s="23">
        <f t="shared" si="29"/>
        <v>0</v>
      </c>
      <c r="N862" s="24" t="s">
        <v>2107</v>
      </c>
      <c r="O862" s="15"/>
    </row>
    <row r="863" spans="1:15" ht="31.5" x14ac:dyDescent="0.25">
      <c r="A863" s="26" t="s">
        <v>1710</v>
      </c>
      <c r="B863" s="24" t="s">
        <v>1711</v>
      </c>
      <c r="C863" s="25" t="s">
        <v>36</v>
      </c>
      <c r="D863" s="23">
        <f t="shared" si="29"/>
        <v>0</v>
      </c>
      <c r="E863" s="23">
        <f t="shared" si="29"/>
        <v>0</v>
      </c>
      <c r="F863" s="23">
        <f t="shared" si="29"/>
        <v>0</v>
      </c>
      <c r="G863" s="23">
        <f t="shared" si="29"/>
        <v>0</v>
      </c>
      <c r="H863" s="23">
        <f t="shared" si="29"/>
        <v>0</v>
      </c>
      <c r="I863" s="23">
        <f t="shared" si="29"/>
        <v>0</v>
      </c>
      <c r="J863" s="23">
        <f t="shared" si="29"/>
        <v>0</v>
      </c>
      <c r="K863" s="23">
        <f t="shared" si="29"/>
        <v>0</v>
      </c>
      <c r="L863" s="23">
        <f t="shared" si="29"/>
        <v>0</v>
      </c>
      <c r="M863" s="23">
        <f t="shared" si="29"/>
        <v>0</v>
      </c>
      <c r="N863" s="24" t="s">
        <v>2107</v>
      </c>
      <c r="O863" s="15"/>
    </row>
    <row r="864" spans="1:15" ht="31.5" x14ac:dyDescent="0.25">
      <c r="A864" s="26" t="s">
        <v>1712</v>
      </c>
      <c r="B864" s="24" t="s">
        <v>1713</v>
      </c>
      <c r="C864" s="25" t="s">
        <v>36</v>
      </c>
      <c r="D864" s="23">
        <f t="shared" si="29"/>
        <v>0</v>
      </c>
      <c r="E864" s="23">
        <f t="shared" si="29"/>
        <v>0</v>
      </c>
      <c r="F864" s="23">
        <f t="shared" si="29"/>
        <v>0</v>
      </c>
      <c r="G864" s="23">
        <f t="shared" si="29"/>
        <v>0</v>
      </c>
      <c r="H864" s="23">
        <f t="shared" si="29"/>
        <v>0</v>
      </c>
      <c r="I864" s="23">
        <f t="shared" si="29"/>
        <v>0</v>
      </c>
      <c r="J864" s="23">
        <f t="shared" si="29"/>
        <v>0</v>
      </c>
      <c r="K864" s="23">
        <f t="shared" si="29"/>
        <v>0</v>
      </c>
      <c r="L864" s="23">
        <f t="shared" si="29"/>
        <v>0</v>
      </c>
      <c r="M864" s="23">
        <f t="shared" si="29"/>
        <v>0</v>
      </c>
      <c r="N864" s="24" t="s">
        <v>2107</v>
      </c>
      <c r="O864" s="15"/>
    </row>
    <row r="865" spans="1:15" ht="31.5" x14ac:dyDescent="0.25">
      <c r="A865" s="26" t="s">
        <v>1714</v>
      </c>
      <c r="B865" s="24" t="s">
        <v>1715</v>
      </c>
      <c r="C865" s="25" t="s">
        <v>36</v>
      </c>
      <c r="D865" s="23">
        <f t="shared" si="29"/>
        <v>0</v>
      </c>
      <c r="E865" s="23">
        <f t="shared" si="29"/>
        <v>0</v>
      </c>
      <c r="F865" s="23">
        <f t="shared" si="29"/>
        <v>0</v>
      </c>
      <c r="G865" s="23">
        <f t="shared" si="29"/>
        <v>0</v>
      </c>
      <c r="H865" s="23">
        <f t="shared" si="29"/>
        <v>0</v>
      </c>
      <c r="I865" s="23">
        <f t="shared" si="29"/>
        <v>0</v>
      </c>
      <c r="J865" s="23">
        <f t="shared" si="29"/>
        <v>0</v>
      </c>
      <c r="K865" s="23">
        <f t="shared" si="29"/>
        <v>0</v>
      </c>
      <c r="L865" s="23">
        <f t="shared" si="29"/>
        <v>0</v>
      </c>
      <c r="M865" s="23">
        <f t="shared" si="29"/>
        <v>0</v>
      </c>
      <c r="N865" s="24" t="s">
        <v>2107</v>
      </c>
      <c r="O865" s="15"/>
    </row>
    <row r="866" spans="1:15" ht="31.5" x14ac:dyDescent="0.25">
      <c r="A866" s="26" t="s">
        <v>1716</v>
      </c>
      <c r="B866" s="24" t="s">
        <v>1717</v>
      </c>
      <c r="C866" s="25" t="s">
        <v>36</v>
      </c>
      <c r="D866" s="23">
        <f t="shared" si="29"/>
        <v>0</v>
      </c>
      <c r="E866" s="23">
        <f t="shared" si="29"/>
        <v>0</v>
      </c>
      <c r="F866" s="23">
        <f t="shared" si="29"/>
        <v>0</v>
      </c>
      <c r="G866" s="23">
        <f t="shared" si="29"/>
        <v>0</v>
      </c>
      <c r="H866" s="23">
        <f t="shared" si="29"/>
        <v>0</v>
      </c>
      <c r="I866" s="23">
        <f t="shared" si="29"/>
        <v>0</v>
      </c>
      <c r="J866" s="23">
        <f t="shared" si="29"/>
        <v>0</v>
      </c>
      <c r="K866" s="23">
        <f t="shared" si="29"/>
        <v>0</v>
      </c>
      <c r="L866" s="23">
        <f t="shared" si="29"/>
        <v>0</v>
      </c>
      <c r="M866" s="23">
        <f t="shared" si="29"/>
        <v>0</v>
      </c>
      <c r="N866" s="24" t="s">
        <v>2107</v>
      </c>
      <c r="O866" s="15"/>
    </row>
    <row r="867" spans="1:15" ht="31.5" x14ac:dyDescent="0.25">
      <c r="A867" s="26" t="s">
        <v>1718</v>
      </c>
      <c r="B867" s="24" t="s">
        <v>1719</v>
      </c>
      <c r="C867" s="25" t="s">
        <v>36</v>
      </c>
      <c r="D867" s="23">
        <f t="shared" ref="D867:M867" si="30">IFERROR(SUM(D868,D1014),"нд")</f>
        <v>0</v>
      </c>
      <c r="E867" s="23">
        <f t="shared" si="30"/>
        <v>0</v>
      </c>
      <c r="F867" s="23">
        <f t="shared" si="30"/>
        <v>0</v>
      </c>
      <c r="G867" s="23">
        <f t="shared" si="30"/>
        <v>0</v>
      </c>
      <c r="H867" s="23">
        <f t="shared" si="30"/>
        <v>0</v>
      </c>
      <c r="I867" s="23">
        <f t="shared" si="30"/>
        <v>0</v>
      </c>
      <c r="J867" s="23">
        <f t="shared" si="30"/>
        <v>0</v>
      </c>
      <c r="K867" s="23">
        <f t="shared" si="30"/>
        <v>0</v>
      </c>
      <c r="L867" s="23">
        <f t="shared" si="30"/>
        <v>0</v>
      </c>
      <c r="M867" s="23">
        <f t="shared" si="30"/>
        <v>0</v>
      </c>
      <c r="N867" s="24" t="s">
        <v>2107</v>
      </c>
      <c r="O867" s="15"/>
    </row>
    <row r="868" spans="1:15" ht="31.5" x14ac:dyDescent="0.25">
      <c r="A868" s="26" t="s">
        <v>1720</v>
      </c>
      <c r="B868" s="24" t="s">
        <v>1721</v>
      </c>
      <c r="C868" s="25" t="s">
        <v>36</v>
      </c>
      <c r="D868" s="23">
        <f t="shared" ref="D868:M868" si="31">IFERROR(SUM(D869:D1013),"нд")</f>
        <v>0</v>
      </c>
      <c r="E868" s="23">
        <f t="shared" si="31"/>
        <v>0</v>
      </c>
      <c r="F868" s="23">
        <f t="shared" si="31"/>
        <v>0</v>
      </c>
      <c r="G868" s="23">
        <f t="shared" si="31"/>
        <v>0</v>
      </c>
      <c r="H868" s="23">
        <f t="shared" si="31"/>
        <v>0</v>
      </c>
      <c r="I868" s="23">
        <f t="shared" si="31"/>
        <v>0</v>
      </c>
      <c r="J868" s="23">
        <f t="shared" si="31"/>
        <v>0</v>
      </c>
      <c r="K868" s="23">
        <f t="shared" si="31"/>
        <v>0</v>
      </c>
      <c r="L868" s="23">
        <f t="shared" si="31"/>
        <v>0</v>
      </c>
      <c r="M868" s="23">
        <f t="shared" si="31"/>
        <v>0</v>
      </c>
      <c r="N868" s="24" t="s">
        <v>2107</v>
      </c>
      <c r="O868" s="15"/>
    </row>
    <row r="869" spans="1:15" ht="31.5" x14ac:dyDescent="0.25">
      <c r="A869" s="26" t="s">
        <v>1720</v>
      </c>
      <c r="B869" s="24" t="s">
        <v>1722</v>
      </c>
      <c r="C869" s="25" t="s">
        <v>1723</v>
      </c>
      <c r="D869" s="23">
        <v>0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4" t="s">
        <v>2108</v>
      </c>
      <c r="O869" s="15"/>
    </row>
    <row r="870" spans="1:15" ht="31.5" x14ac:dyDescent="0.25">
      <c r="A870" s="26" t="s">
        <v>1720</v>
      </c>
      <c r="B870" s="24" t="s">
        <v>1724</v>
      </c>
      <c r="C870" s="25" t="s">
        <v>1725</v>
      </c>
      <c r="D870" s="23">
        <v>0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4" t="s">
        <v>2108</v>
      </c>
      <c r="O870" s="15"/>
    </row>
    <row r="871" spans="1:15" ht="47.25" x14ac:dyDescent="0.25">
      <c r="A871" s="26" t="s">
        <v>1720</v>
      </c>
      <c r="B871" s="24" t="s">
        <v>1726</v>
      </c>
      <c r="C871" s="25" t="s">
        <v>1727</v>
      </c>
      <c r="D871" s="23">
        <v>0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4" t="s">
        <v>2108</v>
      </c>
      <c r="O871" s="15"/>
    </row>
    <row r="872" spans="1:15" ht="47.25" x14ac:dyDescent="0.25">
      <c r="A872" s="26" t="s">
        <v>1720</v>
      </c>
      <c r="B872" s="24" t="s">
        <v>1728</v>
      </c>
      <c r="C872" s="25" t="s">
        <v>1729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4" t="s">
        <v>2108</v>
      </c>
      <c r="O872" s="15"/>
    </row>
    <row r="873" spans="1:15" ht="31.5" x14ac:dyDescent="0.25">
      <c r="A873" s="26" t="s">
        <v>1720</v>
      </c>
      <c r="B873" s="24" t="s">
        <v>1730</v>
      </c>
      <c r="C873" s="25" t="s">
        <v>1731</v>
      </c>
      <c r="D873" s="23">
        <v>0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4" t="s">
        <v>2108</v>
      </c>
      <c r="O873" s="15"/>
    </row>
    <row r="874" spans="1:15" ht="31.5" x14ac:dyDescent="0.25">
      <c r="A874" s="26" t="s">
        <v>1720</v>
      </c>
      <c r="B874" s="24" t="s">
        <v>1732</v>
      </c>
      <c r="C874" s="25" t="s">
        <v>1733</v>
      </c>
      <c r="D874" s="23">
        <v>0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4" t="s">
        <v>2108</v>
      </c>
      <c r="O874" s="15"/>
    </row>
    <row r="875" spans="1:15" ht="31.5" x14ac:dyDescent="0.25">
      <c r="A875" s="26" t="s">
        <v>1720</v>
      </c>
      <c r="B875" s="24" t="s">
        <v>1734</v>
      </c>
      <c r="C875" s="25" t="s">
        <v>1735</v>
      </c>
      <c r="D875" s="23">
        <v>0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4" t="s">
        <v>2108</v>
      </c>
      <c r="O875" s="15"/>
    </row>
    <row r="876" spans="1:15" ht="31.5" x14ac:dyDescent="0.25">
      <c r="A876" s="26" t="s">
        <v>1720</v>
      </c>
      <c r="B876" s="24" t="s">
        <v>1736</v>
      </c>
      <c r="C876" s="25" t="s">
        <v>1737</v>
      </c>
      <c r="D876" s="23">
        <v>0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4" t="s">
        <v>2108</v>
      </c>
      <c r="O876" s="15"/>
    </row>
    <row r="877" spans="1:15" x14ac:dyDescent="0.25">
      <c r="A877" s="26" t="s">
        <v>1720</v>
      </c>
      <c r="B877" s="24" t="s">
        <v>1738</v>
      </c>
      <c r="C877" s="25" t="s">
        <v>1739</v>
      </c>
      <c r="D877" s="23">
        <v>0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0</v>
      </c>
      <c r="N877" s="24" t="s">
        <v>2108</v>
      </c>
      <c r="O877" s="15"/>
    </row>
    <row r="878" spans="1:15" x14ac:dyDescent="0.25">
      <c r="A878" s="26" t="s">
        <v>1720</v>
      </c>
      <c r="B878" s="24" t="s">
        <v>1740</v>
      </c>
      <c r="C878" s="25" t="s">
        <v>1741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4" t="s">
        <v>2108</v>
      </c>
      <c r="O878" s="15"/>
    </row>
    <row r="879" spans="1:15" x14ac:dyDescent="0.25">
      <c r="A879" s="26" t="s">
        <v>1720</v>
      </c>
      <c r="B879" s="24" t="s">
        <v>1742</v>
      </c>
      <c r="C879" s="25" t="s">
        <v>1743</v>
      </c>
      <c r="D879" s="23">
        <v>0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4" t="s">
        <v>2108</v>
      </c>
      <c r="O879" s="15"/>
    </row>
    <row r="880" spans="1:15" x14ac:dyDescent="0.25">
      <c r="A880" s="26" t="s">
        <v>1720</v>
      </c>
      <c r="B880" s="24" t="s">
        <v>1744</v>
      </c>
      <c r="C880" s="25" t="s">
        <v>1745</v>
      </c>
      <c r="D880" s="23">
        <v>0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4" t="s">
        <v>2108</v>
      </c>
      <c r="O880" s="15"/>
    </row>
    <row r="881" spans="1:15" x14ac:dyDescent="0.25">
      <c r="A881" s="26" t="s">
        <v>1720</v>
      </c>
      <c r="B881" s="24" t="s">
        <v>1746</v>
      </c>
      <c r="C881" s="25" t="s">
        <v>1747</v>
      </c>
      <c r="D881" s="23">
        <v>0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4" t="s">
        <v>2108</v>
      </c>
      <c r="O881" s="15"/>
    </row>
    <row r="882" spans="1:15" x14ac:dyDescent="0.25">
      <c r="A882" s="26" t="s">
        <v>1720</v>
      </c>
      <c r="B882" s="24" t="s">
        <v>1748</v>
      </c>
      <c r="C882" s="25" t="s">
        <v>1749</v>
      </c>
      <c r="D882" s="23">
        <v>0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4" t="s">
        <v>2108</v>
      </c>
      <c r="O882" s="15"/>
    </row>
    <row r="883" spans="1:15" x14ac:dyDescent="0.25">
      <c r="A883" s="26" t="s">
        <v>1720</v>
      </c>
      <c r="B883" s="24" t="s">
        <v>1750</v>
      </c>
      <c r="C883" s="25" t="s">
        <v>1751</v>
      </c>
      <c r="D883" s="23">
        <v>0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4" t="s">
        <v>2108</v>
      </c>
      <c r="O883" s="15"/>
    </row>
    <row r="884" spans="1:15" x14ac:dyDescent="0.25">
      <c r="A884" s="26" t="s">
        <v>1720</v>
      </c>
      <c r="B884" s="24" t="s">
        <v>1752</v>
      </c>
      <c r="C884" s="25" t="s">
        <v>1753</v>
      </c>
      <c r="D884" s="23">
        <v>0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4" t="s">
        <v>2108</v>
      </c>
      <c r="O884" s="15"/>
    </row>
    <row r="885" spans="1:15" x14ac:dyDescent="0.25">
      <c r="A885" s="26" t="s">
        <v>1720</v>
      </c>
      <c r="B885" s="24" t="s">
        <v>1754</v>
      </c>
      <c r="C885" s="25" t="s">
        <v>1755</v>
      </c>
      <c r="D885" s="23">
        <v>0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4" t="s">
        <v>2108</v>
      </c>
      <c r="O885" s="15"/>
    </row>
    <row r="886" spans="1:15" x14ac:dyDescent="0.25">
      <c r="A886" s="26" t="s">
        <v>1720</v>
      </c>
      <c r="B886" s="24" t="s">
        <v>1756</v>
      </c>
      <c r="C886" s="25" t="s">
        <v>1757</v>
      </c>
      <c r="D886" s="23">
        <v>0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4" t="s">
        <v>2108</v>
      </c>
      <c r="O886" s="15"/>
    </row>
    <row r="887" spans="1:15" x14ac:dyDescent="0.25">
      <c r="A887" s="26" t="s">
        <v>1720</v>
      </c>
      <c r="B887" s="24" t="s">
        <v>1758</v>
      </c>
      <c r="C887" s="25" t="s">
        <v>1759</v>
      </c>
      <c r="D887" s="23">
        <v>0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4" t="s">
        <v>2108</v>
      </c>
      <c r="O887" s="15"/>
    </row>
    <row r="888" spans="1:15" ht="31.5" x14ac:dyDescent="0.25">
      <c r="A888" s="26" t="s">
        <v>1720</v>
      </c>
      <c r="B888" s="24" t="s">
        <v>1760</v>
      </c>
      <c r="C888" s="25" t="s">
        <v>1761</v>
      </c>
      <c r="D888" s="23">
        <v>0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4" t="s">
        <v>2108</v>
      </c>
      <c r="O888" s="15"/>
    </row>
    <row r="889" spans="1:15" x14ac:dyDescent="0.25">
      <c r="A889" s="26" t="s">
        <v>1720</v>
      </c>
      <c r="B889" s="24" t="s">
        <v>1762</v>
      </c>
      <c r="C889" s="25" t="s">
        <v>1763</v>
      </c>
      <c r="D889" s="23">
        <v>0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0</v>
      </c>
      <c r="N889" s="24" t="s">
        <v>2108</v>
      </c>
      <c r="O889" s="15"/>
    </row>
    <row r="890" spans="1:15" x14ac:dyDescent="0.25">
      <c r="A890" s="26" t="s">
        <v>1720</v>
      </c>
      <c r="B890" s="24" t="s">
        <v>1764</v>
      </c>
      <c r="C890" s="25" t="s">
        <v>1765</v>
      </c>
      <c r="D890" s="23">
        <v>0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4" t="s">
        <v>2108</v>
      </c>
      <c r="O890" s="15"/>
    </row>
    <row r="891" spans="1:15" ht="31.5" x14ac:dyDescent="0.25">
      <c r="A891" s="26" t="s">
        <v>1720</v>
      </c>
      <c r="B891" s="24" t="s">
        <v>1766</v>
      </c>
      <c r="C891" s="25" t="s">
        <v>1767</v>
      </c>
      <c r="D891" s="23">
        <v>0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4" t="s">
        <v>2108</v>
      </c>
      <c r="O891" s="15"/>
    </row>
    <row r="892" spans="1:15" x14ac:dyDescent="0.25">
      <c r="A892" s="26" t="s">
        <v>1720</v>
      </c>
      <c r="B892" s="24" t="s">
        <v>1768</v>
      </c>
      <c r="C892" s="25" t="s">
        <v>1769</v>
      </c>
      <c r="D892" s="23">
        <v>0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4" t="s">
        <v>2108</v>
      </c>
      <c r="O892" s="15"/>
    </row>
    <row r="893" spans="1:15" x14ac:dyDescent="0.25">
      <c r="A893" s="26" t="s">
        <v>1720</v>
      </c>
      <c r="B893" s="24" t="s">
        <v>1770</v>
      </c>
      <c r="C893" s="25" t="s">
        <v>1771</v>
      </c>
      <c r="D893" s="23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4" t="s">
        <v>2108</v>
      </c>
      <c r="O893" s="15"/>
    </row>
    <row r="894" spans="1:15" ht="31.5" x14ac:dyDescent="0.25">
      <c r="A894" s="26" t="s">
        <v>1720</v>
      </c>
      <c r="B894" s="24" t="s">
        <v>1772</v>
      </c>
      <c r="C894" s="25" t="s">
        <v>1773</v>
      </c>
      <c r="D894" s="23">
        <v>0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4" t="s">
        <v>2108</v>
      </c>
      <c r="O894" s="15"/>
    </row>
    <row r="895" spans="1:15" ht="31.5" x14ac:dyDescent="0.25">
      <c r="A895" s="26" t="s">
        <v>1720</v>
      </c>
      <c r="B895" s="24" t="s">
        <v>1774</v>
      </c>
      <c r="C895" s="25" t="s">
        <v>1775</v>
      </c>
      <c r="D895" s="23">
        <v>0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4" t="s">
        <v>2108</v>
      </c>
      <c r="O895" s="15"/>
    </row>
    <row r="896" spans="1:15" ht="31.5" x14ac:dyDescent="0.25">
      <c r="A896" s="26" t="s">
        <v>1720</v>
      </c>
      <c r="B896" s="24" t="s">
        <v>1776</v>
      </c>
      <c r="C896" s="25" t="s">
        <v>1777</v>
      </c>
      <c r="D896" s="23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4" t="s">
        <v>2108</v>
      </c>
      <c r="O896" s="15"/>
    </row>
    <row r="897" spans="1:15" ht="31.5" x14ac:dyDescent="0.25">
      <c r="A897" s="26" t="s">
        <v>1720</v>
      </c>
      <c r="B897" s="24" t="s">
        <v>1778</v>
      </c>
      <c r="C897" s="25" t="s">
        <v>1779</v>
      </c>
      <c r="D897" s="23">
        <v>0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4" t="s">
        <v>2108</v>
      </c>
      <c r="O897" s="15"/>
    </row>
    <row r="898" spans="1:15" x14ac:dyDescent="0.25">
      <c r="A898" s="26" t="s">
        <v>1720</v>
      </c>
      <c r="B898" s="24" t="s">
        <v>1780</v>
      </c>
      <c r="C898" s="25" t="s">
        <v>1781</v>
      </c>
      <c r="D898" s="23">
        <v>0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4" t="s">
        <v>2108</v>
      </c>
      <c r="O898" s="15"/>
    </row>
    <row r="899" spans="1:15" x14ac:dyDescent="0.25">
      <c r="A899" s="26" t="s">
        <v>1720</v>
      </c>
      <c r="B899" s="24" t="s">
        <v>1782</v>
      </c>
      <c r="C899" s="25" t="s">
        <v>1783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4" t="s">
        <v>2108</v>
      </c>
      <c r="O899" s="15"/>
    </row>
    <row r="900" spans="1:15" ht="31.5" x14ac:dyDescent="0.25">
      <c r="A900" s="26" t="s">
        <v>1720</v>
      </c>
      <c r="B900" s="24" t="s">
        <v>1784</v>
      </c>
      <c r="C900" s="25" t="s">
        <v>1785</v>
      </c>
      <c r="D900" s="23">
        <v>0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4" t="s">
        <v>2108</v>
      </c>
      <c r="O900" s="15"/>
    </row>
    <row r="901" spans="1:15" ht="31.5" x14ac:dyDescent="0.25">
      <c r="A901" s="26" t="s">
        <v>1720</v>
      </c>
      <c r="B901" s="24" t="s">
        <v>1786</v>
      </c>
      <c r="C901" s="25" t="s">
        <v>1787</v>
      </c>
      <c r="D901" s="23">
        <v>0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4" t="s">
        <v>2108</v>
      </c>
      <c r="O901" s="15"/>
    </row>
    <row r="902" spans="1:15" ht="31.5" x14ac:dyDescent="0.25">
      <c r="A902" s="26" t="s">
        <v>1720</v>
      </c>
      <c r="B902" s="24" t="s">
        <v>1788</v>
      </c>
      <c r="C902" s="25" t="s">
        <v>1789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4" t="s">
        <v>2108</v>
      </c>
      <c r="O902" s="15"/>
    </row>
    <row r="903" spans="1:15" ht="31.5" x14ac:dyDescent="0.25">
      <c r="A903" s="26" t="s">
        <v>1720</v>
      </c>
      <c r="B903" s="24" t="s">
        <v>1790</v>
      </c>
      <c r="C903" s="25" t="s">
        <v>1791</v>
      </c>
      <c r="D903" s="23">
        <v>0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4" t="s">
        <v>2108</v>
      </c>
      <c r="O903" s="15"/>
    </row>
    <row r="904" spans="1:15" ht="31.5" x14ac:dyDescent="0.25">
      <c r="A904" s="26" t="s">
        <v>1720</v>
      </c>
      <c r="B904" s="24" t="s">
        <v>1792</v>
      </c>
      <c r="C904" s="25" t="s">
        <v>1793</v>
      </c>
      <c r="D904" s="23">
        <v>0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4" t="s">
        <v>2108</v>
      </c>
      <c r="O904" s="15"/>
    </row>
    <row r="905" spans="1:15" ht="31.5" x14ac:dyDescent="0.25">
      <c r="A905" s="26" t="s">
        <v>1720</v>
      </c>
      <c r="B905" s="24" t="s">
        <v>1794</v>
      </c>
      <c r="C905" s="25" t="s">
        <v>1795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4" t="s">
        <v>2108</v>
      </c>
      <c r="O905" s="15"/>
    </row>
    <row r="906" spans="1:15" ht="31.5" x14ac:dyDescent="0.25">
      <c r="A906" s="26" t="s">
        <v>1720</v>
      </c>
      <c r="B906" s="24" t="s">
        <v>1796</v>
      </c>
      <c r="C906" s="25" t="s">
        <v>1797</v>
      </c>
      <c r="D906" s="23">
        <v>0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4" t="s">
        <v>2108</v>
      </c>
      <c r="O906" s="15"/>
    </row>
    <row r="907" spans="1:15" ht="31.5" x14ac:dyDescent="0.25">
      <c r="A907" s="26" t="s">
        <v>1720</v>
      </c>
      <c r="B907" s="24" t="s">
        <v>1798</v>
      </c>
      <c r="C907" s="25" t="s">
        <v>1799</v>
      </c>
      <c r="D907" s="23">
        <v>0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0</v>
      </c>
      <c r="N907" s="24" t="s">
        <v>2108</v>
      </c>
      <c r="O907" s="15"/>
    </row>
    <row r="908" spans="1:15" ht="31.5" x14ac:dyDescent="0.25">
      <c r="A908" s="26" t="s">
        <v>1720</v>
      </c>
      <c r="B908" s="24" t="s">
        <v>1800</v>
      </c>
      <c r="C908" s="25" t="s">
        <v>1801</v>
      </c>
      <c r="D908" s="23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4" t="s">
        <v>2108</v>
      </c>
      <c r="O908" s="15"/>
    </row>
    <row r="909" spans="1:15" ht="31.5" x14ac:dyDescent="0.25">
      <c r="A909" s="26" t="s">
        <v>1720</v>
      </c>
      <c r="B909" s="24" t="s">
        <v>1802</v>
      </c>
      <c r="C909" s="25" t="s">
        <v>1803</v>
      </c>
      <c r="D909" s="23">
        <v>0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4" t="s">
        <v>2108</v>
      </c>
      <c r="O909" s="15"/>
    </row>
    <row r="910" spans="1:15" ht="31.5" x14ac:dyDescent="0.25">
      <c r="A910" s="26" t="s">
        <v>1720</v>
      </c>
      <c r="B910" s="24" t="s">
        <v>1804</v>
      </c>
      <c r="C910" s="25" t="s">
        <v>1805</v>
      </c>
      <c r="D910" s="23">
        <v>0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4" t="s">
        <v>2108</v>
      </c>
      <c r="O910" s="15"/>
    </row>
    <row r="911" spans="1:15" ht="31.5" x14ac:dyDescent="0.25">
      <c r="A911" s="26" t="s">
        <v>1720</v>
      </c>
      <c r="B911" s="24" t="s">
        <v>1806</v>
      </c>
      <c r="C911" s="25" t="s">
        <v>1807</v>
      </c>
      <c r="D911" s="23">
        <v>0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4" t="s">
        <v>2108</v>
      </c>
      <c r="O911" s="15"/>
    </row>
    <row r="912" spans="1:15" ht="31.5" x14ac:dyDescent="0.25">
      <c r="A912" s="26" t="s">
        <v>1720</v>
      </c>
      <c r="B912" s="24" t="s">
        <v>1808</v>
      </c>
      <c r="C912" s="25" t="s">
        <v>1809</v>
      </c>
      <c r="D912" s="23">
        <v>0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4" t="s">
        <v>2108</v>
      </c>
      <c r="O912" s="15"/>
    </row>
    <row r="913" spans="1:15" x14ac:dyDescent="0.25">
      <c r="A913" s="26" t="s">
        <v>1720</v>
      </c>
      <c r="B913" s="24" t="s">
        <v>1810</v>
      </c>
      <c r="C913" s="25" t="s">
        <v>1811</v>
      </c>
      <c r="D913" s="23">
        <v>0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4" t="s">
        <v>2108</v>
      </c>
      <c r="O913" s="15"/>
    </row>
    <row r="914" spans="1:15" x14ac:dyDescent="0.25">
      <c r="A914" s="26" t="s">
        <v>1720</v>
      </c>
      <c r="B914" s="24" t="s">
        <v>1812</v>
      </c>
      <c r="C914" s="25" t="s">
        <v>1813</v>
      </c>
      <c r="D914" s="23">
        <v>0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4" t="s">
        <v>2108</v>
      </c>
      <c r="O914" s="15"/>
    </row>
    <row r="915" spans="1:15" ht="31.5" x14ac:dyDescent="0.25">
      <c r="A915" s="26" t="s">
        <v>1720</v>
      </c>
      <c r="B915" s="24" t="s">
        <v>1814</v>
      </c>
      <c r="C915" s="25" t="s">
        <v>1815</v>
      </c>
      <c r="D915" s="23">
        <v>0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4" t="s">
        <v>2108</v>
      </c>
      <c r="O915" s="15"/>
    </row>
    <row r="916" spans="1:15" ht="31.5" x14ac:dyDescent="0.25">
      <c r="A916" s="26" t="s">
        <v>1720</v>
      </c>
      <c r="B916" s="24" t="s">
        <v>1816</v>
      </c>
      <c r="C916" s="25" t="s">
        <v>1817</v>
      </c>
      <c r="D916" s="23">
        <v>0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4" t="s">
        <v>2108</v>
      </c>
      <c r="O916" s="15"/>
    </row>
    <row r="917" spans="1:15" ht="31.5" x14ac:dyDescent="0.25">
      <c r="A917" s="26" t="s">
        <v>1720</v>
      </c>
      <c r="B917" s="24" t="s">
        <v>1818</v>
      </c>
      <c r="C917" s="25" t="s">
        <v>1819</v>
      </c>
      <c r="D917" s="23">
        <v>0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4" t="s">
        <v>2108</v>
      </c>
      <c r="O917" s="15"/>
    </row>
    <row r="918" spans="1:15" ht="31.5" x14ac:dyDescent="0.25">
      <c r="A918" s="26" t="s">
        <v>1720</v>
      </c>
      <c r="B918" s="24" t="s">
        <v>1820</v>
      </c>
      <c r="C918" s="25" t="s">
        <v>1821</v>
      </c>
      <c r="D918" s="23">
        <v>0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4" t="s">
        <v>2108</v>
      </c>
      <c r="O918" s="15"/>
    </row>
    <row r="919" spans="1:15" ht="31.5" x14ac:dyDescent="0.25">
      <c r="A919" s="26" t="s">
        <v>1720</v>
      </c>
      <c r="B919" s="24" t="s">
        <v>1822</v>
      </c>
      <c r="C919" s="25" t="s">
        <v>1823</v>
      </c>
      <c r="D919" s="23">
        <v>0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4" t="s">
        <v>2108</v>
      </c>
      <c r="O919" s="15"/>
    </row>
    <row r="920" spans="1:15" ht="31.5" x14ac:dyDescent="0.25">
      <c r="A920" s="26" t="s">
        <v>1720</v>
      </c>
      <c r="B920" s="24" t="s">
        <v>1824</v>
      </c>
      <c r="C920" s="25" t="s">
        <v>1825</v>
      </c>
      <c r="D920" s="23">
        <v>0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4" t="s">
        <v>2108</v>
      </c>
      <c r="O920" s="15"/>
    </row>
    <row r="921" spans="1:15" ht="31.5" x14ac:dyDescent="0.25">
      <c r="A921" s="26" t="s">
        <v>1720</v>
      </c>
      <c r="B921" s="24" t="s">
        <v>1826</v>
      </c>
      <c r="C921" s="25" t="s">
        <v>1827</v>
      </c>
      <c r="D921" s="23">
        <v>0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4" t="s">
        <v>2108</v>
      </c>
      <c r="O921" s="15"/>
    </row>
    <row r="922" spans="1:15" x14ac:dyDescent="0.25">
      <c r="A922" s="26" t="s">
        <v>1720</v>
      </c>
      <c r="B922" s="24" t="s">
        <v>1828</v>
      </c>
      <c r="C922" s="25" t="s">
        <v>1829</v>
      </c>
      <c r="D922" s="23">
        <v>0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4" t="s">
        <v>2108</v>
      </c>
      <c r="O922" s="15"/>
    </row>
    <row r="923" spans="1:15" ht="31.5" x14ac:dyDescent="0.25">
      <c r="A923" s="26" t="s">
        <v>1720</v>
      </c>
      <c r="B923" s="24" t="s">
        <v>1830</v>
      </c>
      <c r="C923" s="25" t="s">
        <v>1831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4" t="s">
        <v>2108</v>
      </c>
      <c r="O923" s="15"/>
    </row>
    <row r="924" spans="1:15" ht="31.5" x14ac:dyDescent="0.25">
      <c r="A924" s="26" t="s">
        <v>1720</v>
      </c>
      <c r="B924" s="24" t="s">
        <v>1832</v>
      </c>
      <c r="C924" s="25" t="s">
        <v>1833</v>
      </c>
      <c r="D924" s="23">
        <v>0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4" t="s">
        <v>2108</v>
      </c>
      <c r="O924" s="15"/>
    </row>
    <row r="925" spans="1:15" ht="31.5" x14ac:dyDescent="0.25">
      <c r="A925" s="26" t="s">
        <v>1720</v>
      </c>
      <c r="B925" s="24" t="s">
        <v>1834</v>
      </c>
      <c r="C925" s="25" t="s">
        <v>1835</v>
      </c>
      <c r="D925" s="23">
        <v>0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0</v>
      </c>
      <c r="N925" s="24" t="s">
        <v>2108</v>
      </c>
      <c r="O925" s="15"/>
    </row>
    <row r="926" spans="1:15" ht="31.5" x14ac:dyDescent="0.25">
      <c r="A926" s="26" t="s">
        <v>1720</v>
      </c>
      <c r="B926" s="24" t="s">
        <v>1836</v>
      </c>
      <c r="C926" s="25" t="s">
        <v>1837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4" t="s">
        <v>2108</v>
      </c>
      <c r="O926" s="15"/>
    </row>
    <row r="927" spans="1:15" ht="31.5" x14ac:dyDescent="0.25">
      <c r="A927" s="26" t="s">
        <v>1720</v>
      </c>
      <c r="B927" s="24" t="s">
        <v>1838</v>
      </c>
      <c r="C927" s="25" t="s">
        <v>1839</v>
      </c>
      <c r="D927" s="23">
        <v>0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4" t="s">
        <v>2108</v>
      </c>
      <c r="O927" s="15"/>
    </row>
    <row r="928" spans="1:15" ht="31.5" x14ac:dyDescent="0.25">
      <c r="A928" s="26" t="s">
        <v>1720</v>
      </c>
      <c r="B928" s="24" t="s">
        <v>1840</v>
      </c>
      <c r="C928" s="25" t="s">
        <v>1841</v>
      </c>
      <c r="D928" s="23">
        <v>0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4" t="s">
        <v>2108</v>
      </c>
      <c r="O928" s="15"/>
    </row>
    <row r="929" spans="1:15" ht="31.5" x14ac:dyDescent="0.25">
      <c r="A929" s="26" t="s">
        <v>1720</v>
      </c>
      <c r="B929" s="24" t="s">
        <v>1842</v>
      </c>
      <c r="C929" s="25" t="s">
        <v>1843</v>
      </c>
      <c r="D929" s="23">
        <v>0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4" t="s">
        <v>2108</v>
      </c>
      <c r="O929" s="15"/>
    </row>
    <row r="930" spans="1:15" ht="31.5" x14ac:dyDescent="0.25">
      <c r="A930" s="26" t="s">
        <v>1720</v>
      </c>
      <c r="B930" s="24" t="s">
        <v>1844</v>
      </c>
      <c r="C930" s="25" t="s">
        <v>1845</v>
      </c>
      <c r="D930" s="23">
        <v>0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4" t="s">
        <v>2108</v>
      </c>
      <c r="O930" s="15"/>
    </row>
    <row r="931" spans="1:15" ht="31.5" x14ac:dyDescent="0.25">
      <c r="A931" s="26" t="s">
        <v>1720</v>
      </c>
      <c r="B931" s="24" t="s">
        <v>1846</v>
      </c>
      <c r="C931" s="25" t="s">
        <v>1847</v>
      </c>
      <c r="D931" s="23">
        <v>0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4" t="s">
        <v>2108</v>
      </c>
      <c r="O931" s="15"/>
    </row>
    <row r="932" spans="1:15" ht="31.5" x14ac:dyDescent="0.25">
      <c r="A932" s="26" t="s">
        <v>1720</v>
      </c>
      <c r="B932" s="24" t="s">
        <v>1848</v>
      </c>
      <c r="C932" s="25" t="s">
        <v>1849</v>
      </c>
      <c r="D932" s="23">
        <v>0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4" t="s">
        <v>2108</v>
      </c>
      <c r="O932" s="15"/>
    </row>
    <row r="933" spans="1:15" ht="31.5" x14ac:dyDescent="0.25">
      <c r="A933" s="26" t="s">
        <v>1720</v>
      </c>
      <c r="B933" s="24" t="s">
        <v>1850</v>
      </c>
      <c r="C933" s="25" t="s">
        <v>1851</v>
      </c>
      <c r="D933" s="23">
        <v>0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4" t="s">
        <v>2108</v>
      </c>
      <c r="O933" s="15"/>
    </row>
    <row r="934" spans="1:15" ht="31.5" x14ac:dyDescent="0.25">
      <c r="A934" s="26" t="s">
        <v>1720</v>
      </c>
      <c r="B934" s="24" t="s">
        <v>1852</v>
      </c>
      <c r="C934" s="25" t="s">
        <v>1853</v>
      </c>
      <c r="D934" s="23">
        <v>0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4" t="s">
        <v>2108</v>
      </c>
      <c r="O934" s="15"/>
    </row>
    <row r="935" spans="1:15" ht="31.5" x14ac:dyDescent="0.25">
      <c r="A935" s="26" t="s">
        <v>1720</v>
      </c>
      <c r="B935" s="24" t="s">
        <v>1854</v>
      </c>
      <c r="C935" s="25" t="s">
        <v>1855</v>
      </c>
      <c r="D935" s="23">
        <v>0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4" t="s">
        <v>2108</v>
      </c>
      <c r="O935" s="15"/>
    </row>
    <row r="936" spans="1:15" ht="31.5" x14ac:dyDescent="0.25">
      <c r="A936" s="26" t="s">
        <v>1720</v>
      </c>
      <c r="B936" s="24" t="s">
        <v>1856</v>
      </c>
      <c r="C936" s="25" t="s">
        <v>1857</v>
      </c>
      <c r="D936" s="23">
        <v>0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4" t="s">
        <v>2108</v>
      </c>
      <c r="O936" s="15"/>
    </row>
    <row r="937" spans="1:15" ht="31.5" x14ac:dyDescent="0.25">
      <c r="A937" s="26" t="s">
        <v>1720</v>
      </c>
      <c r="B937" s="24" t="s">
        <v>1858</v>
      </c>
      <c r="C937" s="25" t="s">
        <v>1859</v>
      </c>
      <c r="D937" s="23">
        <v>0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4" t="s">
        <v>2108</v>
      </c>
      <c r="O937" s="15"/>
    </row>
    <row r="938" spans="1:15" ht="31.5" x14ac:dyDescent="0.25">
      <c r="A938" s="26" t="s">
        <v>1720</v>
      </c>
      <c r="B938" s="24" t="s">
        <v>1860</v>
      </c>
      <c r="C938" s="25" t="s">
        <v>1861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4" t="s">
        <v>2108</v>
      </c>
      <c r="O938" s="15"/>
    </row>
    <row r="939" spans="1:15" ht="31.5" x14ac:dyDescent="0.25">
      <c r="A939" s="26" t="s">
        <v>1720</v>
      </c>
      <c r="B939" s="24" t="s">
        <v>1862</v>
      </c>
      <c r="C939" s="25" t="s">
        <v>1863</v>
      </c>
      <c r="D939" s="23">
        <v>0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4" t="s">
        <v>2108</v>
      </c>
      <c r="O939" s="15"/>
    </row>
    <row r="940" spans="1:15" ht="31.5" x14ac:dyDescent="0.25">
      <c r="A940" s="26" t="s">
        <v>1720</v>
      </c>
      <c r="B940" s="24" t="s">
        <v>1864</v>
      </c>
      <c r="C940" s="25" t="s">
        <v>1865</v>
      </c>
      <c r="D940" s="23">
        <v>0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0</v>
      </c>
      <c r="N940" s="24" t="s">
        <v>2108</v>
      </c>
      <c r="O940" s="15"/>
    </row>
    <row r="941" spans="1:15" ht="31.5" x14ac:dyDescent="0.25">
      <c r="A941" s="26" t="s">
        <v>1720</v>
      </c>
      <c r="B941" s="24" t="s">
        <v>1866</v>
      </c>
      <c r="C941" s="25" t="s">
        <v>1867</v>
      </c>
      <c r="D941" s="23">
        <v>0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4" t="s">
        <v>2108</v>
      </c>
      <c r="O941" s="15"/>
    </row>
    <row r="942" spans="1:15" ht="31.5" x14ac:dyDescent="0.25">
      <c r="A942" s="26" t="s">
        <v>1720</v>
      </c>
      <c r="B942" s="24" t="s">
        <v>1868</v>
      </c>
      <c r="C942" s="25" t="s">
        <v>1869</v>
      </c>
      <c r="D942" s="23">
        <v>0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4" t="s">
        <v>2108</v>
      </c>
      <c r="O942" s="15"/>
    </row>
    <row r="943" spans="1:15" ht="31.5" x14ac:dyDescent="0.25">
      <c r="A943" s="26" t="s">
        <v>1720</v>
      </c>
      <c r="B943" s="24" t="s">
        <v>1870</v>
      </c>
      <c r="C943" s="25" t="s">
        <v>1871</v>
      </c>
      <c r="D943" s="23">
        <v>0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4" t="s">
        <v>2108</v>
      </c>
      <c r="O943" s="15"/>
    </row>
    <row r="944" spans="1:15" ht="31.5" x14ac:dyDescent="0.25">
      <c r="A944" s="26" t="s">
        <v>1720</v>
      </c>
      <c r="B944" s="24" t="s">
        <v>1872</v>
      </c>
      <c r="C944" s="25" t="s">
        <v>1873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4" t="s">
        <v>2108</v>
      </c>
      <c r="O944" s="15"/>
    </row>
    <row r="945" spans="1:15" ht="31.5" x14ac:dyDescent="0.25">
      <c r="A945" s="26" t="s">
        <v>1720</v>
      </c>
      <c r="B945" s="24" t="s">
        <v>1874</v>
      </c>
      <c r="C945" s="25" t="s">
        <v>1875</v>
      </c>
      <c r="D945" s="23">
        <v>0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4" t="s">
        <v>2108</v>
      </c>
      <c r="O945" s="15"/>
    </row>
    <row r="946" spans="1:15" ht="31.5" x14ac:dyDescent="0.25">
      <c r="A946" s="26" t="s">
        <v>1720</v>
      </c>
      <c r="B946" s="24" t="s">
        <v>1876</v>
      </c>
      <c r="C946" s="25" t="s">
        <v>1877</v>
      </c>
      <c r="D946" s="23">
        <v>0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4" t="s">
        <v>2108</v>
      </c>
      <c r="O946" s="15"/>
    </row>
    <row r="947" spans="1:15" ht="31.5" x14ac:dyDescent="0.25">
      <c r="A947" s="26" t="s">
        <v>1720</v>
      </c>
      <c r="B947" s="24" t="s">
        <v>1878</v>
      </c>
      <c r="C947" s="25" t="s">
        <v>1879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4" t="s">
        <v>2108</v>
      </c>
      <c r="O947" s="15"/>
    </row>
    <row r="948" spans="1:15" ht="31.5" x14ac:dyDescent="0.25">
      <c r="A948" s="26" t="s">
        <v>1720</v>
      </c>
      <c r="B948" s="24" t="s">
        <v>1880</v>
      </c>
      <c r="C948" s="25" t="s">
        <v>1881</v>
      </c>
      <c r="D948" s="23">
        <v>0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4" t="s">
        <v>2108</v>
      </c>
      <c r="O948" s="15"/>
    </row>
    <row r="949" spans="1:15" ht="31.5" x14ac:dyDescent="0.25">
      <c r="A949" s="26" t="s">
        <v>1720</v>
      </c>
      <c r="B949" s="24" t="s">
        <v>1882</v>
      </c>
      <c r="C949" s="25" t="s">
        <v>1883</v>
      </c>
      <c r="D949" s="23">
        <v>0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4" t="s">
        <v>2108</v>
      </c>
      <c r="O949" s="15"/>
    </row>
    <row r="950" spans="1:15" ht="31.5" x14ac:dyDescent="0.25">
      <c r="A950" s="26" t="s">
        <v>1720</v>
      </c>
      <c r="B950" s="24" t="s">
        <v>1884</v>
      </c>
      <c r="C950" s="25" t="s">
        <v>1885</v>
      </c>
      <c r="D950" s="23">
        <v>0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4" t="s">
        <v>2108</v>
      </c>
      <c r="O950" s="15"/>
    </row>
    <row r="951" spans="1:15" ht="31.5" x14ac:dyDescent="0.25">
      <c r="A951" s="26" t="s">
        <v>1720</v>
      </c>
      <c r="B951" s="24" t="s">
        <v>1886</v>
      </c>
      <c r="C951" s="25" t="s">
        <v>1887</v>
      </c>
      <c r="D951" s="23">
        <v>0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4" t="s">
        <v>2108</v>
      </c>
      <c r="O951" s="15"/>
    </row>
    <row r="952" spans="1:15" ht="31.5" x14ac:dyDescent="0.25">
      <c r="A952" s="26" t="s">
        <v>1720</v>
      </c>
      <c r="B952" s="24" t="s">
        <v>1888</v>
      </c>
      <c r="C952" s="25" t="s">
        <v>1889</v>
      </c>
      <c r="D952" s="23">
        <v>0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4" t="s">
        <v>2108</v>
      </c>
      <c r="O952" s="15"/>
    </row>
    <row r="953" spans="1:15" ht="31.5" x14ac:dyDescent="0.25">
      <c r="A953" s="26" t="s">
        <v>1720</v>
      </c>
      <c r="B953" s="24" t="s">
        <v>1890</v>
      </c>
      <c r="C953" s="25" t="s">
        <v>1891</v>
      </c>
      <c r="D953" s="23">
        <v>0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4" t="s">
        <v>2108</v>
      </c>
      <c r="O953" s="15"/>
    </row>
    <row r="954" spans="1:15" ht="31.5" x14ac:dyDescent="0.25">
      <c r="A954" s="26" t="s">
        <v>1720</v>
      </c>
      <c r="B954" s="24" t="s">
        <v>1892</v>
      </c>
      <c r="C954" s="25" t="s">
        <v>1893</v>
      </c>
      <c r="D954" s="23">
        <v>0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4" t="s">
        <v>2108</v>
      </c>
      <c r="O954" s="15"/>
    </row>
    <row r="955" spans="1:15" ht="31.5" x14ac:dyDescent="0.25">
      <c r="A955" s="26" t="s">
        <v>1720</v>
      </c>
      <c r="B955" s="24" t="s">
        <v>1894</v>
      </c>
      <c r="C955" s="25" t="s">
        <v>1895</v>
      </c>
      <c r="D955" s="23">
        <v>0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4" t="s">
        <v>2108</v>
      </c>
      <c r="O955" s="15"/>
    </row>
    <row r="956" spans="1:15" ht="31.5" x14ac:dyDescent="0.25">
      <c r="A956" s="26" t="s">
        <v>1720</v>
      </c>
      <c r="B956" s="24" t="s">
        <v>1896</v>
      </c>
      <c r="C956" s="25" t="s">
        <v>1897</v>
      </c>
      <c r="D956" s="23">
        <v>0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4" t="s">
        <v>2108</v>
      </c>
      <c r="O956" s="15"/>
    </row>
    <row r="957" spans="1:15" ht="31.5" x14ac:dyDescent="0.25">
      <c r="A957" s="26" t="s">
        <v>1720</v>
      </c>
      <c r="B957" s="24" t="s">
        <v>1898</v>
      </c>
      <c r="C957" s="25" t="s">
        <v>1899</v>
      </c>
      <c r="D957" s="23">
        <v>0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4" t="s">
        <v>2108</v>
      </c>
      <c r="O957" s="15"/>
    </row>
    <row r="958" spans="1:15" ht="31.5" x14ac:dyDescent="0.25">
      <c r="A958" s="26" t="s">
        <v>1720</v>
      </c>
      <c r="B958" s="24" t="s">
        <v>1900</v>
      </c>
      <c r="C958" s="25" t="s">
        <v>1901</v>
      </c>
      <c r="D958" s="23">
        <v>0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4" t="s">
        <v>2108</v>
      </c>
      <c r="O958" s="15"/>
    </row>
    <row r="959" spans="1:15" ht="31.5" x14ac:dyDescent="0.25">
      <c r="A959" s="26" t="s">
        <v>1720</v>
      </c>
      <c r="B959" s="24" t="s">
        <v>1902</v>
      </c>
      <c r="C959" s="25" t="s">
        <v>1903</v>
      </c>
      <c r="D959" s="23">
        <v>0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4" t="s">
        <v>2108</v>
      </c>
      <c r="O959" s="15"/>
    </row>
    <row r="960" spans="1:15" ht="31.5" x14ac:dyDescent="0.25">
      <c r="A960" s="26" t="s">
        <v>1720</v>
      </c>
      <c r="B960" s="24" t="s">
        <v>1904</v>
      </c>
      <c r="C960" s="25" t="s">
        <v>1905</v>
      </c>
      <c r="D960" s="23">
        <v>0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4" t="s">
        <v>2108</v>
      </c>
      <c r="O960" s="15"/>
    </row>
    <row r="961" spans="1:15" ht="31.5" x14ac:dyDescent="0.25">
      <c r="A961" s="26" t="s">
        <v>1720</v>
      </c>
      <c r="B961" s="24" t="s">
        <v>1906</v>
      </c>
      <c r="C961" s="25" t="s">
        <v>1907</v>
      </c>
      <c r="D961" s="23">
        <v>0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4" t="s">
        <v>2108</v>
      </c>
      <c r="O961" s="15"/>
    </row>
    <row r="962" spans="1:15" ht="31.5" x14ac:dyDescent="0.25">
      <c r="A962" s="26" t="s">
        <v>1720</v>
      </c>
      <c r="B962" s="24" t="s">
        <v>1908</v>
      </c>
      <c r="C962" s="25" t="s">
        <v>1909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4" t="s">
        <v>2108</v>
      </c>
      <c r="O962" s="15"/>
    </row>
    <row r="963" spans="1:15" ht="31.5" x14ac:dyDescent="0.25">
      <c r="A963" s="26" t="s">
        <v>1720</v>
      </c>
      <c r="B963" s="24" t="s">
        <v>1910</v>
      </c>
      <c r="C963" s="25" t="s">
        <v>1911</v>
      </c>
      <c r="D963" s="23">
        <v>0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4" t="s">
        <v>2108</v>
      </c>
      <c r="O963" s="15"/>
    </row>
    <row r="964" spans="1:15" ht="31.5" x14ac:dyDescent="0.25">
      <c r="A964" s="26" t="s">
        <v>1720</v>
      </c>
      <c r="B964" s="24" t="s">
        <v>1912</v>
      </c>
      <c r="C964" s="25" t="s">
        <v>1913</v>
      </c>
      <c r="D964" s="23">
        <v>0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4" t="s">
        <v>2108</v>
      </c>
      <c r="O964" s="15"/>
    </row>
    <row r="965" spans="1:15" ht="31.5" x14ac:dyDescent="0.25">
      <c r="A965" s="26" t="s">
        <v>1720</v>
      </c>
      <c r="B965" s="24" t="s">
        <v>1914</v>
      </c>
      <c r="C965" s="25" t="s">
        <v>1915</v>
      </c>
      <c r="D965" s="23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4" t="s">
        <v>2108</v>
      </c>
      <c r="O965" s="15"/>
    </row>
    <row r="966" spans="1:15" ht="31.5" x14ac:dyDescent="0.25">
      <c r="A966" s="26" t="s">
        <v>1720</v>
      </c>
      <c r="B966" s="24" t="s">
        <v>1916</v>
      </c>
      <c r="C966" s="25" t="s">
        <v>1917</v>
      </c>
      <c r="D966" s="23">
        <v>0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4" t="s">
        <v>2108</v>
      </c>
      <c r="O966" s="15"/>
    </row>
    <row r="967" spans="1:15" ht="31.5" x14ac:dyDescent="0.25">
      <c r="A967" s="26" t="s">
        <v>1720</v>
      </c>
      <c r="B967" s="24" t="s">
        <v>1918</v>
      </c>
      <c r="C967" s="25" t="s">
        <v>1919</v>
      </c>
      <c r="D967" s="23">
        <v>0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4" t="s">
        <v>2108</v>
      </c>
      <c r="O967" s="15"/>
    </row>
    <row r="968" spans="1:15" ht="31.5" x14ac:dyDescent="0.25">
      <c r="A968" s="26" t="s">
        <v>1720</v>
      </c>
      <c r="B968" s="24" t="s">
        <v>1920</v>
      </c>
      <c r="C968" s="25" t="s">
        <v>1921</v>
      </c>
      <c r="D968" s="23">
        <v>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4" t="s">
        <v>2108</v>
      </c>
      <c r="O968" s="15"/>
    </row>
    <row r="969" spans="1:15" ht="31.5" x14ac:dyDescent="0.25">
      <c r="A969" s="26" t="s">
        <v>1720</v>
      </c>
      <c r="B969" s="24" t="s">
        <v>1922</v>
      </c>
      <c r="C969" s="25" t="s">
        <v>1923</v>
      </c>
      <c r="D969" s="23">
        <v>0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4" t="s">
        <v>2108</v>
      </c>
      <c r="O969" s="15"/>
    </row>
    <row r="970" spans="1:15" ht="31.5" x14ac:dyDescent="0.25">
      <c r="A970" s="26" t="s">
        <v>1720</v>
      </c>
      <c r="B970" s="24" t="s">
        <v>1924</v>
      </c>
      <c r="C970" s="25" t="s">
        <v>1925</v>
      </c>
      <c r="D970" s="23">
        <v>0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4" t="s">
        <v>2108</v>
      </c>
      <c r="O970" s="15"/>
    </row>
    <row r="971" spans="1:15" ht="31.5" x14ac:dyDescent="0.25">
      <c r="A971" s="26" t="s">
        <v>1720</v>
      </c>
      <c r="B971" s="24" t="s">
        <v>1926</v>
      </c>
      <c r="C971" s="25" t="s">
        <v>1927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4" t="s">
        <v>2108</v>
      </c>
      <c r="O971" s="15"/>
    </row>
    <row r="972" spans="1:15" ht="31.5" x14ac:dyDescent="0.25">
      <c r="A972" s="26" t="s">
        <v>1720</v>
      </c>
      <c r="B972" s="24" t="s">
        <v>1928</v>
      </c>
      <c r="C972" s="25" t="s">
        <v>1929</v>
      </c>
      <c r="D972" s="23">
        <v>0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4" t="s">
        <v>2108</v>
      </c>
      <c r="O972" s="15"/>
    </row>
    <row r="973" spans="1:15" ht="31.5" x14ac:dyDescent="0.25">
      <c r="A973" s="26" t="s">
        <v>1720</v>
      </c>
      <c r="B973" s="24" t="s">
        <v>1930</v>
      </c>
      <c r="C973" s="25" t="s">
        <v>1931</v>
      </c>
      <c r="D973" s="23">
        <v>0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4" t="s">
        <v>2108</v>
      </c>
      <c r="O973" s="15"/>
    </row>
    <row r="974" spans="1:15" ht="31.5" x14ac:dyDescent="0.25">
      <c r="A974" s="26" t="s">
        <v>1720</v>
      </c>
      <c r="B974" s="24" t="s">
        <v>1932</v>
      </c>
      <c r="C974" s="25" t="s">
        <v>1933</v>
      </c>
      <c r="D974" s="23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4" t="s">
        <v>2108</v>
      </c>
      <c r="O974" s="15"/>
    </row>
    <row r="975" spans="1:15" ht="31.5" x14ac:dyDescent="0.25">
      <c r="A975" s="26" t="s">
        <v>1720</v>
      </c>
      <c r="B975" s="24" t="s">
        <v>1934</v>
      </c>
      <c r="C975" s="25" t="s">
        <v>1935</v>
      </c>
      <c r="D975" s="23">
        <v>0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4" t="s">
        <v>2108</v>
      </c>
      <c r="O975" s="15"/>
    </row>
    <row r="976" spans="1:15" ht="31.5" x14ac:dyDescent="0.25">
      <c r="A976" s="26" t="s">
        <v>1720</v>
      </c>
      <c r="B976" s="24" t="s">
        <v>1936</v>
      </c>
      <c r="C976" s="25" t="s">
        <v>1937</v>
      </c>
      <c r="D976" s="23">
        <v>0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4" t="s">
        <v>2108</v>
      </c>
      <c r="O976" s="15"/>
    </row>
    <row r="977" spans="1:15" ht="31.5" x14ac:dyDescent="0.25">
      <c r="A977" s="26" t="s">
        <v>1720</v>
      </c>
      <c r="B977" s="24" t="s">
        <v>1938</v>
      </c>
      <c r="C977" s="25" t="s">
        <v>1939</v>
      </c>
      <c r="D977" s="23">
        <v>0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4" t="s">
        <v>2108</v>
      </c>
      <c r="O977" s="15"/>
    </row>
    <row r="978" spans="1:15" ht="31.5" x14ac:dyDescent="0.25">
      <c r="A978" s="26" t="s">
        <v>1720</v>
      </c>
      <c r="B978" s="24" t="s">
        <v>1940</v>
      </c>
      <c r="C978" s="25" t="s">
        <v>1941</v>
      </c>
      <c r="D978" s="23">
        <v>0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4" t="s">
        <v>2108</v>
      </c>
      <c r="O978" s="15"/>
    </row>
    <row r="979" spans="1:15" ht="31.5" x14ac:dyDescent="0.25">
      <c r="A979" s="26" t="s">
        <v>1720</v>
      </c>
      <c r="B979" s="24" t="s">
        <v>1942</v>
      </c>
      <c r="C979" s="25" t="s">
        <v>1943</v>
      </c>
      <c r="D979" s="23">
        <v>0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4" t="s">
        <v>2108</v>
      </c>
      <c r="O979" s="15"/>
    </row>
    <row r="980" spans="1:15" ht="31.5" x14ac:dyDescent="0.25">
      <c r="A980" s="26" t="s">
        <v>1720</v>
      </c>
      <c r="B980" s="24" t="s">
        <v>1944</v>
      </c>
      <c r="C980" s="25" t="s">
        <v>1945</v>
      </c>
      <c r="D980" s="23">
        <v>0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4" t="s">
        <v>2108</v>
      </c>
      <c r="O980" s="15"/>
    </row>
    <row r="981" spans="1:15" ht="31.5" x14ac:dyDescent="0.25">
      <c r="A981" s="26" t="s">
        <v>1720</v>
      </c>
      <c r="B981" s="24" t="s">
        <v>1946</v>
      </c>
      <c r="C981" s="25" t="s">
        <v>1947</v>
      </c>
      <c r="D981" s="23">
        <v>0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4" t="s">
        <v>2108</v>
      </c>
      <c r="O981" s="15"/>
    </row>
    <row r="982" spans="1:15" ht="31.5" x14ac:dyDescent="0.25">
      <c r="A982" s="26" t="s">
        <v>1720</v>
      </c>
      <c r="B982" s="24" t="s">
        <v>1948</v>
      </c>
      <c r="C982" s="25" t="s">
        <v>1949</v>
      </c>
      <c r="D982" s="23">
        <v>0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4" t="s">
        <v>2108</v>
      </c>
      <c r="O982" s="15"/>
    </row>
    <row r="983" spans="1:15" ht="31.5" x14ac:dyDescent="0.25">
      <c r="A983" s="26" t="s">
        <v>1720</v>
      </c>
      <c r="B983" s="24" t="s">
        <v>1950</v>
      </c>
      <c r="C983" s="25" t="s">
        <v>1951</v>
      </c>
      <c r="D983" s="23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4" t="s">
        <v>2108</v>
      </c>
      <c r="O983" s="15"/>
    </row>
    <row r="984" spans="1:15" ht="31.5" x14ac:dyDescent="0.25">
      <c r="A984" s="26" t="s">
        <v>1720</v>
      </c>
      <c r="B984" s="24" t="s">
        <v>1952</v>
      </c>
      <c r="C984" s="25" t="s">
        <v>1953</v>
      </c>
      <c r="D984" s="23">
        <v>0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4" t="s">
        <v>2108</v>
      </c>
      <c r="O984" s="15"/>
    </row>
    <row r="985" spans="1:15" ht="31.5" x14ac:dyDescent="0.25">
      <c r="A985" s="26" t="s">
        <v>1720</v>
      </c>
      <c r="B985" s="24" t="s">
        <v>1954</v>
      </c>
      <c r="C985" s="25" t="s">
        <v>1955</v>
      </c>
      <c r="D985" s="23">
        <v>0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4" t="s">
        <v>2108</v>
      </c>
      <c r="O985" s="15"/>
    </row>
    <row r="986" spans="1:15" ht="31.5" x14ac:dyDescent="0.25">
      <c r="A986" s="26" t="s">
        <v>1720</v>
      </c>
      <c r="B986" s="24" t="s">
        <v>1956</v>
      </c>
      <c r="C986" s="25" t="s">
        <v>1957</v>
      </c>
      <c r="D986" s="23">
        <v>0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4" t="s">
        <v>2108</v>
      </c>
      <c r="O986" s="15"/>
    </row>
    <row r="987" spans="1:15" ht="31.5" x14ac:dyDescent="0.25">
      <c r="A987" s="26" t="s">
        <v>1720</v>
      </c>
      <c r="B987" s="24" t="s">
        <v>1958</v>
      </c>
      <c r="C987" s="25" t="s">
        <v>1959</v>
      </c>
      <c r="D987" s="23">
        <v>0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4" t="s">
        <v>2108</v>
      </c>
      <c r="O987" s="15"/>
    </row>
    <row r="988" spans="1:15" ht="31.5" x14ac:dyDescent="0.25">
      <c r="A988" s="26" t="s">
        <v>1720</v>
      </c>
      <c r="B988" s="24" t="s">
        <v>1960</v>
      </c>
      <c r="C988" s="25" t="s">
        <v>1961</v>
      </c>
      <c r="D988" s="23">
        <v>0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4" t="s">
        <v>2108</v>
      </c>
      <c r="O988" s="15"/>
    </row>
    <row r="989" spans="1:15" ht="31.5" x14ac:dyDescent="0.25">
      <c r="A989" s="26" t="s">
        <v>1720</v>
      </c>
      <c r="B989" s="24" t="s">
        <v>1962</v>
      </c>
      <c r="C989" s="25" t="s">
        <v>1963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4" t="s">
        <v>2108</v>
      </c>
      <c r="O989" s="15"/>
    </row>
    <row r="990" spans="1:15" ht="31.5" x14ac:dyDescent="0.25">
      <c r="A990" s="26" t="s">
        <v>1720</v>
      </c>
      <c r="B990" s="24" t="s">
        <v>1964</v>
      </c>
      <c r="C990" s="25" t="s">
        <v>1965</v>
      </c>
      <c r="D990" s="23">
        <v>0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4" t="s">
        <v>2108</v>
      </c>
      <c r="O990" s="15"/>
    </row>
    <row r="991" spans="1:15" ht="31.5" x14ac:dyDescent="0.25">
      <c r="A991" s="26" t="s">
        <v>1720</v>
      </c>
      <c r="B991" s="24" t="s">
        <v>1966</v>
      </c>
      <c r="C991" s="25" t="s">
        <v>1967</v>
      </c>
      <c r="D991" s="23">
        <v>0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4" t="s">
        <v>2108</v>
      </c>
      <c r="O991" s="15"/>
    </row>
    <row r="992" spans="1:15" ht="31.5" x14ac:dyDescent="0.25">
      <c r="A992" s="26" t="s">
        <v>1720</v>
      </c>
      <c r="B992" s="24" t="s">
        <v>1968</v>
      </c>
      <c r="C992" s="25" t="s">
        <v>1969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4" t="s">
        <v>2108</v>
      </c>
      <c r="O992" s="15"/>
    </row>
    <row r="993" spans="1:15" ht="31.5" x14ac:dyDescent="0.25">
      <c r="A993" s="26" t="s">
        <v>1720</v>
      </c>
      <c r="B993" s="24" t="s">
        <v>1970</v>
      </c>
      <c r="C993" s="25" t="s">
        <v>1971</v>
      </c>
      <c r="D993" s="23">
        <v>0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4" t="s">
        <v>2108</v>
      </c>
      <c r="O993" s="15"/>
    </row>
    <row r="994" spans="1:15" ht="31.5" x14ac:dyDescent="0.25">
      <c r="A994" s="26" t="s">
        <v>1720</v>
      </c>
      <c r="B994" s="24" t="s">
        <v>1972</v>
      </c>
      <c r="C994" s="25" t="s">
        <v>1973</v>
      </c>
      <c r="D994" s="23">
        <v>0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4" t="s">
        <v>2108</v>
      </c>
      <c r="O994" s="15"/>
    </row>
    <row r="995" spans="1:15" ht="31.5" x14ac:dyDescent="0.25">
      <c r="A995" s="26" t="s">
        <v>1720</v>
      </c>
      <c r="B995" s="24" t="s">
        <v>1974</v>
      </c>
      <c r="C995" s="25" t="s">
        <v>1975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4" t="s">
        <v>2108</v>
      </c>
      <c r="O995" s="15"/>
    </row>
    <row r="996" spans="1:15" ht="31.5" x14ac:dyDescent="0.25">
      <c r="A996" s="26" t="s">
        <v>1720</v>
      </c>
      <c r="B996" s="24" t="s">
        <v>1976</v>
      </c>
      <c r="C996" s="25" t="s">
        <v>1977</v>
      </c>
      <c r="D996" s="23">
        <v>0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4" t="s">
        <v>2108</v>
      </c>
      <c r="O996" s="15"/>
    </row>
    <row r="997" spans="1:15" ht="31.5" x14ac:dyDescent="0.25">
      <c r="A997" s="26" t="s">
        <v>1720</v>
      </c>
      <c r="B997" s="24" t="s">
        <v>1978</v>
      </c>
      <c r="C997" s="25" t="s">
        <v>1979</v>
      </c>
      <c r="D997" s="23">
        <v>0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4" t="s">
        <v>2108</v>
      </c>
      <c r="O997" s="15"/>
    </row>
    <row r="998" spans="1:15" ht="31.5" x14ac:dyDescent="0.25">
      <c r="A998" s="26" t="s">
        <v>1720</v>
      </c>
      <c r="B998" s="24" t="s">
        <v>1980</v>
      </c>
      <c r="C998" s="25" t="s">
        <v>1981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4" t="s">
        <v>2108</v>
      </c>
      <c r="O998" s="15"/>
    </row>
    <row r="999" spans="1:15" ht="31.5" x14ac:dyDescent="0.25">
      <c r="A999" s="26" t="s">
        <v>1720</v>
      </c>
      <c r="B999" s="24" t="s">
        <v>1982</v>
      </c>
      <c r="C999" s="25" t="s">
        <v>1983</v>
      </c>
      <c r="D999" s="23">
        <v>0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4" t="s">
        <v>2108</v>
      </c>
      <c r="O999" s="15"/>
    </row>
    <row r="1000" spans="1:15" ht="31.5" x14ac:dyDescent="0.25">
      <c r="A1000" s="26" t="s">
        <v>1720</v>
      </c>
      <c r="B1000" s="24" t="s">
        <v>1984</v>
      </c>
      <c r="C1000" s="25" t="s">
        <v>1985</v>
      </c>
      <c r="D1000" s="23">
        <v>0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4" t="s">
        <v>2108</v>
      </c>
      <c r="O1000" s="15"/>
    </row>
    <row r="1001" spans="1:15" ht="47.25" x14ac:dyDescent="0.25">
      <c r="A1001" s="26" t="s">
        <v>1720</v>
      </c>
      <c r="B1001" s="24" t="s">
        <v>1986</v>
      </c>
      <c r="C1001" s="25" t="s">
        <v>1987</v>
      </c>
      <c r="D1001" s="23">
        <v>0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4" t="s">
        <v>2108</v>
      </c>
      <c r="O1001" s="15"/>
    </row>
    <row r="1002" spans="1:15" ht="31.5" x14ac:dyDescent="0.25">
      <c r="A1002" s="26" t="s">
        <v>1720</v>
      </c>
      <c r="B1002" s="24" t="s">
        <v>1988</v>
      </c>
      <c r="C1002" s="25" t="s">
        <v>1989</v>
      </c>
      <c r="D1002" s="23">
        <v>0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4" t="s">
        <v>2108</v>
      </c>
      <c r="O1002" s="15"/>
    </row>
    <row r="1003" spans="1:15" ht="31.5" x14ac:dyDescent="0.25">
      <c r="A1003" s="26" t="s">
        <v>1720</v>
      </c>
      <c r="B1003" s="24" t="s">
        <v>1990</v>
      </c>
      <c r="C1003" s="25" t="s">
        <v>1991</v>
      </c>
      <c r="D1003" s="23">
        <v>0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4" t="s">
        <v>2108</v>
      </c>
      <c r="O1003" s="15"/>
    </row>
    <row r="1004" spans="1:15" ht="31.5" x14ac:dyDescent="0.25">
      <c r="A1004" s="26" t="s">
        <v>1720</v>
      </c>
      <c r="B1004" s="24" t="s">
        <v>1992</v>
      </c>
      <c r="C1004" s="25" t="s">
        <v>1993</v>
      </c>
      <c r="D1004" s="23">
        <v>0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4" t="s">
        <v>2108</v>
      </c>
      <c r="O1004" s="15"/>
    </row>
    <row r="1005" spans="1:15" ht="31.5" x14ac:dyDescent="0.25">
      <c r="A1005" s="26" t="s">
        <v>1720</v>
      </c>
      <c r="B1005" s="24" t="s">
        <v>1994</v>
      </c>
      <c r="C1005" s="25" t="s">
        <v>1995</v>
      </c>
      <c r="D1005" s="23">
        <v>0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4" t="s">
        <v>2108</v>
      </c>
      <c r="O1005" s="15"/>
    </row>
    <row r="1006" spans="1:15" ht="31.5" x14ac:dyDescent="0.25">
      <c r="A1006" s="26" t="s">
        <v>1720</v>
      </c>
      <c r="B1006" s="24" t="s">
        <v>1996</v>
      </c>
      <c r="C1006" s="25" t="s">
        <v>1997</v>
      </c>
      <c r="D1006" s="23">
        <v>0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0</v>
      </c>
      <c r="N1006" s="24" t="s">
        <v>2108</v>
      </c>
      <c r="O1006" s="15"/>
    </row>
    <row r="1007" spans="1:15" ht="31.5" x14ac:dyDescent="0.25">
      <c r="A1007" s="26" t="s">
        <v>1720</v>
      </c>
      <c r="B1007" s="24" t="s">
        <v>1998</v>
      </c>
      <c r="C1007" s="25" t="s">
        <v>1999</v>
      </c>
      <c r="D1007" s="23">
        <v>0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4" t="s">
        <v>2108</v>
      </c>
      <c r="O1007" s="15"/>
    </row>
    <row r="1008" spans="1:15" ht="31.5" x14ac:dyDescent="0.25">
      <c r="A1008" s="26" t="s">
        <v>1720</v>
      </c>
      <c r="B1008" s="24" t="s">
        <v>2000</v>
      </c>
      <c r="C1008" s="25" t="s">
        <v>2001</v>
      </c>
      <c r="D1008" s="23">
        <v>0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4" t="s">
        <v>2108</v>
      </c>
      <c r="O1008" s="15"/>
    </row>
    <row r="1009" spans="1:15" ht="47.25" x14ac:dyDescent="0.25">
      <c r="A1009" s="26" t="s">
        <v>1720</v>
      </c>
      <c r="B1009" s="24" t="s">
        <v>2002</v>
      </c>
      <c r="C1009" s="25" t="s">
        <v>2003</v>
      </c>
      <c r="D1009" s="23">
        <v>0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4" t="s">
        <v>2108</v>
      </c>
      <c r="O1009" s="15"/>
    </row>
    <row r="1010" spans="1:15" x14ac:dyDescent="0.25">
      <c r="A1010" s="26" t="s">
        <v>1720</v>
      </c>
      <c r="B1010" s="24" t="s">
        <v>2004</v>
      </c>
      <c r="C1010" s="25" t="s">
        <v>2005</v>
      </c>
      <c r="D1010" s="23">
        <v>0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4" t="s">
        <v>2108</v>
      </c>
      <c r="O1010" s="15"/>
    </row>
    <row r="1011" spans="1:15" ht="31.5" x14ac:dyDescent="0.25">
      <c r="A1011" s="26" t="s">
        <v>1720</v>
      </c>
      <c r="B1011" s="24" t="s">
        <v>2006</v>
      </c>
      <c r="C1011" s="25" t="s">
        <v>2007</v>
      </c>
      <c r="D1011" s="23">
        <v>0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4" t="s">
        <v>2108</v>
      </c>
      <c r="O1011" s="15"/>
    </row>
    <row r="1012" spans="1:15" x14ac:dyDescent="0.25">
      <c r="A1012" s="26" t="s">
        <v>1720</v>
      </c>
      <c r="B1012" s="24" t="s">
        <v>2008</v>
      </c>
      <c r="C1012" s="25" t="s">
        <v>2009</v>
      </c>
      <c r="D1012" s="23">
        <v>0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4" t="s">
        <v>2108</v>
      </c>
      <c r="O1012" s="15"/>
    </row>
    <row r="1013" spans="1:15" ht="31.5" x14ac:dyDescent="0.25">
      <c r="A1013" s="26" t="s">
        <v>1720</v>
      </c>
      <c r="B1013" s="24" t="s">
        <v>2010</v>
      </c>
      <c r="C1013" s="25" t="s">
        <v>2011</v>
      </c>
      <c r="D1013" s="23">
        <v>0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4" t="s">
        <v>2108</v>
      </c>
      <c r="O1013" s="15"/>
    </row>
    <row r="1014" spans="1:15" ht="31.5" x14ac:dyDescent="0.25">
      <c r="A1014" s="26" t="s">
        <v>2012</v>
      </c>
      <c r="B1014" s="24" t="s">
        <v>2013</v>
      </c>
      <c r="C1014" s="25" t="s">
        <v>36</v>
      </c>
      <c r="D1014" s="23">
        <f t="shared" ref="D1014:M1014" si="32">IFERROR(SUM(D1015:D1017),"нд")</f>
        <v>0</v>
      </c>
      <c r="E1014" s="23">
        <f t="shared" si="32"/>
        <v>0</v>
      </c>
      <c r="F1014" s="23">
        <f t="shared" si="32"/>
        <v>0</v>
      </c>
      <c r="G1014" s="23">
        <f t="shared" si="32"/>
        <v>0</v>
      </c>
      <c r="H1014" s="23">
        <f t="shared" si="32"/>
        <v>0</v>
      </c>
      <c r="I1014" s="23">
        <f t="shared" si="32"/>
        <v>0</v>
      </c>
      <c r="J1014" s="23">
        <f t="shared" si="32"/>
        <v>0</v>
      </c>
      <c r="K1014" s="23">
        <f t="shared" si="32"/>
        <v>0</v>
      </c>
      <c r="L1014" s="23">
        <f t="shared" si="32"/>
        <v>0</v>
      </c>
      <c r="M1014" s="23">
        <f t="shared" si="32"/>
        <v>0</v>
      </c>
      <c r="N1014" s="24" t="s">
        <v>2107</v>
      </c>
      <c r="O1014" s="15"/>
    </row>
    <row r="1015" spans="1:15" ht="31.5" x14ac:dyDescent="0.25">
      <c r="A1015" s="26" t="s">
        <v>2012</v>
      </c>
      <c r="B1015" s="24" t="s">
        <v>2014</v>
      </c>
      <c r="C1015" s="25" t="s">
        <v>2015</v>
      </c>
      <c r="D1015" s="23">
        <v>0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4" t="s">
        <v>2108</v>
      </c>
      <c r="O1015" s="15"/>
    </row>
    <row r="1016" spans="1:15" x14ac:dyDescent="0.25">
      <c r="A1016" s="26" t="s">
        <v>2012</v>
      </c>
      <c r="B1016" s="24" t="s">
        <v>2016</v>
      </c>
      <c r="C1016" s="25" t="s">
        <v>2017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4" t="s">
        <v>2108</v>
      </c>
      <c r="O1016" s="15"/>
    </row>
    <row r="1017" spans="1:15" ht="31.5" x14ac:dyDescent="0.25">
      <c r="A1017" s="26" t="s">
        <v>2012</v>
      </c>
      <c r="B1017" s="24" t="s">
        <v>2018</v>
      </c>
      <c r="C1017" s="25" t="s">
        <v>2019</v>
      </c>
      <c r="D1017" s="23">
        <v>0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4" t="s">
        <v>2108</v>
      </c>
      <c r="O1017" s="15"/>
    </row>
    <row r="1018" spans="1:15" ht="47.25" x14ac:dyDescent="0.25">
      <c r="A1018" s="26" t="s">
        <v>2020</v>
      </c>
      <c r="B1018" s="24" t="s">
        <v>2021</v>
      </c>
      <c r="C1018" s="25" t="s">
        <v>36</v>
      </c>
      <c r="D1018" s="23">
        <f t="shared" ref="D1018:M1018" si="33">IFERROR(SUM(D1019,D1020),"нд")</f>
        <v>0</v>
      </c>
      <c r="E1018" s="23">
        <f t="shared" si="33"/>
        <v>0</v>
      </c>
      <c r="F1018" s="23">
        <f t="shared" si="33"/>
        <v>0</v>
      </c>
      <c r="G1018" s="23">
        <f t="shared" si="33"/>
        <v>0</v>
      </c>
      <c r="H1018" s="23">
        <f t="shared" si="33"/>
        <v>0</v>
      </c>
      <c r="I1018" s="23">
        <f t="shared" si="33"/>
        <v>0</v>
      </c>
      <c r="J1018" s="23">
        <f t="shared" si="33"/>
        <v>0</v>
      </c>
      <c r="K1018" s="23">
        <f t="shared" si="33"/>
        <v>0</v>
      </c>
      <c r="L1018" s="23">
        <f t="shared" si="33"/>
        <v>0</v>
      </c>
      <c r="M1018" s="23">
        <f t="shared" si="33"/>
        <v>0</v>
      </c>
      <c r="N1018" s="24" t="s">
        <v>2107</v>
      </c>
      <c r="O1018" s="15"/>
    </row>
    <row r="1019" spans="1:15" ht="47.25" x14ac:dyDescent="0.25">
      <c r="A1019" s="26" t="s">
        <v>2022</v>
      </c>
      <c r="B1019" s="24" t="s">
        <v>2023</v>
      </c>
      <c r="C1019" s="25" t="s">
        <v>36</v>
      </c>
      <c r="D1019" s="23">
        <f t="shared" ref="D1019:M1020" si="34">IFERROR(0,"нд")</f>
        <v>0</v>
      </c>
      <c r="E1019" s="23">
        <f t="shared" si="34"/>
        <v>0</v>
      </c>
      <c r="F1019" s="23">
        <f t="shared" si="34"/>
        <v>0</v>
      </c>
      <c r="G1019" s="23">
        <f t="shared" si="34"/>
        <v>0</v>
      </c>
      <c r="H1019" s="23">
        <f t="shared" si="34"/>
        <v>0</v>
      </c>
      <c r="I1019" s="23">
        <f t="shared" si="34"/>
        <v>0</v>
      </c>
      <c r="J1019" s="23">
        <f t="shared" si="34"/>
        <v>0</v>
      </c>
      <c r="K1019" s="23">
        <f t="shared" si="34"/>
        <v>0</v>
      </c>
      <c r="L1019" s="23">
        <f t="shared" si="34"/>
        <v>0</v>
      </c>
      <c r="M1019" s="23">
        <f t="shared" si="34"/>
        <v>0</v>
      </c>
      <c r="N1019" s="24" t="s">
        <v>2107</v>
      </c>
      <c r="O1019" s="15"/>
    </row>
    <row r="1020" spans="1:15" ht="47.25" x14ac:dyDescent="0.25">
      <c r="A1020" s="26" t="s">
        <v>2024</v>
      </c>
      <c r="B1020" s="24" t="s">
        <v>2025</v>
      </c>
      <c r="C1020" s="25" t="s">
        <v>36</v>
      </c>
      <c r="D1020" s="23">
        <f t="shared" si="34"/>
        <v>0</v>
      </c>
      <c r="E1020" s="23">
        <f t="shared" si="34"/>
        <v>0</v>
      </c>
      <c r="F1020" s="23">
        <f t="shared" si="34"/>
        <v>0</v>
      </c>
      <c r="G1020" s="23">
        <f t="shared" si="34"/>
        <v>0</v>
      </c>
      <c r="H1020" s="23">
        <f t="shared" si="34"/>
        <v>0</v>
      </c>
      <c r="I1020" s="23">
        <f t="shared" si="34"/>
        <v>0</v>
      </c>
      <c r="J1020" s="23">
        <f t="shared" si="34"/>
        <v>0</v>
      </c>
      <c r="K1020" s="23">
        <f t="shared" si="34"/>
        <v>0</v>
      </c>
      <c r="L1020" s="23">
        <f t="shared" si="34"/>
        <v>0</v>
      </c>
      <c r="M1020" s="23">
        <f t="shared" si="34"/>
        <v>0</v>
      </c>
      <c r="N1020" s="24" t="s">
        <v>2107</v>
      </c>
      <c r="O1020" s="15"/>
    </row>
    <row r="1021" spans="1:15" ht="31.5" x14ac:dyDescent="0.25">
      <c r="A1021" s="26" t="s">
        <v>2026</v>
      </c>
      <c r="B1021" s="24" t="s">
        <v>2027</v>
      </c>
      <c r="C1021" s="25" t="s">
        <v>36</v>
      </c>
      <c r="D1021" s="23">
        <f t="shared" ref="D1021:M1021" si="35">IFERROR(SUM(D1022:D1033),"нд")</f>
        <v>0</v>
      </c>
      <c r="E1021" s="23">
        <f t="shared" si="35"/>
        <v>0</v>
      </c>
      <c r="F1021" s="23">
        <f t="shared" si="35"/>
        <v>0</v>
      </c>
      <c r="G1021" s="23">
        <f t="shared" si="35"/>
        <v>0</v>
      </c>
      <c r="H1021" s="23">
        <f t="shared" si="35"/>
        <v>0</v>
      </c>
      <c r="I1021" s="23">
        <f t="shared" si="35"/>
        <v>0</v>
      </c>
      <c r="J1021" s="23">
        <f t="shared" si="35"/>
        <v>0</v>
      </c>
      <c r="K1021" s="23">
        <f t="shared" si="35"/>
        <v>0</v>
      </c>
      <c r="L1021" s="23">
        <f t="shared" si="35"/>
        <v>0</v>
      </c>
      <c r="M1021" s="23">
        <f t="shared" si="35"/>
        <v>0</v>
      </c>
      <c r="N1021" s="24" t="s">
        <v>2107</v>
      </c>
      <c r="O1021" s="15"/>
    </row>
    <row r="1022" spans="1:15" ht="63" x14ac:dyDescent="0.25">
      <c r="A1022" s="26" t="s">
        <v>2026</v>
      </c>
      <c r="B1022" s="24" t="s">
        <v>2028</v>
      </c>
      <c r="C1022" s="25" t="s">
        <v>2029</v>
      </c>
      <c r="D1022" s="23">
        <v>0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4" t="s">
        <v>2108</v>
      </c>
      <c r="O1022" s="15"/>
    </row>
    <row r="1023" spans="1:15" ht="63" x14ac:dyDescent="0.25">
      <c r="A1023" s="26" t="s">
        <v>2026</v>
      </c>
      <c r="B1023" s="24" t="s">
        <v>2030</v>
      </c>
      <c r="C1023" s="25" t="s">
        <v>2031</v>
      </c>
      <c r="D1023" s="23">
        <v>0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4" t="s">
        <v>2108</v>
      </c>
      <c r="O1023" s="15"/>
    </row>
    <row r="1024" spans="1:15" ht="31.5" x14ac:dyDescent="0.25">
      <c r="A1024" s="26" t="s">
        <v>2026</v>
      </c>
      <c r="B1024" s="24" t="s">
        <v>2032</v>
      </c>
      <c r="C1024" s="25" t="s">
        <v>2033</v>
      </c>
      <c r="D1024" s="23">
        <v>0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4" t="s">
        <v>2108</v>
      </c>
      <c r="O1024" s="15"/>
    </row>
    <row r="1025" spans="1:15" ht="63" x14ac:dyDescent="0.25">
      <c r="A1025" s="26" t="s">
        <v>2026</v>
      </c>
      <c r="B1025" s="24" t="s">
        <v>2034</v>
      </c>
      <c r="C1025" s="25" t="s">
        <v>2035</v>
      </c>
      <c r="D1025" s="23">
        <v>0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4" t="s">
        <v>2108</v>
      </c>
      <c r="O1025" s="15"/>
    </row>
    <row r="1026" spans="1:15" ht="47.25" x14ac:dyDescent="0.25">
      <c r="A1026" s="26" t="s">
        <v>2026</v>
      </c>
      <c r="B1026" s="24" t="s">
        <v>2036</v>
      </c>
      <c r="C1026" s="25" t="s">
        <v>2037</v>
      </c>
      <c r="D1026" s="23">
        <v>0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4" t="s">
        <v>2108</v>
      </c>
      <c r="O1026" s="15"/>
    </row>
    <row r="1027" spans="1:15" x14ac:dyDescent="0.25">
      <c r="A1027" s="26" t="s">
        <v>2026</v>
      </c>
      <c r="B1027" s="24" t="s">
        <v>2038</v>
      </c>
      <c r="C1027" s="25" t="s">
        <v>2039</v>
      </c>
      <c r="D1027" s="23">
        <v>0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4" t="s">
        <v>2108</v>
      </c>
      <c r="O1027" s="15"/>
    </row>
    <row r="1028" spans="1:15" ht="47.25" x14ac:dyDescent="0.25">
      <c r="A1028" s="26" t="s">
        <v>2026</v>
      </c>
      <c r="B1028" s="24" t="s">
        <v>2040</v>
      </c>
      <c r="C1028" s="25" t="s">
        <v>2041</v>
      </c>
      <c r="D1028" s="23">
        <v>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4" t="s">
        <v>2108</v>
      </c>
      <c r="O1028" s="15"/>
    </row>
    <row r="1029" spans="1:15" ht="31.5" x14ac:dyDescent="0.25">
      <c r="A1029" s="26" t="s">
        <v>2026</v>
      </c>
      <c r="B1029" s="24" t="s">
        <v>2042</v>
      </c>
      <c r="C1029" s="25" t="s">
        <v>2043</v>
      </c>
      <c r="D1029" s="23">
        <v>0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4" t="s">
        <v>2108</v>
      </c>
      <c r="O1029" s="15"/>
    </row>
    <row r="1030" spans="1:15" x14ac:dyDescent="0.25">
      <c r="A1030" s="26" t="s">
        <v>2026</v>
      </c>
      <c r="B1030" s="24" t="s">
        <v>2044</v>
      </c>
      <c r="C1030" s="25" t="s">
        <v>2045</v>
      </c>
      <c r="D1030" s="23">
        <v>0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4" t="s">
        <v>2108</v>
      </c>
      <c r="O1030" s="15"/>
    </row>
    <row r="1031" spans="1:15" ht="63" x14ac:dyDescent="0.25">
      <c r="A1031" s="26" t="s">
        <v>2026</v>
      </c>
      <c r="B1031" s="24" t="s">
        <v>2046</v>
      </c>
      <c r="C1031" s="25" t="s">
        <v>2047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4" t="s">
        <v>2108</v>
      </c>
      <c r="O1031" s="15"/>
    </row>
    <row r="1032" spans="1:15" ht="63" x14ac:dyDescent="0.25">
      <c r="A1032" s="26" t="s">
        <v>2026</v>
      </c>
      <c r="B1032" s="24" t="s">
        <v>2048</v>
      </c>
      <c r="C1032" s="25" t="s">
        <v>2049</v>
      </c>
      <c r="D1032" s="23">
        <v>0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4" t="s">
        <v>2108</v>
      </c>
      <c r="O1032" s="15"/>
    </row>
    <row r="1033" spans="1:15" ht="47.25" x14ac:dyDescent="0.25">
      <c r="A1033" s="26" t="s">
        <v>2026</v>
      </c>
      <c r="B1033" s="24" t="s">
        <v>2050</v>
      </c>
      <c r="C1033" s="25" t="s">
        <v>2051</v>
      </c>
      <c r="D1033" s="23">
        <v>0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4" t="s">
        <v>2108</v>
      </c>
      <c r="O1033" s="15"/>
    </row>
    <row r="1034" spans="1:15" ht="31.5" x14ac:dyDescent="0.25">
      <c r="A1034" s="26" t="s">
        <v>2052</v>
      </c>
      <c r="B1034" s="24" t="s">
        <v>2053</v>
      </c>
      <c r="C1034" s="25" t="s">
        <v>36</v>
      </c>
      <c r="D1034" s="23">
        <f t="shared" ref="D1034:M1034" si="36">IFERROR(0,"нд")</f>
        <v>0</v>
      </c>
      <c r="E1034" s="23">
        <f t="shared" si="36"/>
        <v>0</v>
      </c>
      <c r="F1034" s="23">
        <f t="shared" si="36"/>
        <v>0</v>
      </c>
      <c r="G1034" s="23">
        <f t="shared" si="36"/>
        <v>0</v>
      </c>
      <c r="H1034" s="23">
        <f t="shared" si="36"/>
        <v>0</v>
      </c>
      <c r="I1034" s="23">
        <f t="shared" si="36"/>
        <v>0</v>
      </c>
      <c r="J1034" s="23">
        <f t="shared" si="36"/>
        <v>0</v>
      </c>
      <c r="K1034" s="23">
        <f t="shared" si="36"/>
        <v>0</v>
      </c>
      <c r="L1034" s="23">
        <f t="shared" si="36"/>
        <v>0</v>
      </c>
      <c r="M1034" s="23">
        <f t="shared" si="36"/>
        <v>0</v>
      </c>
      <c r="N1034" s="24" t="s">
        <v>2107</v>
      </c>
      <c r="O1034" s="15"/>
    </row>
    <row r="1035" spans="1:15" x14ac:dyDescent="0.25">
      <c r="A1035" s="26" t="s">
        <v>2054</v>
      </c>
      <c r="B1035" s="24" t="s">
        <v>2055</v>
      </c>
      <c r="C1035" s="25" t="s">
        <v>36</v>
      </c>
      <c r="D1035" s="23">
        <f t="shared" ref="D1035:M1035" si="37">IFERROR(SUM(D1036:D1061),"нд")</f>
        <v>0</v>
      </c>
      <c r="E1035" s="23">
        <f t="shared" si="37"/>
        <v>0</v>
      </c>
      <c r="F1035" s="23">
        <f t="shared" si="37"/>
        <v>0</v>
      </c>
      <c r="G1035" s="23">
        <f t="shared" si="37"/>
        <v>0</v>
      </c>
      <c r="H1035" s="23">
        <f t="shared" si="37"/>
        <v>0</v>
      </c>
      <c r="I1035" s="23">
        <f t="shared" si="37"/>
        <v>0</v>
      </c>
      <c r="J1035" s="23">
        <f t="shared" si="37"/>
        <v>0</v>
      </c>
      <c r="K1035" s="23">
        <f t="shared" si="37"/>
        <v>0</v>
      </c>
      <c r="L1035" s="23">
        <f t="shared" si="37"/>
        <v>0</v>
      </c>
      <c r="M1035" s="23">
        <f t="shared" si="37"/>
        <v>0</v>
      </c>
      <c r="N1035" s="24" t="s">
        <v>2107</v>
      </c>
      <c r="O1035" s="15"/>
    </row>
    <row r="1036" spans="1:15" ht="31.5" x14ac:dyDescent="0.25">
      <c r="A1036" s="26" t="s">
        <v>2054</v>
      </c>
      <c r="B1036" s="24" t="s">
        <v>2056</v>
      </c>
      <c r="C1036" s="25" t="s">
        <v>2057</v>
      </c>
      <c r="D1036" s="23">
        <v>0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4" t="s">
        <v>2108</v>
      </c>
      <c r="O1036" s="15"/>
    </row>
    <row r="1037" spans="1:15" ht="78.75" x14ac:dyDescent="0.25">
      <c r="A1037" s="26" t="s">
        <v>2054</v>
      </c>
      <c r="B1037" s="24" t="s">
        <v>2058</v>
      </c>
      <c r="C1037" s="25" t="s">
        <v>2059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4" t="s">
        <v>2108</v>
      </c>
      <c r="O1037" s="15"/>
    </row>
    <row r="1038" spans="1:15" ht="94.5" x14ac:dyDescent="0.25">
      <c r="A1038" s="26" t="s">
        <v>2054</v>
      </c>
      <c r="B1038" s="24" t="s">
        <v>2060</v>
      </c>
      <c r="C1038" s="25" t="s">
        <v>2061</v>
      </c>
      <c r="D1038" s="23">
        <v>0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4" t="s">
        <v>2108</v>
      </c>
      <c r="O1038" s="15"/>
    </row>
    <row r="1039" spans="1:15" ht="31.5" x14ac:dyDescent="0.25">
      <c r="A1039" s="26" t="s">
        <v>2054</v>
      </c>
      <c r="B1039" s="24" t="s">
        <v>2062</v>
      </c>
      <c r="C1039" s="25" t="s">
        <v>2063</v>
      </c>
      <c r="D1039" s="23">
        <v>0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4" t="s">
        <v>2108</v>
      </c>
      <c r="O1039" s="15"/>
    </row>
    <row r="1040" spans="1:15" ht="31.5" x14ac:dyDescent="0.25">
      <c r="A1040" s="26" t="s">
        <v>2054</v>
      </c>
      <c r="B1040" s="24" t="s">
        <v>2064</v>
      </c>
      <c r="C1040" s="25" t="s">
        <v>2065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4" t="s">
        <v>2108</v>
      </c>
      <c r="O1040" s="15"/>
    </row>
    <row r="1041" spans="1:15" x14ac:dyDescent="0.25">
      <c r="A1041" s="26" t="s">
        <v>2054</v>
      </c>
      <c r="B1041" s="24" t="s">
        <v>2066</v>
      </c>
      <c r="C1041" s="25" t="s">
        <v>2067</v>
      </c>
      <c r="D1041" s="23">
        <v>0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4" t="s">
        <v>2108</v>
      </c>
      <c r="O1041" s="15"/>
    </row>
    <row r="1042" spans="1:15" x14ac:dyDescent="0.25">
      <c r="A1042" s="26" t="s">
        <v>2054</v>
      </c>
      <c r="B1042" s="24" t="s">
        <v>2068</v>
      </c>
      <c r="C1042" s="25" t="s">
        <v>2069</v>
      </c>
      <c r="D1042" s="23">
        <v>0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4" t="s">
        <v>2108</v>
      </c>
      <c r="O1042" s="15"/>
    </row>
    <row r="1043" spans="1:15" ht="31.5" x14ac:dyDescent="0.25">
      <c r="A1043" s="26" t="s">
        <v>2054</v>
      </c>
      <c r="B1043" s="24" t="s">
        <v>2070</v>
      </c>
      <c r="C1043" s="25" t="s">
        <v>2071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4" t="s">
        <v>2108</v>
      </c>
      <c r="O1043" s="15"/>
    </row>
    <row r="1044" spans="1:15" x14ac:dyDescent="0.25">
      <c r="A1044" s="26" t="s">
        <v>2054</v>
      </c>
      <c r="B1044" s="24" t="s">
        <v>2072</v>
      </c>
      <c r="C1044" s="25" t="s">
        <v>2073</v>
      </c>
      <c r="D1044" s="23">
        <v>0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4" t="s">
        <v>2108</v>
      </c>
      <c r="O1044" s="15"/>
    </row>
    <row r="1045" spans="1:15" ht="31.5" x14ac:dyDescent="0.25">
      <c r="A1045" s="26" t="s">
        <v>2054</v>
      </c>
      <c r="B1045" s="24" t="s">
        <v>2074</v>
      </c>
      <c r="C1045" s="25" t="s">
        <v>2075</v>
      </c>
      <c r="D1045" s="23">
        <v>0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4" t="s">
        <v>2108</v>
      </c>
      <c r="O1045" s="15"/>
    </row>
    <row r="1046" spans="1:15" x14ac:dyDescent="0.25">
      <c r="A1046" s="26" t="s">
        <v>2054</v>
      </c>
      <c r="B1046" s="24" t="s">
        <v>2076</v>
      </c>
      <c r="C1046" s="25" t="s">
        <v>2077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4" t="s">
        <v>2108</v>
      </c>
      <c r="O1046" s="15"/>
    </row>
    <row r="1047" spans="1:15" x14ac:dyDescent="0.25">
      <c r="A1047" s="26" t="s">
        <v>2054</v>
      </c>
      <c r="B1047" s="24" t="s">
        <v>2078</v>
      </c>
      <c r="C1047" s="25" t="s">
        <v>2079</v>
      </c>
      <c r="D1047" s="23">
        <v>0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4" t="s">
        <v>2108</v>
      </c>
      <c r="O1047" s="15"/>
    </row>
    <row r="1048" spans="1:15" x14ac:dyDescent="0.25">
      <c r="A1048" s="26" t="s">
        <v>2054</v>
      </c>
      <c r="B1048" s="24" t="s">
        <v>2080</v>
      </c>
      <c r="C1048" s="25" t="s">
        <v>2081</v>
      </c>
      <c r="D1048" s="23">
        <v>0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4" t="s">
        <v>2108</v>
      </c>
      <c r="O1048" s="15"/>
    </row>
    <row r="1049" spans="1:15" x14ac:dyDescent="0.25">
      <c r="A1049" s="26" t="s">
        <v>2054</v>
      </c>
      <c r="B1049" s="24" t="s">
        <v>2082</v>
      </c>
      <c r="C1049" s="25" t="s">
        <v>2083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4" t="s">
        <v>2108</v>
      </c>
      <c r="O1049" s="15"/>
    </row>
    <row r="1050" spans="1:15" ht="31.5" x14ac:dyDescent="0.25">
      <c r="A1050" s="26" t="s">
        <v>2054</v>
      </c>
      <c r="B1050" s="24" t="s">
        <v>2084</v>
      </c>
      <c r="C1050" s="25" t="s">
        <v>2085</v>
      </c>
      <c r="D1050" s="23">
        <v>0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4" t="s">
        <v>2108</v>
      </c>
      <c r="O1050" s="15"/>
    </row>
    <row r="1051" spans="1:15" ht="31.5" x14ac:dyDescent="0.25">
      <c r="A1051" s="26" t="s">
        <v>2054</v>
      </c>
      <c r="B1051" s="24" t="s">
        <v>2086</v>
      </c>
      <c r="C1051" s="25" t="s">
        <v>2087</v>
      </c>
      <c r="D1051" s="23">
        <v>0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4" t="s">
        <v>2108</v>
      </c>
      <c r="O1051" s="15"/>
    </row>
    <row r="1052" spans="1:15" x14ac:dyDescent="0.25">
      <c r="A1052" s="26" t="s">
        <v>2054</v>
      </c>
      <c r="B1052" s="24" t="s">
        <v>2088</v>
      </c>
      <c r="C1052" s="25" t="s">
        <v>2089</v>
      </c>
      <c r="D1052" s="23">
        <v>0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4" t="s">
        <v>2108</v>
      </c>
      <c r="O1052" s="15"/>
    </row>
    <row r="1053" spans="1:15" x14ac:dyDescent="0.25">
      <c r="A1053" s="26" t="s">
        <v>2054</v>
      </c>
      <c r="B1053" s="24" t="s">
        <v>2066</v>
      </c>
      <c r="C1053" s="25" t="s">
        <v>2090</v>
      </c>
      <c r="D1053" s="23">
        <v>0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4" t="s">
        <v>2108</v>
      </c>
      <c r="O1053" s="15"/>
    </row>
    <row r="1054" spans="1:15" x14ac:dyDescent="0.25">
      <c r="A1054" s="26" t="s">
        <v>2054</v>
      </c>
      <c r="B1054" s="24" t="s">
        <v>2091</v>
      </c>
      <c r="C1054" s="25" t="s">
        <v>2092</v>
      </c>
      <c r="D1054" s="23">
        <v>0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0</v>
      </c>
      <c r="N1054" s="24" t="s">
        <v>2108</v>
      </c>
      <c r="O1054" s="15"/>
    </row>
    <row r="1055" spans="1:15" x14ac:dyDescent="0.25">
      <c r="A1055" s="26" t="s">
        <v>2054</v>
      </c>
      <c r="B1055" s="24" t="s">
        <v>2093</v>
      </c>
      <c r="C1055" s="25" t="s">
        <v>2094</v>
      </c>
      <c r="D1055" s="23">
        <v>0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4" t="s">
        <v>2108</v>
      </c>
      <c r="O1055" s="15"/>
    </row>
    <row r="1056" spans="1:15" ht="31.5" x14ac:dyDescent="0.25">
      <c r="A1056" s="26" t="s">
        <v>2054</v>
      </c>
      <c r="B1056" s="24" t="s">
        <v>2095</v>
      </c>
      <c r="C1056" s="25" t="s">
        <v>2096</v>
      </c>
      <c r="D1056" s="23">
        <v>0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4" t="s">
        <v>2108</v>
      </c>
      <c r="O1056" s="15"/>
    </row>
    <row r="1057" spans="1:15" ht="31.5" x14ac:dyDescent="0.25">
      <c r="A1057" s="26" t="s">
        <v>2054</v>
      </c>
      <c r="B1057" s="24" t="s">
        <v>2097</v>
      </c>
      <c r="C1057" s="25" t="s">
        <v>2098</v>
      </c>
      <c r="D1057" s="23">
        <v>0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4" t="s">
        <v>2108</v>
      </c>
      <c r="O1057" s="15"/>
    </row>
    <row r="1058" spans="1:15" x14ac:dyDescent="0.25">
      <c r="A1058" s="26" t="s">
        <v>2054</v>
      </c>
      <c r="B1058" s="24" t="s">
        <v>2099</v>
      </c>
      <c r="C1058" s="25" t="s">
        <v>2100</v>
      </c>
      <c r="D1058" s="23">
        <v>0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4" t="s">
        <v>2108</v>
      </c>
      <c r="O1058" s="15"/>
    </row>
    <row r="1059" spans="1:15" ht="47.25" x14ac:dyDescent="0.25">
      <c r="A1059" s="26" t="s">
        <v>2054</v>
      </c>
      <c r="B1059" s="24" t="s">
        <v>2101</v>
      </c>
      <c r="C1059" s="25" t="s">
        <v>2102</v>
      </c>
      <c r="D1059" s="23">
        <v>0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4" t="s">
        <v>2108</v>
      </c>
      <c r="O1059" s="15"/>
    </row>
    <row r="1060" spans="1:15" ht="47.25" x14ac:dyDescent="0.25">
      <c r="A1060" s="26" t="s">
        <v>2054</v>
      </c>
      <c r="B1060" s="24" t="s">
        <v>2103</v>
      </c>
      <c r="C1060" s="25" t="s">
        <v>2104</v>
      </c>
      <c r="D1060" s="23">
        <v>0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4" t="s">
        <v>2108</v>
      </c>
      <c r="O1060" s="15"/>
    </row>
    <row r="1061" spans="1:15" ht="47.25" x14ac:dyDescent="0.25">
      <c r="A1061" s="26" t="s">
        <v>2054</v>
      </c>
      <c r="B1061" s="24" t="s">
        <v>2105</v>
      </c>
      <c r="C1061" s="25" t="s">
        <v>2106</v>
      </c>
      <c r="D1061" s="23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4" t="s">
        <v>2108</v>
      </c>
      <c r="O1061" s="15"/>
    </row>
    <row r="1062" spans="1:15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 s="15"/>
    </row>
    <row r="1063" spans="1:15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 s="15"/>
    </row>
    <row r="1064" spans="1:15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 s="15"/>
    </row>
    <row r="1065" spans="1:15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 s="15"/>
    </row>
    <row r="1066" spans="1:15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 s="15"/>
    </row>
    <row r="1067" spans="1:15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 s="15"/>
    </row>
    <row r="1068" spans="1:15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 s="15"/>
    </row>
    <row r="1069" spans="1:15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 s="15"/>
    </row>
    <row r="1070" spans="1:15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 s="15"/>
    </row>
    <row r="1071" spans="1:15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 s="15"/>
    </row>
    <row r="1072" spans="1:15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 s="15"/>
    </row>
    <row r="1073" spans="1:15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 s="15"/>
    </row>
    <row r="1074" spans="1:15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 s="15"/>
    </row>
    <row r="1075" spans="1:15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 s="15"/>
    </row>
    <row r="1076" spans="1:15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 s="15"/>
    </row>
    <row r="1077" spans="1:15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 s="15"/>
    </row>
    <row r="1078" spans="1:15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 s="15"/>
    </row>
    <row r="1079" spans="1:15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 s="15"/>
    </row>
    <row r="1080" spans="1:15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 s="15"/>
    </row>
    <row r="1081" spans="1:15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 s="15"/>
    </row>
    <row r="1082" spans="1:15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 s="15"/>
    </row>
    <row r="1083" spans="1:15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 s="15"/>
    </row>
    <row r="1084" spans="1:15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 s="15"/>
    </row>
    <row r="1085" spans="1:15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 s="15"/>
    </row>
    <row r="1086" spans="1:15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 s="15"/>
    </row>
    <row r="1087" spans="1:15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 s="15"/>
    </row>
    <row r="1088" spans="1:15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 s="15"/>
    </row>
    <row r="1089" spans="1:15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 s="15"/>
    </row>
    <row r="1090" spans="1:15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 s="15"/>
    </row>
    <row r="1091" spans="1:15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 s="15"/>
    </row>
    <row r="1092" spans="1:15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 s="15"/>
    </row>
    <row r="1093" spans="1:15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 s="15"/>
    </row>
    <row r="1094" spans="1:15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 s="15"/>
    </row>
    <row r="1095" spans="1:15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 s="15"/>
    </row>
    <row r="1096" spans="1:15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 s="15"/>
    </row>
    <row r="1097" spans="1:15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 s="15"/>
    </row>
    <row r="1098" spans="1:15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 s="15"/>
    </row>
    <row r="1099" spans="1:15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 s="15"/>
    </row>
    <row r="1100" spans="1:15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 s="15"/>
    </row>
    <row r="1101" spans="1:15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 s="15"/>
    </row>
    <row r="1102" spans="1:15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 s="15"/>
    </row>
    <row r="1103" spans="1:15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 s="15"/>
    </row>
    <row r="1104" spans="1:15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 s="15"/>
    </row>
    <row r="1105" spans="1:15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 s="15"/>
    </row>
    <row r="1106" spans="1:15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 s="15"/>
    </row>
    <row r="1107" spans="1:15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 s="15"/>
    </row>
    <row r="1108" spans="1:15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 s="15"/>
    </row>
    <row r="1109" spans="1:15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 s="15"/>
    </row>
    <row r="1110" spans="1:15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 s="15"/>
    </row>
    <row r="1111" spans="1:15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 s="15"/>
    </row>
    <row r="1112" spans="1:15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 s="15"/>
    </row>
    <row r="1113" spans="1:15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 s="15"/>
    </row>
    <row r="1114" spans="1:15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 s="15"/>
    </row>
    <row r="1115" spans="1:15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 s="15"/>
    </row>
    <row r="1116" spans="1:15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 s="15"/>
    </row>
    <row r="1117" spans="1:15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 s="15"/>
    </row>
    <row r="1118" spans="1:15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 s="15"/>
    </row>
    <row r="1119" spans="1:15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 s="15"/>
    </row>
    <row r="1120" spans="1:15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 s="15"/>
    </row>
    <row r="1121" spans="1:15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 s="15"/>
    </row>
    <row r="1122" spans="1:15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 s="15"/>
    </row>
    <row r="1123" spans="1:15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 s="15"/>
    </row>
    <row r="1124" spans="1:15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 s="15"/>
    </row>
    <row r="1125" spans="1:15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 s="15"/>
    </row>
    <row r="1126" spans="1:15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 s="15"/>
    </row>
    <row r="1127" spans="1:15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 s="15"/>
    </row>
    <row r="1128" spans="1:15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 s="15"/>
    </row>
    <row r="1129" spans="1:15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 s="15"/>
    </row>
    <row r="1130" spans="1:15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 s="15"/>
    </row>
    <row r="1131" spans="1:15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 s="15"/>
    </row>
    <row r="1132" spans="1:15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 s="15"/>
    </row>
    <row r="1133" spans="1:15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 s="15"/>
    </row>
    <row r="1134" spans="1:15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 s="15"/>
    </row>
    <row r="1135" spans="1:15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 s="15"/>
    </row>
    <row r="1136" spans="1:15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 s="15"/>
    </row>
    <row r="1137" spans="1:15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 s="15"/>
    </row>
    <row r="1138" spans="1:15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 s="15"/>
    </row>
    <row r="1139" spans="1:15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 s="15"/>
    </row>
    <row r="1140" spans="1:15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 s="15"/>
    </row>
    <row r="1141" spans="1:15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 s="15"/>
    </row>
    <row r="1142" spans="1:15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 s="15"/>
    </row>
    <row r="1143" spans="1:15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 s="15"/>
    </row>
    <row r="1144" spans="1:15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 s="15"/>
    </row>
    <row r="1145" spans="1:15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 s="15"/>
    </row>
    <row r="1146" spans="1:15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 s="15"/>
    </row>
    <row r="1147" spans="1:15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 s="15"/>
    </row>
    <row r="1148" spans="1: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 s="15"/>
    </row>
    <row r="1149" spans="1: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 s="15"/>
    </row>
    <row r="1150" spans="1: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 s="15"/>
    </row>
    <row r="1151" spans="1: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 s="15"/>
    </row>
    <row r="1152" spans="1: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 s="15"/>
    </row>
    <row r="1153" spans="1:15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 s="15"/>
    </row>
    <row r="1154" spans="1:15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 s="15"/>
    </row>
    <row r="1155" spans="1:15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 s="15"/>
    </row>
    <row r="1156" spans="1:15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 s="15"/>
    </row>
    <row r="1157" spans="1:15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 s="15"/>
    </row>
    <row r="1158" spans="1:15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 s="15"/>
    </row>
    <row r="1159" spans="1:15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 s="15"/>
    </row>
    <row r="1160" spans="1:15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 s="15"/>
    </row>
    <row r="1161" spans="1:15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 s="15"/>
    </row>
    <row r="1162" spans="1:15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 s="15"/>
    </row>
    <row r="1163" spans="1:15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 s="15"/>
    </row>
    <row r="1164" spans="1:15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 s="15"/>
    </row>
    <row r="1165" spans="1:15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 s="15"/>
    </row>
    <row r="1166" spans="1:15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 s="15"/>
    </row>
    <row r="1167" spans="1:15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 s="15"/>
    </row>
    <row r="1168" spans="1:15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 s="15"/>
    </row>
    <row r="1169" spans="1:15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 s="15"/>
    </row>
    <row r="1170" spans="1:15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 s="15"/>
    </row>
    <row r="1171" spans="1:15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 s="15"/>
    </row>
    <row r="1172" spans="1:15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 s="15"/>
    </row>
    <row r="1173" spans="1:15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 s="15"/>
    </row>
    <row r="1174" spans="1:15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 s="15"/>
    </row>
    <row r="1175" spans="1:15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 s="15"/>
    </row>
    <row r="1176" spans="1:15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 s="15"/>
    </row>
    <row r="1177" spans="1:15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 s="15"/>
    </row>
    <row r="1178" spans="1:15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 s="15"/>
    </row>
    <row r="1179" spans="1:15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 s="15"/>
    </row>
    <row r="1180" spans="1:15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 s="15"/>
    </row>
    <row r="1181" spans="1:15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 s="15"/>
    </row>
    <row r="1182" spans="1:15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 s="15"/>
    </row>
    <row r="1183" spans="1:15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 s="15"/>
    </row>
    <row r="1184" spans="1:15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 s="15"/>
    </row>
    <row r="1185" spans="1:15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 s="15"/>
    </row>
    <row r="1186" spans="1:15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 s="15"/>
    </row>
    <row r="1187" spans="1:15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 s="15"/>
    </row>
    <row r="1188" spans="1:15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 s="15"/>
    </row>
    <row r="1189" spans="1:15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 s="15"/>
    </row>
    <row r="1190" spans="1:15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 s="15"/>
    </row>
    <row r="1191" spans="1:15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 s="15"/>
    </row>
    <row r="1192" spans="1:15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 s="15"/>
    </row>
    <row r="1193" spans="1:15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 s="15"/>
    </row>
    <row r="1194" spans="1:15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 s="15"/>
    </row>
    <row r="1195" spans="1:15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 s="15"/>
    </row>
    <row r="1196" spans="1:15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 s="15"/>
    </row>
    <row r="1197" spans="1:15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 s="15"/>
    </row>
    <row r="1198" spans="1:15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 s="15"/>
    </row>
    <row r="1199" spans="1:15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 s="15"/>
    </row>
    <row r="1200" spans="1:15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 s="15"/>
    </row>
    <row r="1201" spans="1:15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 s="15"/>
    </row>
    <row r="1202" spans="1:15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 s="15"/>
    </row>
    <row r="1203" spans="1:15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 s="15"/>
    </row>
    <row r="1204" spans="1:15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 s="15"/>
    </row>
    <row r="1205" spans="1:15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 s="15"/>
    </row>
    <row r="1206" spans="1:15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 s="15"/>
    </row>
    <row r="1207" spans="1:15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 s="15"/>
    </row>
    <row r="1208" spans="1:15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 s="15"/>
    </row>
    <row r="1209" spans="1:15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 s="15"/>
    </row>
    <row r="1210" spans="1:15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 s="15"/>
    </row>
    <row r="1211" spans="1:15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 s="15"/>
    </row>
    <row r="1212" spans="1:15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 s="15"/>
    </row>
    <row r="1213" spans="1:15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 s="15"/>
    </row>
    <row r="1214" spans="1:15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 s="15"/>
    </row>
    <row r="1215" spans="1:15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 s="15"/>
    </row>
    <row r="1216" spans="1:15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 s="15"/>
    </row>
    <row r="1217" spans="1:15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 s="15"/>
    </row>
    <row r="1218" spans="1:15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 s="15"/>
    </row>
    <row r="1219" spans="1:15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 s="15"/>
    </row>
    <row r="1220" spans="1:15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 s="15"/>
    </row>
    <row r="1221" spans="1:15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 s="15"/>
    </row>
    <row r="1222" spans="1:15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 s="15"/>
    </row>
    <row r="1223" spans="1:15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 s="15"/>
    </row>
    <row r="1224" spans="1:15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 s="15"/>
    </row>
    <row r="1225" spans="1:15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 s="15"/>
    </row>
    <row r="1226" spans="1:15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 s="15"/>
    </row>
    <row r="1227" spans="1:15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 s="15"/>
    </row>
    <row r="1228" spans="1:15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 s="15"/>
    </row>
    <row r="1229" spans="1:15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 s="15"/>
    </row>
    <row r="1230" spans="1:15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 s="15"/>
    </row>
    <row r="1231" spans="1:15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 s="15"/>
    </row>
    <row r="1232" spans="1:15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 s="15"/>
    </row>
    <row r="1233" spans="1:15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 s="15"/>
    </row>
    <row r="1234" spans="1:15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 s="15"/>
    </row>
    <row r="1235" spans="1:15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 s="15"/>
    </row>
    <row r="1236" spans="1:15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 s="15"/>
    </row>
    <row r="1237" spans="1:15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 s="15"/>
    </row>
    <row r="1238" spans="1:15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 s="15"/>
    </row>
    <row r="1239" spans="1:15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 s="15"/>
    </row>
    <row r="1240" spans="1:15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 s="15"/>
    </row>
    <row r="1241" spans="1:15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 s="15"/>
    </row>
    <row r="1242" spans="1:15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 s="15"/>
    </row>
    <row r="1243" spans="1:15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 s="15"/>
    </row>
    <row r="1244" spans="1:15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 s="15"/>
    </row>
    <row r="1245" spans="1:15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 s="15"/>
    </row>
    <row r="1246" spans="1:15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 s="15"/>
    </row>
    <row r="1247" spans="1:15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 s="15"/>
    </row>
    <row r="1248" spans="1:15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 s="15"/>
    </row>
    <row r="1249" spans="1:15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 s="15"/>
    </row>
    <row r="1250" spans="1:15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 s="15"/>
    </row>
    <row r="1251" spans="1:15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 s="15"/>
    </row>
    <row r="1252" spans="1:15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 s="15"/>
    </row>
    <row r="1253" spans="1:15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 s="15"/>
    </row>
    <row r="1254" spans="1:15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 s="15"/>
    </row>
    <row r="1255" spans="1:15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 s="15"/>
    </row>
    <row r="1256" spans="1:15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 s="15"/>
    </row>
    <row r="1257" spans="1:15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 s="15"/>
    </row>
    <row r="1258" spans="1:15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 s="15"/>
    </row>
    <row r="1259" spans="1:15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 s="15"/>
    </row>
    <row r="1260" spans="1:15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 s="15"/>
    </row>
    <row r="1261" spans="1:15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 s="15"/>
    </row>
    <row r="1262" spans="1:15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 s="15"/>
    </row>
    <row r="1263" spans="1:15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 s="15"/>
    </row>
    <row r="1264" spans="1:15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 s="15"/>
    </row>
    <row r="1265" spans="1:15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 s="15"/>
    </row>
    <row r="1266" spans="1:15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 s="15"/>
    </row>
    <row r="1267" spans="1:15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 s="15"/>
    </row>
    <row r="1268" spans="1:15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 s="15"/>
    </row>
    <row r="1269" spans="1:15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 s="15"/>
    </row>
    <row r="1270" spans="1:15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 s="15"/>
    </row>
    <row r="1271" spans="1:15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 s="15"/>
    </row>
    <row r="1272" spans="1:15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 s="15"/>
    </row>
    <row r="1273" spans="1:15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 s="15"/>
    </row>
    <row r="1274" spans="1:15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 s="15"/>
    </row>
    <row r="1275" spans="1:15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 s="15"/>
    </row>
    <row r="1276" spans="1:15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 s="15"/>
    </row>
    <row r="1277" spans="1:15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 s="15"/>
    </row>
    <row r="1278" spans="1:15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 s="15"/>
    </row>
    <row r="1279" spans="1:15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 s="15"/>
    </row>
    <row r="1280" spans="1:15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 s="15"/>
    </row>
    <row r="1281" spans="1:15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 s="15"/>
    </row>
    <row r="1282" spans="1:15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 s="15"/>
    </row>
    <row r="1283" spans="1:15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 s="15"/>
    </row>
    <row r="1284" spans="1:15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 s="15"/>
    </row>
    <row r="1285" spans="1:15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 s="15"/>
    </row>
    <row r="1286" spans="1:15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 s="15"/>
    </row>
    <row r="1287" spans="1:15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 s="15"/>
    </row>
    <row r="1288" spans="1:15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 s="15"/>
    </row>
    <row r="1289" spans="1:15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 s="15"/>
    </row>
    <row r="1290" spans="1:15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 s="15"/>
    </row>
    <row r="1291" spans="1:15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 s="15"/>
    </row>
    <row r="1292" spans="1:15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 s="15"/>
    </row>
    <row r="1293" spans="1:15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 s="15"/>
    </row>
    <row r="1294" spans="1:15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 s="15"/>
    </row>
    <row r="1295" spans="1:15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 s="15"/>
    </row>
    <row r="1296" spans="1:15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 s="15"/>
    </row>
    <row r="1297" spans="1:15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 s="15"/>
    </row>
    <row r="1298" spans="1:15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 s="15"/>
    </row>
    <row r="1299" spans="1:15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 s="15"/>
    </row>
    <row r="1300" spans="1:15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 s="15"/>
    </row>
    <row r="1301" spans="1:15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 s="15"/>
    </row>
    <row r="1302" spans="1:15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 s="15"/>
    </row>
    <row r="1303" spans="1:15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 s="15"/>
    </row>
    <row r="1304" spans="1: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 s="15"/>
    </row>
    <row r="1305" spans="1: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 s="15"/>
    </row>
    <row r="1306" spans="1: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 s="15"/>
    </row>
    <row r="1307" spans="1: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 s="15"/>
    </row>
    <row r="1308" spans="1: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 s="15"/>
    </row>
    <row r="1309" spans="1: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 s="15"/>
    </row>
    <row r="1310" spans="1: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 s="15"/>
    </row>
    <row r="1311" spans="1: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 s="15"/>
    </row>
    <row r="1312" spans="1: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 s="15"/>
    </row>
    <row r="1313" spans="1: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 s="15"/>
    </row>
    <row r="1314" spans="1: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 s="15"/>
    </row>
    <row r="1315" spans="1: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 s="15"/>
    </row>
    <row r="1316" spans="1: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 s="15"/>
    </row>
    <row r="1317" spans="1: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 s="15"/>
    </row>
    <row r="1318" spans="1: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 s="15"/>
    </row>
    <row r="1319" spans="1: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 s="15"/>
    </row>
    <row r="1320" spans="1: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 s="15"/>
    </row>
    <row r="1321" spans="1: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 s="15"/>
    </row>
    <row r="1322" spans="1: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 s="15"/>
    </row>
    <row r="1323" spans="1: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 s="15"/>
    </row>
    <row r="1324" spans="1: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 s="15"/>
    </row>
    <row r="1325" spans="1: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 s="15"/>
    </row>
    <row r="1326" spans="1: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 s="15"/>
    </row>
    <row r="1327" spans="1: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 s="15"/>
    </row>
    <row r="1328" spans="1: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 s="15"/>
    </row>
    <row r="1329" spans="1: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 s="15"/>
    </row>
    <row r="1330" spans="1: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 s="15"/>
    </row>
    <row r="1331" spans="1: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 s="15"/>
    </row>
    <row r="1332" spans="1: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 s="15"/>
    </row>
    <row r="1333" spans="1: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 s="15"/>
    </row>
    <row r="1334" spans="1: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 s="15"/>
    </row>
    <row r="1335" spans="1: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 s="15"/>
    </row>
    <row r="1336" spans="1: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 s="15"/>
    </row>
    <row r="1337" spans="1: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 s="15"/>
    </row>
    <row r="1338" spans="1: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 s="15"/>
    </row>
    <row r="1339" spans="1: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 s="15"/>
    </row>
    <row r="1340" spans="1: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 s="15"/>
    </row>
    <row r="1341" spans="1: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 s="15"/>
    </row>
    <row r="1342" spans="1: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 s="15"/>
    </row>
    <row r="1343" spans="1: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 s="15"/>
    </row>
    <row r="1344" spans="1: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 s="15"/>
    </row>
    <row r="1345" spans="1: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 s="15"/>
    </row>
    <row r="1346" spans="1: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 s="15"/>
    </row>
    <row r="1347" spans="1: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 s="15"/>
    </row>
    <row r="1348" spans="1: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 s="15"/>
    </row>
    <row r="1349" spans="1: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 s="15"/>
    </row>
    <row r="1350" spans="1: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 s="15"/>
    </row>
    <row r="1351" spans="1: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 s="15"/>
    </row>
    <row r="1352" spans="1: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 s="15"/>
    </row>
    <row r="1353" spans="1: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 s="15"/>
    </row>
    <row r="1354" spans="1: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 s="15"/>
    </row>
    <row r="1355" spans="1: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 s="15"/>
    </row>
    <row r="1356" spans="1: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 s="15"/>
    </row>
    <row r="1357" spans="1: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 s="15"/>
    </row>
    <row r="1358" spans="1: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 s="15"/>
    </row>
    <row r="1359" spans="1: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 s="15"/>
    </row>
    <row r="1360" spans="1: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 s="15"/>
    </row>
    <row r="1361" spans="1: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 s="15"/>
    </row>
    <row r="1362" spans="1: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 s="15"/>
    </row>
    <row r="1363" spans="1: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 s="15"/>
    </row>
    <row r="1364" spans="1: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 s="15"/>
    </row>
    <row r="1365" spans="1: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 s="15"/>
    </row>
    <row r="1366" spans="1: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 s="15"/>
    </row>
    <row r="1367" spans="1: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 s="15"/>
    </row>
    <row r="1368" spans="1: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 s="15"/>
    </row>
    <row r="1369" spans="1: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 s="15"/>
    </row>
    <row r="1370" spans="1: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 s="15"/>
    </row>
    <row r="1371" spans="1: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 s="15"/>
    </row>
    <row r="1372" spans="1: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 s="15"/>
    </row>
    <row r="1373" spans="1: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 s="15"/>
    </row>
    <row r="1374" spans="1: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 s="15"/>
    </row>
    <row r="1375" spans="1: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 s="15"/>
    </row>
    <row r="1376" spans="1: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 s="15"/>
    </row>
    <row r="1377" spans="1: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 s="15"/>
    </row>
    <row r="1378" spans="1: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 s="15"/>
    </row>
    <row r="1379" spans="1: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 s="15"/>
    </row>
    <row r="1380" spans="1: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 s="15"/>
    </row>
    <row r="1381" spans="1: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 s="15"/>
    </row>
    <row r="1382" spans="1: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 s="15"/>
    </row>
    <row r="1383" spans="1: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 s="15"/>
    </row>
    <row r="1384" spans="1: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 s="15"/>
    </row>
    <row r="1385" spans="1: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 s="15"/>
    </row>
    <row r="1386" spans="1: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 s="15"/>
    </row>
    <row r="1387" spans="1: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 s="15"/>
    </row>
    <row r="1388" spans="1: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 s="15"/>
    </row>
    <row r="1389" spans="1: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 s="15"/>
    </row>
    <row r="1390" spans="1: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 s="15"/>
    </row>
    <row r="1391" spans="1: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 s="15"/>
    </row>
    <row r="1392" spans="1: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 s="15"/>
    </row>
    <row r="1393" spans="1: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 s="15"/>
    </row>
    <row r="1394" spans="1: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 s="15"/>
    </row>
    <row r="1395" spans="1: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 s="15"/>
    </row>
    <row r="1396" spans="1: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 s="15"/>
    </row>
    <row r="1397" spans="1: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 s="15"/>
    </row>
    <row r="1398" spans="1: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 s="15"/>
    </row>
    <row r="1399" spans="1: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 s="15"/>
    </row>
    <row r="1400" spans="1: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 s="15"/>
    </row>
    <row r="1401" spans="1: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 s="15"/>
    </row>
    <row r="1402" spans="1: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 s="15"/>
    </row>
    <row r="1403" spans="1: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 s="15"/>
    </row>
    <row r="1404" spans="1: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 s="15"/>
    </row>
    <row r="1405" spans="1: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 s="1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 s="15"/>
    </row>
    <row r="2796" spans="1:15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 s="15"/>
    </row>
    <row r="2797" spans="1:15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 s="15"/>
    </row>
    <row r="2798" spans="1:15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 s="15"/>
    </row>
    <row r="2799" spans="1:15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 s="15"/>
    </row>
    <row r="2800" spans="1:15" x14ac:dyDescent="0.25">
      <c r="A2800"/>
      <c r="B2800"/>
      <c r="C2800"/>
      <c r="D2800"/>
      <c r="E2800"/>
      <c r="F2800"/>
      <c r="G2800"/>
      <c r="H2800"/>
      <c r="I2800"/>
      <c r="J2800"/>
      <c r="K2800"/>
      <c r="L2800"/>
      <c r="M2800"/>
      <c r="N2800"/>
      <c r="O2800" s="15"/>
    </row>
    <row r="2801" spans="1:15" x14ac:dyDescent="0.25">
      <c r="A2801"/>
      <c r="B2801"/>
      <c r="C2801"/>
      <c r="D2801"/>
      <c r="E2801"/>
      <c r="F2801"/>
      <c r="G2801"/>
      <c r="H2801"/>
      <c r="I2801"/>
      <c r="J2801"/>
      <c r="K2801"/>
      <c r="L2801"/>
      <c r="M2801"/>
      <c r="N2801"/>
      <c r="O2801" s="15"/>
    </row>
    <row r="2802" spans="1:15" x14ac:dyDescent="0.25">
      <c r="O2802" s="15"/>
    </row>
    <row r="2803" spans="1:15" x14ac:dyDescent="0.25">
      <c r="O2803" s="15"/>
    </row>
  </sheetData>
  <autoFilter ref="A19:N2801"/>
  <mergeCells count="15">
    <mergeCell ref="A12:N12"/>
    <mergeCell ref="A4:N4"/>
    <mergeCell ref="A6:N6"/>
    <mergeCell ref="A7:N7"/>
    <mergeCell ref="A9:N9"/>
    <mergeCell ref="A11:N11"/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2016-06-03T16:38:03Z</cp:lastPrinted>
  <dcterms:created xsi:type="dcterms:W3CDTF">2009-07-27T10:10:26Z</dcterms:created>
  <dcterms:modified xsi:type="dcterms:W3CDTF">2021-04-12T14:05:40Z</dcterms:modified>
</cp:coreProperties>
</file>