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'f9'!$A$1:$N$352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36" i="189"/>
  <c r="L36" i="189"/>
  <c r="L35" i="189" s="1"/>
  <c r="M36" i="189"/>
  <c r="K37" i="189"/>
  <c r="K35" i="189" s="1"/>
  <c r="L37" i="189"/>
  <c r="M37" i="189"/>
  <c r="K40" i="189"/>
  <c r="L40" i="189"/>
  <c r="L39" i="189" s="1"/>
  <c r="M40" i="189"/>
  <c r="K41" i="189"/>
  <c r="L41" i="189"/>
  <c r="M41" i="189"/>
  <c r="M39" i="189" s="1"/>
  <c r="K42" i="189"/>
  <c r="L42" i="189"/>
  <c r="M42" i="189"/>
  <c r="L43" i="189"/>
  <c r="K44" i="189"/>
  <c r="L44" i="189"/>
  <c r="M44" i="189"/>
  <c r="M43" i="189" s="1"/>
  <c r="K45" i="189"/>
  <c r="L45" i="189"/>
  <c r="M45" i="189"/>
  <c r="K46" i="189"/>
  <c r="L46" i="189"/>
  <c r="M46" i="189"/>
  <c r="K48" i="189"/>
  <c r="L48" i="189"/>
  <c r="M48" i="189"/>
  <c r="K49" i="189"/>
  <c r="L49" i="189"/>
  <c r="M49" i="189"/>
  <c r="M47" i="189" s="1"/>
  <c r="K54" i="189"/>
  <c r="L54" i="189"/>
  <c r="M54" i="189"/>
  <c r="K64" i="189"/>
  <c r="L64" i="189"/>
  <c r="M64" i="189"/>
  <c r="K190" i="189"/>
  <c r="L190" i="189"/>
  <c r="M190" i="189"/>
  <c r="K191" i="189"/>
  <c r="L191" i="189"/>
  <c r="M191" i="189"/>
  <c r="K252" i="189"/>
  <c r="L252" i="189"/>
  <c r="M252" i="189"/>
  <c r="K272" i="189"/>
  <c r="L272" i="189"/>
  <c r="M272" i="189"/>
  <c r="K282" i="189"/>
  <c r="L282" i="189"/>
  <c r="M282" i="189"/>
  <c r="K288" i="189"/>
  <c r="L288" i="189"/>
  <c r="M288" i="189"/>
  <c r="K289" i="189"/>
  <c r="L289" i="189"/>
  <c r="M289" i="189"/>
  <c r="K290" i="189"/>
  <c r="L290" i="189"/>
  <c r="M290" i="189"/>
  <c r="K291" i="189"/>
  <c r="L291" i="189"/>
  <c r="M291" i="189"/>
  <c r="K292" i="189"/>
  <c r="L292" i="189"/>
  <c r="M292" i="189"/>
  <c r="K294" i="189"/>
  <c r="L294" i="189"/>
  <c r="M294" i="189"/>
  <c r="K319" i="189"/>
  <c r="L319" i="189"/>
  <c r="M319" i="189"/>
  <c r="M293" i="189" s="1"/>
  <c r="K322" i="189"/>
  <c r="L322" i="189"/>
  <c r="M322" i="189"/>
  <c r="K323" i="189"/>
  <c r="L323" i="189"/>
  <c r="M323" i="189"/>
  <c r="K325" i="189"/>
  <c r="K24" i="189" s="1"/>
  <c r="L325" i="189"/>
  <c r="L24" i="189" s="1"/>
  <c r="M325" i="189"/>
  <c r="M24" i="189" s="1"/>
  <c r="K328" i="189"/>
  <c r="K25" i="189" s="1"/>
  <c r="L328" i="189"/>
  <c r="L25" i="189" s="1"/>
  <c r="M328" i="189"/>
  <c r="M25" i="189" s="1"/>
  <c r="K329" i="189"/>
  <c r="K26" i="189" s="1"/>
  <c r="L329" i="189"/>
  <c r="L26" i="189" s="1"/>
  <c r="M329" i="189"/>
  <c r="M26" i="189" s="1"/>
  <c r="D24" i="189"/>
  <c r="F24" i="189"/>
  <c r="H24" i="189"/>
  <c r="J24" i="189"/>
  <c r="E25" i="189"/>
  <c r="G25" i="189"/>
  <c r="I25" i="189"/>
  <c r="D32" i="189"/>
  <c r="D29" i="189" s="1"/>
  <c r="E32" i="189"/>
  <c r="F32" i="189"/>
  <c r="G32" i="189"/>
  <c r="H32" i="189"/>
  <c r="I32" i="189"/>
  <c r="J32" i="189"/>
  <c r="D36" i="189"/>
  <c r="E36" i="189"/>
  <c r="E35" i="189" s="1"/>
  <c r="F36" i="189"/>
  <c r="G36" i="189"/>
  <c r="G35" i="189" s="1"/>
  <c r="H36" i="189"/>
  <c r="I36" i="189"/>
  <c r="I35" i="189" s="1"/>
  <c r="J36" i="189"/>
  <c r="D37" i="189"/>
  <c r="E37" i="189"/>
  <c r="F37" i="189"/>
  <c r="G37" i="189"/>
  <c r="H37" i="189"/>
  <c r="I37" i="189"/>
  <c r="J37" i="189"/>
  <c r="D40" i="189"/>
  <c r="E40" i="189"/>
  <c r="E39" i="189" s="1"/>
  <c r="F40" i="189"/>
  <c r="G40" i="189"/>
  <c r="H40" i="189"/>
  <c r="I40" i="189"/>
  <c r="I39" i="189" s="1"/>
  <c r="J40" i="189"/>
  <c r="D41" i="189"/>
  <c r="E41" i="189"/>
  <c r="F41" i="189"/>
  <c r="G41" i="189"/>
  <c r="H41" i="189"/>
  <c r="I41" i="189"/>
  <c r="J41" i="189"/>
  <c r="D42" i="189"/>
  <c r="E42" i="189"/>
  <c r="F42" i="189"/>
  <c r="G42" i="189"/>
  <c r="G39" i="189" s="1"/>
  <c r="H42" i="189"/>
  <c r="I42" i="189"/>
  <c r="J42" i="189"/>
  <c r="D44" i="189"/>
  <c r="D43" i="189" s="1"/>
  <c r="E44" i="189"/>
  <c r="F44" i="189"/>
  <c r="G44" i="189"/>
  <c r="H44" i="189"/>
  <c r="H43" i="189" s="1"/>
  <c r="I44" i="189"/>
  <c r="J44" i="189"/>
  <c r="D45" i="189"/>
  <c r="E45" i="189"/>
  <c r="F45" i="189"/>
  <c r="G45" i="189"/>
  <c r="H45" i="189"/>
  <c r="I45" i="189"/>
  <c r="J45" i="189"/>
  <c r="D46" i="189"/>
  <c r="E46" i="189"/>
  <c r="F46" i="189"/>
  <c r="G46" i="189"/>
  <c r="H46" i="189"/>
  <c r="I46" i="189"/>
  <c r="J46" i="189"/>
  <c r="D48" i="189"/>
  <c r="E48" i="189"/>
  <c r="F48" i="189"/>
  <c r="G48" i="189"/>
  <c r="H48" i="189"/>
  <c r="I48" i="189"/>
  <c r="J48" i="189"/>
  <c r="D49" i="189"/>
  <c r="D47" i="189" s="1"/>
  <c r="E49" i="189"/>
  <c r="F49" i="189"/>
  <c r="G49" i="189"/>
  <c r="H49" i="189"/>
  <c r="I49" i="189"/>
  <c r="J49" i="189"/>
  <c r="D54" i="189"/>
  <c r="E54" i="189"/>
  <c r="F54" i="189"/>
  <c r="G54" i="189"/>
  <c r="G53" i="189" s="1"/>
  <c r="H54" i="189"/>
  <c r="I54" i="189"/>
  <c r="I53" i="189" s="1"/>
  <c r="J54" i="189"/>
  <c r="D64" i="189"/>
  <c r="E64" i="189"/>
  <c r="F64" i="189"/>
  <c r="G64" i="189"/>
  <c r="H64" i="189"/>
  <c r="I64" i="189"/>
  <c r="J64" i="189"/>
  <c r="D190" i="189"/>
  <c r="E190" i="189"/>
  <c r="F190" i="189"/>
  <c r="G190" i="189"/>
  <c r="H190" i="189"/>
  <c r="I190" i="189"/>
  <c r="J190" i="189"/>
  <c r="D191" i="189"/>
  <c r="E191" i="189"/>
  <c r="F191" i="189"/>
  <c r="F189" i="189" s="1"/>
  <c r="G191" i="189"/>
  <c r="H191" i="189"/>
  <c r="H189" i="189" s="1"/>
  <c r="I191" i="189"/>
  <c r="J191" i="189"/>
  <c r="J189" i="189" s="1"/>
  <c r="D252" i="189"/>
  <c r="E252" i="189"/>
  <c r="F252" i="189"/>
  <c r="G252" i="189"/>
  <c r="H252" i="189"/>
  <c r="I252" i="189"/>
  <c r="J252" i="189"/>
  <c r="D272" i="189"/>
  <c r="E272" i="189"/>
  <c r="F272" i="189"/>
  <c r="G272" i="189"/>
  <c r="H272" i="189"/>
  <c r="I272" i="189"/>
  <c r="J272" i="189"/>
  <c r="D282" i="189"/>
  <c r="E282" i="189"/>
  <c r="F282" i="189"/>
  <c r="G282" i="189"/>
  <c r="H282" i="189"/>
  <c r="I282" i="189"/>
  <c r="J282" i="189"/>
  <c r="D288" i="189"/>
  <c r="E288" i="189"/>
  <c r="F288" i="189"/>
  <c r="G288" i="189"/>
  <c r="H288" i="189"/>
  <c r="I288" i="189"/>
  <c r="J288" i="189"/>
  <c r="D289" i="189"/>
  <c r="E289" i="189"/>
  <c r="F289" i="189"/>
  <c r="G289" i="189"/>
  <c r="H289" i="189"/>
  <c r="I289" i="189"/>
  <c r="J289" i="189"/>
  <c r="D290" i="189"/>
  <c r="E290" i="189"/>
  <c r="F290" i="189"/>
  <c r="G290" i="189"/>
  <c r="H290" i="189"/>
  <c r="I290" i="189"/>
  <c r="J290" i="189"/>
  <c r="D291" i="189"/>
  <c r="E291" i="189"/>
  <c r="F291" i="189"/>
  <c r="G291" i="189"/>
  <c r="H291" i="189"/>
  <c r="I291" i="189"/>
  <c r="J291" i="189"/>
  <c r="D292" i="189"/>
  <c r="E292" i="189"/>
  <c r="F292" i="189"/>
  <c r="G292" i="189"/>
  <c r="H292" i="189"/>
  <c r="I292" i="189"/>
  <c r="J292" i="189"/>
  <c r="D294" i="189"/>
  <c r="E294" i="189"/>
  <c r="F294" i="189"/>
  <c r="G294" i="189"/>
  <c r="H294" i="189"/>
  <c r="I294" i="189"/>
  <c r="J294" i="189"/>
  <c r="D319" i="189"/>
  <c r="E319" i="189"/>
  <c r="F319" i="189"/>
  <c r="G319" i="189"/>
  <c r="H319" i="189"/>
  <c r="I319" i="189"/>
  <c r="J319" i="189"/>
  <c r="D322" i="189"/>
  <c r="E322" i="189"/>
  <c r="F322" i="189"/>
  <c r="G322" i="189"/>
  <c r="H322" i="189"/>
  <c r="I322" i="189"/>
  <c r="J322" i="189"/>
  <c r="D323" i="189"/>
  <c r="D321" i="189" s="1"/>
  <c r="D23" i="189" s="1"/>
  <c r="E323" i="189"/>
  <c r="F323" i="189"/>
  <c r="F321" i="189" s="1"/>
  <c r="F23" i="189" s="1"/>
  <c r="G323" i="189"/>
  <c r="H323" i="189"/>
  <c r="H321" i="189" s="1"/>
  <c r="H23" i="189" s="1"/>
  <c r="I323" i="189"/>
  <c r="J323" i="189"/>
  <c r="J321" i="189" s="1"/>
  <c r="J23" i="189" s="1"/>
  <c r="D325" i="189"/>
  <c r="E325" i="189"/>
  <c r="E24" i="189" s="1"/>
  <c r="F325" i="189"/>
  <c r="G325" i="189"/>
  <c r="G24" i="189" s="1"/>
  <c r="H325" i="189"/>
  <c r="I325" i="189"/>
  <c r="I24" i="189" s="1"/>
  <c r="J325" i="189"/>
  <c r="D328" i="189"/>
  <c r="D25" i="189" s="1"/>
  <c r="E328" i="189"/>
  <c r="F328" i="189"/>
  <c r="F25" i="189" s="1"/>
  <c r="G328" i="189"/>
  <c r="H328" i="189"/>
  <c r="H25" i="189" s="1"/>
  <c r="I328" i="189"/>
  <c r="J328" i="189"/>
  <c r="J25" i="189" s="1"/>
  <c r="D329" i="189"/>
  <c r="D26" i="189" s="1"/>
  <c r="E329" i="189"/>
  <c r="E26" i="189" s="1"/>
  <c r="F329" i="189"/>
  <c r="F26" i="189" s="1"/>
  <c r="G329" i="189"/>
  <c r="G26" i="189" s="1"/>
  <c r="H329" i="189"/>
  <c r="H26" i="189" s="1"/>
  <c r="I329" i="189"/>
  <c r="I26" i="189" s="1"/>
  <c r="J329" i="189"/>
  <c r="J26" i="189" s="1"/>
  <c r="F43" i="189" l="1"/>
  <c r="I321" i="189"/>
  <c r="I23" i="189" s="1"/>
  <c r="E321" i="189"/>
  <c r="E23" i="189" s="1"/>
  <c r="I189" i="189"/>
  <c r="E189" i="189"/>
  <c r="J53" i="189"/>
  <c r="F53" i="189"/>
  <c r="I43" i="189"/>
  <c r="E43" i="189"/>
  <c r="E38" i="189" s="1"/>
  <c r="D39" i="189"/>
  <c r="J39" i="189"/>
  <c r="F39" i="189"/>
  <c r="H35" i="189"/>
  <c r="D35" i="189"/>
  <c r="K39" i="189"/>
  <c r="K38" i="189" s="1"/>
  <c r="K43" i="189"/>
  <c r="G321" i="189"/>
  <c r="G23" i="189" s="1"/>
  <c r="H53" i="189"/>
  <c r="G47" i="189"/>
  <c r="G43" i="189"/>
  <c r="H39" i="189"/>
  <c r="H38" i="189" s="1"/>
  <c r="J35" i="189"/>
  <c r="F35" i="189"/>
  <c r="L293" i="189"/>
  <c r="M35" i="189"/>
  <c r="J43" i="189"/>
  <c r="D53" i="189"/>
  <c r="K47" i="189"/>
  <c r="J293" i="189"/>
  <c r="L47" i="189"/>
  <c r="M321" i="189"/>
  <c r="M23" i="189" s="1"/>
  <c r="E53" i="189"/>
  <c r="L53" i="189"/>
  <c r="F47" i="189"/>
  <c r="I47" i="189"/>
  <c r="F293" i="189"/>
  <c r="M38" i="189"/>
  <c r="J251" i="189"/>
  <c r="D251" i="189"/>
  <c r="L38" i="189"/>
  <c r="L189" i="189"/>
  <c r="F251" i="189"/>
  <c r="H29" i="189"/>
  <c r="M53" i="189"/>
  <c r="J29" i="189"/>
  <c r="G29" i="189"/>
  <c r="H47" i="189"/>
  <c r="K321" i="189"/>
  <c r="K23" i="189" s="1"/>
  <c r="I251" i="189"/>
  <c r="I52" i="189" s="1"/>
  <c r="I22" i="189" s="1"/>
  <c r="E29" i="189"/>
  <c r="K189" i="189"/>
  <c r="L321" i="189"/>
  <c r="L23" i="189" s="1"/>
  <c r="I293" i="189"/>
  <c r="M189" i="189"/>
  <c r="K53" i="189"/>
  <c r="E47" i="189"/>
  <c r="H251" i="189"/>
  <c r="H52" i="189" s="1"/>
  <c r="H22" i="189" s="1"/>
  <c r="I29" i="189"/>
  <c r="D189" i="189"/>
  <c r="D52" i="189" s="1"/>
  <c r="D22" i="189" s="1"/>
  <c r="J47" i="189"/>
  <c r="K293" i="189"/>
  <c r="K52" i="189" s="1"/>
  <c r="K22" i="189" s="1"/>
  <c r="D293" i="189"/>
  <c r="F29" i="189"/>
  <c r="H293" i="189"/>
  <c r="E251" i="189"/>
  <c r="G293" i="189"/>
  <c r="G189" i="189"/>
  <c r="G52" i="189" s="1"/>
  <c r="G22" i="189" s="1"/>
  <c r="M251" i="189"/>
  <c r="M29" i="189"/>
  <c r="M28" i="189" s="1"/>
  <c r="L251" i="189"/>
  <c r="L29" i="189"/>
  <c r="L28" i="189" s="1"/>
  <c r="G251" i="189"/>
  <c r="E293" i="189"/>
  <c r="K251" i="189"/>
  <c r="K29" i="189"/>
  <c r="L52" i="189"/>
  <c r="L22" i="189" s="1"/>
  <c r="M52" i="189"/>
  <c r="M22" i="189" s="1"/>
  <c r="J38" i="189"/>
  <c r="D38" i="189"/>
  <c r="D28" i="189" s="1"/>
  <c r="I38" i="189"/>
  <c r="F38" i="189"/>
  <c r="G38" i="189"/>
  <c r="E52" i="189" l="1"/>
  <c r="E22" i="189" s="1"/>
  <c r="J28" i="189"/>
  <c r="K28" i="189"/>
  <c r="K27" i="189" s="1"/>
  <c r="K20" i="189" s="1"/>
  <c r="I28" i="189"/>
  <c r="F52" i="189"/>
  <c r="F22" i="189" s="1"/>
  <c r="J52" i="189"/>
  <c r="J22" i="189" s="1"/>
  <c r="F28" i="189"/>
  <c r="E28" i="189"/>
  <c r="E21" i="189" s="1"/>
  <c r="G28" i="189"/>
  <c r="G27" i="189" s="1"/>
  <c r="G20" i="189" s="1"/>
  <c r="H28" i="189"/>
  <c r="H21" i="189" s="1"/>
  <c r="K21" i="189"/>
  <c r="M21" i="189"/>
  <c r="M27" i="189"/>
  <c r="M20" i="189" s="1"/>
  <c r="L21" i="189"/>
  <c r="L27" i="189"/>
  <c r="L20" i="189" s="1"/>
  <c r="G21" i="189"/>
  <c r="F21" i="189"/>
  <c r="D27" i="189"/>
  <c r="D20" i="189" s="1"/>
  <c r="D21" i="189"/>
  <c r="J21" i="189"/>
  <c r="J27" i="189"/>
  <c r="J20" i="189" s="1"/>
  <c r="I21" i="189"/>
  <c r="I27" i="189"/>
  <c r="I20" i="189" s="1"/>
  <c r="F27" i="189" l="1"/>
  <c r="F20" i="189" s="1"/>
  <c r="H27" i="189"/>
  <c r="H20" i="189" s="1"/>
  <c r="E27" i="189"/>
  <c r="E20" i="189" s="1"/>
</calcChain>
</file>

<file path=xl/sharedStrings.xml><?xml version="1.0" encoding="utf-8"?>
<sst xmlns="http://schemas.openxmlformats.org/spreadsheetml/2006/main" count="1370" uniqueCount="695">
  <si>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</si>
  <si>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</si>
  <si>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</si>
  <si>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</si>
  <si>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</si>
  <si>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</si>
  <si>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</si>
  <si>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</si>
  <si>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</si>
  <si>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</si>
  <si>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</si>
  <si>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</si>
  <si>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</si>
  <si>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</si>
  <si>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</si>
  <si>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</si>
  <si>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</si>
  <si>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</si>
  <si>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</si>
  <si>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</si>
  <si>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</si>
  <si>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</si>
  <si>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</si>
  <si>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</si>
  <si>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</si>
  <si>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</si>
  <si>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</si>
  <si>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</si>
  <si>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</si>
  <si>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</si>
  <si>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</si>
  <si>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</si>
  <si>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</si>
  <si>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</si>
  <si>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</si>
  <si>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</si>
  <si>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</si>
  <si>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</si>
  <si>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</si>
  <si>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</si>
  <si>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</si>
  <si>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</si>
  <si>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</si>
  <si>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</si>
  <si>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</si>
  <si>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</si>
  <si>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</si>
  <si>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</si>
  <si>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</si>
  <si>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</si>
  <si>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</si>
  <si>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</si>
  <si>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</si>
  <si>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</si>
  <si>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</si>
  <si>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</si>
  <si>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</si>
  <si>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</si>
  <si>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</si>
  <si>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</si>
  <si>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</si>
  <si>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</si>
  <si>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</si>
  <si>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</si>
  <si>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</si>
  <si>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</si>
  <si>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</si>
  <si>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</si>
  <si>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</si>
  <si>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</si>
  <si>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</si>
  <si>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</si>
  <si>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</si>
  <si>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</si>
  <si>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</si>
  <si>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</si>
  <si>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</si>
  <si>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</si>
  <si>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</si>
  <si>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</si>
  <si>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</si>
  <si>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</si>
  <si>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</si>
  <si>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</si>
  <si>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</si>
  <si>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</si>
  <si>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</si>
  <si>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Реконструкция ячейки 6 кВ № 606 ПС 110/35/6 кВ  "Отрадное"  в части замены трансформаторов тока 150/5 на трансформаторы тока 200/5 (3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</si>
  <si>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</si>
  <si>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</si>
  <si>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</si>
  <si>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</si>
  <si>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</si>
  <si>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</si>
  <si>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</si>
  <si>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</si>
  <si>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</si>
  <si>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</si>
  <si>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</si>
  <si>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</si>
  <si>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</si>
  <si>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</si>
  <si>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</si>
  <si>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КТП-4 с. Горкино Ф102 ПС 35/10 кВ Горкино с заменой силовых трансформаторов 10 кВ (63 кВА)</t>
  </si>
  <si>
    <t>G_IVE-00031-221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</si>
  <si>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</si>
  <si>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</si>
  <si>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</si>
  <si>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</si>
  <si>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</si>
  <si>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</si>
  <si>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</si>
  <si>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</si>
  <si>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</si>
  <si>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</si>
  <si>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110/35/6 кВ Кинешма-110" с заменой МВ-110 кВ на ЭВ-110 кВ (1 шт.)</t>
  </si>
  <si>
    <t>G_IVE-00003-070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</si>
  <si>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</si>
  <si>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</si>
  <si>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</si>
  <si>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</si>
  <si>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Модернизация ПС 110/35/6 "Петровская" с заменой МВ 35 кВ  на ВВ-35 кВ (1 шт)</t>
  </si>
  <si>
    <t>G_IVE-00005-061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</si>
  <si>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</si>
  <si>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</si>
  <si>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</si>
  <si>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</si>
  <si>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</si>
  <si>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</si>
  <si>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</si>
  <si>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</si>
  <si>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</si>
  <si>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</si>
  <si>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</si>
  <si>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</si>
  <si>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</si>
  <si>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</si>
  <si>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</si>
  <si>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</si>
  <si>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</si>
  <si>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</si>
  <si>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Модернизация ПС 110/35/6 кВ "Фурманов-1" с  заменой МВ 35 кВ  на ВВ-35 кВ (1 шт)</t>
  </si>
  <si>
    <t>L_IVE-00005-254</t>
  </si>
  <si>
    <t>Модернизация ПС 110/6 кВ "Пеньки" с  заменой МВ 35 кВ  на ВВ-35 кВ (2 шт)</t>
  </si>
  <si>
    <t>L_IVE-00005-264</t>
  </si>
  <si>
    <t>Модернизация ПС 110/35/10 кВ "Журихино" с  заменой МВ 110 кВ  на ЭВ-110 кВ (1 шт)</t>
  </si>
  <si>
    <t>L_IVE-00005-274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</si>
  <si>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</si>
  <si>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</si>
  <si>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</si>
  <si>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</si>
  <si>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</si>
  <si>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</si>
  <si>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</si>
  <si>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</si>
  <si>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</si>
  <si>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</si>
  <si>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</si>
  <si>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</si>
  <si>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</si>
  <si>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</si>
  <si>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</si>
  <si>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</si>
  <si>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</si>
  <si>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</si>
  <si>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</si>
  <si>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</si>
  <si>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</si>
  <si>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</si>
  <si>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</si>
  <si>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</si>
  <si>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</si>
  <si>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</si>
  <si>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</si>
  <si>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</si>
  <si>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</si>
  <si>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</si>
  <si>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Модернизация ПС 110/35/6 "Тейково" с заменой реле на микропроцессорные (4 шт)</t>
  </si>
  <si>
    <t>G_IVE-00008-050</t>
  </si>
  <si>
    <t>Модернизация ПС 110/35/10 "Пучеж" с заменой реле на микропроцессорные (5 шт)</t>
  </si>
  <si>
    <t>G_IVE-00008-060</t>
  </si>
  <si>
    <t>Модернизация ПС 110/35/10кВ «Лежнево» с заменой реле на микропроцессорные (2 шт)</t>
  </si>
  <si>
    <t>G_IVE-00008-220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</si>
  <si>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</si>
  <si>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</si>
  <si>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</si>
  <si>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</si>
  <si>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</si>
  <si>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</si>
  <si>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</si>
  <si>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</si>
  <si>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</si>
  <si>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</si>
  <si>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</si>
  <si>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</si>
  <si>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</si>
  <si>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</si>
  <si>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Модернизация ПС 110/35/6 "Фурманов-1" с заменой реле на микропроцессорные (5 шт)</t>
  </si>
  <si>
    <t>G_IVE-00008-460</t>
  </si>
  <si>
    <t>Модернизация ПС 110/35/6 "Ивановская-6" с заменой аккумуляторных батарей (1 шт.)</t>
  </si>
  <si>
    <t>G_IVE-00010-050</t>
  </si>
  <si>
    <t>Модернизация ПС 35/6 кВ "Ивановская-5" с заменой аккумуляторной батареи (1 шт)</t>
  </si>
  <si>
    <t>L_IVE-00010-070</t>
  </si>
  <si>
    <t>Модернизация ПС 35/6 кВ "Ивановская-11" с заменой аккумуляторной батареи (1 шт)</t>
  </si>
  <si>
    <t>L_IVE-00010-080</t>
  </si>
  <si>
    <t>Модернизация ПС 110/35/6 кВ "Шуя-1" с заменой аккумуляторной батареи (1 шт)</t>
  </si>
  <si>
    <t>L_IVE-00010-090</t>
  </si>
  <si>
    <t>Модернизация ПС 110/35/6 кВ "Тейково" с заменой аккумуляторной батареи (1 шт)</t>
  </si>
  <si>
    <t>L_IVE-00010-100</t>
  </si>
  <si>
    <t>Модернизация ПС 110/6 кВ "Родники" с заменой аккумуляторной батареи (1 шт)</t>
  </si>
  <si>
    <t>L_IVE-00010-110</t>
  </si>
  <si>
    <t>Модернизация ПС 110/10 кВ "Светоч" с заменой аккумуляторной батареи (1 шт)</t>
  </si>
  <si>
    <t>L_IVE-00010-120</t>
  </si>
  <si>
    <t>Модернизация ПС 110/35/6 кВ "Отрадное" с заменой аккумуляторной батареи (1 шт)</t>
  </si>
  <si>
    <t>L_IVE-00010-130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</si>
  <si>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</si>
  <si>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</si>
  <si>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</si>
  <si>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</si>
  <si>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</si>
  <si>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</si>
  <si>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</si>
  <si>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</si>
  <si>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</si>
  <si>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</si>
  <si>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</si>
  <si>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</si>
  <si>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Модернизация ПС 110/35/6 кВ Тейково с установкой регистратора аварийных процессов (1 шт)</t>
  </si>
  <si>
    <t>G_IVE-00012-040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</si>
  <si>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</si>
  <si>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</si>
  <si>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</si>
  <si>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</si>
  <si>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</si>
  <si>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</si>
  <si>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</si>
  <si>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</si>
  <si>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</si>
  <si>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</si>
  <si>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</si>
  <si>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</si>
  <si>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</si>
  <si>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</si>
  <si>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</si>
  <si>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</si>
  <si>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</si>
  <si>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</si>
  <si>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</si>
  <si>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</si>
  <si>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</si>
  <si>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</si>
  <si>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</si>
  <si>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</si>
  <si>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</si>
  <si>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</si>
  <si>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</si>
  <si>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</si>
  <si>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</si>
  <si>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</si>
  <si>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</si>
  <si>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</si>
  <si>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</si>
  <si>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</si>
  <si>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</si>
  <si>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</si>
  <si>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</si>
  <si>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</si>
  <si>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</si>
  <si>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</si>
  <si>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</si>
  <si>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</si>
  <si>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</si>
  <si>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</si>
  <si>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Модернизация ССПИ. ПС 110/35/10 кВ "Водозабор" в части систем телемеханики (программа ССПИ) - 1 шт.</t>
  </si>
  <si>
    <t>L_IVE-00037-601</t>
  </si>
  <si>
    <t>Модернизация ССПИ. ПС 110/35/10 кВ "Водозабор" в части организации резервног канала связи (программа ССПИ) - 1 шт.</t>
  </si>
  <si>
    <t>L_IVE-00037-611</t>
  </si>
  <si>
    <t>Модернизация ССПИ. ПС 110/10 кВ "Писцово" в части систем телемеханики (программа ССПИ) - 1 шт.</t>
  </si>
  <si>
    <t>L_IVE-00037-621</t>
  </si>
  <si>
    <t>Модернизация ССПИ. ПС 110/10 кВ "Писцово" в части организации резервного канала связи (программа ССПИ) - 1 шт.</t>
  </si>
  <si>
    <t>L_IVE-00037-631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</si>
  <si>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</si>
  <si>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</si>
  <si>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</si>
  <si>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</si>
  <si>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</si>
  <si>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</si>
  <si>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</si>
  <si>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</si>
  <si>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</si>
  <si>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</si>
  <si>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</si>
  <si>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</si>
  <si>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</si>
  <si>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</si>
  <si>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</si>
  <si>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</si>
  <si>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</si>
  <si>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</si>
  <si>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</si>
  <si>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</si>
  <si>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</si>
  <si>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</si>
  <si>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</si>
  <si>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</si>
  <si>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</si>
  <si>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</si>
  <si>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</si>
  <si>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</si>
  <si>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</si>
  <si>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</si>
  <si>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</si>
  <si>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</si>
  <si>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ф. 104 ПС 35/10кВ "Есиплево" , с заменой устройств РЗА на микропроцессорные (1 шт.), расширением (заменой) КП ТМ</t>
  </si>
  <si>
    <t>L_IVE-00266-101</t>
  </si>
  <si>
    <t>Модернизация ф. 110 ПС 35/10кВ "Есиплево" , с заменой устройств РЗА на микропроцессорные (1 шт.), расширением (заменой) КП ТМ</t>
  </si>
  <si>
    <t>L_IVE-00266-102</t>
  </si>
  <si>
    <t>Модернизация ф.120 ПС 110/35/6-10 "Заволжск", с заменой устройств РЗА на микропроцессорные (1 шт.), расширением (заменой) КП ТМ</t>
  </si>
  <si>
    <t>L_IVE-00266-103</t>
  </si>
  <si>
    <t>Модернизация ф.121 ПС 110/35/6-10 "Заволжск", с заменой устройств РЗА на микропроцессорные (1 шт.), расширением (заменой) КП ТМ</t>
  </si>
  <si>
    <t>L_IVE-00266-104</t>
  </si>
  <si>
    <t>Модернизация ф.122 ПС 110/35/6-10 "Заволжск", с заменой устройств РЗА на микропроцессорные (1 шт.), расширением (заменой) КП ТМ</t>
  </si>
  <si>
    <t>L_IVE-00266-105</t>
  </si>
  <si>
    <t>Модернизация ф. 139 ПС 35/10 "Жажлево", с заменой устройств РЗА на микропроцессорные (1 шт.), расширением (заменой) КП ТМ</t>
  </si>
  <si>
    <t>L_IVE-00266-106</t>
  </si>
  <si>
    <t>Модернизация ф. 142 ПС 110/35/10 "Новлянское", с заменой масляного выключателя на вакуумный выключатель (1 шт.), с заменой устройств РЗА на микропроцессорные (1 шт.)</t>
  </si>
  <si>
    <t>L_IVE-00266-107</t>
  </si>
  <si>
    <t>Модернизация ф. 110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</si>
  <si>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L_IVE-00266-108</t>
  </si>
  <si>
    <t>Модернизация ф. 111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</si>
  <si>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L_IVE-00266-109</t>
  </si>
  <si>
    <t>Модернизация ф. 115 ПС 35/10 кВ "Луговая" с заменой устройств РЗА на микропроцессорные (1 шт.)</t>
  </si>
  <si>
    <t>L_IVE-00266-110</t>
  </si>
  <si>
    <t>Модернизация ф. 127 ПС 35/10 "Батманы", с заменой устройств РЗА на микропроцессорные (1 шт.)</t>
  </si>
  <si>
    <t>L_IVE-00266-111</t>
  </si>
  <si>
    <t>Модернизация ф. 130 ПС 110/35/6 кВ "Кинешма-220", с заменой устройств РЗА на микропроцессорные (1 шт.), расширением (заменой) КП ТМ</t>
  </si>
  <si>
    <t>L_IVE-00266-112</t>
  </si>
  <si>
    <t>Модернизация ф. 135 ПС 110/35/6 кВ "Кинешма-220", с заменой устройств РЗА на микропроцессорные (1 шт.), расширением (заменой) КП ТМ</t>
  </si>
  <si>
    <t>L_IVE-00266-113</t>
  </si>
  <si>
    <t>Модернизация  ф. 101 ПС 110/35/10 "Юрьевец", с заменой устройств РЗА на микропроцессорные (1 шт.)</t>
  </si>
  <si>
    <t>L_IVE-00266-114</t>
  </si>
  <si>
    <t>Модернизация  ф. 108 ПС 110/35/10 "Юрьевец", с заменой устройств РЗА на микропроцессорные (1 шт.)</t>
  </si>
  <si>
    <t>L_IVE-00266-115</t>
  </si>
  <si>
    <t>Модернизация ф. 134 ПС 35/10 кВ "Костяево", с заменой масляного выключателя на вакуумный выключатель (1 шт.),  с заменой устройств РЗА на микропроцессорные (1 шт.), расширением (заменой) КП ТМ</t>
  </si>
  <si>
    <t>L_IVE-00266-116</t>
  </si>
  <si>
    <t>Модернизация ф. 135 ПС 35/10 кВ "Костяево",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</si>
  <si>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L_IVE-00266-117</t>
  </si>
  <si>
    <t>Модернизация ф. 114 ПС 110/35/10 "Гав-Посад",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</si>
  <si>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L_IVE-00267-101</t>
  </si>
  <si>
    <t>Модернизация ф. 113 ПС 35/10 "Западная",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</si>
  <si>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L_IVE-00267-102</t>
  </si>
  <si>
    <t>Модернизация ф. 101 ПС 110/35/10 "Комсомольская", с заменой устройств РЗА на микропроцессорные (1 шт.), расширением (заменой) КП ТМ</t>
  </si>
  <si>
    <t>L_IVE-00267-103</t>
  </si>
  <si>
    <t>Модернизация ф. 128 ПС 110/10 "Писцово", с заменой устройств РЗА на микропроцессорные (1 шт.), расширением (заменой) КП ТМ</t>
  </si>
  <si>
    <t>L_IVE-00267-104</t>
  </si>
  <si>
    <t>Модернизация ф. 131 ПС 110/10 "Писцово", с заменой устройств РЗА на микропроцессорные (1 шт.), расширением (заменой) КП ТМ</t>
  </si>
  <si>
    <t>L_IVE-00267-105</t>
  </si>
  <si>
    <t>Модернизация ф. 607 ПС 110/35/6 "Тейково", с заменой устройств РЗА на микропроцессорные (1 шт.)</t>
  </si>
  <si>
    <t>L_IVE-00267-106</t>
  </si>
  <si>
    <t>Модернизацияф. 128  ПС 110/10 "Ильинская", с заменой масляного выключателя на вакуумный выключатель (1 шт.), с заменой устройств РЗА на микропроцессорные (1 шт.)</t>
  </si>
  <si>
    <t>L_IVE-00267-109</t>
  </si>
  <si>
    <t>Модернизация ПС 10/6 кВ Шуя-1 ф 622,  ПС 35/10 кВ Палех  ф134, 136, 138,  ПС 35 кВ Афанасьевская ф.124-129 с заменой устройств РЗА на микропроцессорные (22 шт.)</t>
  </si>
  <si>
    <t>L_IVE-00272-000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</si>
  <si>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</si>
  <si>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</si>
  <si>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</si>
  <si>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</si>
  <si>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</si>
  <si>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</si>
  <si>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</si>
  <si>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</si>
  <si>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 91,92,93 д. Коровиха с заменой опор, провода. Протяженность 4.974 км</t>
  </si>
  <si>
    <t>F_IVE-00036-005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</si>
  <si>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</si>
  <si>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</si>
  <si>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</si>
  <si>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</si>
  <si>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ВЛ 10 кВ № 154 ПС 35 кВ Дегтярёво с установкой пункта секционирования с использованием реклоузера (1 шт.)</t>
  </si>
  <si>
    <t>I_IVE-00202-001</t>
  </si>
  <si>
    <t>Модернизация ВЛ 10 кВ № 128 ПС 110 кВ Бройлерная оп.114-115 с установкой пункта секционирования с использованием реклоузера(1 шт.)</t>
  </si>
  <si>
    <t>I_IVE-00202-002</t>
  </si>
  <si>
    <t>Модернизация ВЛ 10 кВ № 101 ПС 35 кВ Ермолино оп.246-247 с установкой пункта секционирования с использованием реклоузера (1 шт.)</t>
  </si>
  <si>
    <t>I_IVE-00202-004</t>
  </si>
  <si>
    <t>Модернизация ВЛ 10 кВ № 109 ЦРП Буньково оп.47 с установкой пункта секционирования с использованием реклоузера (1 шт.)</t>
  </si>
  <si>
    <t>I_IVE-00202-008</t>
  </si>
  <si>
    <t>Модернизация ВЛ-10кВ № 105 ЦРП Буньково с установкой пункта секционирования с использованием реклоузера (1 шт.)</t>
  </si>
  <si>
    <t>I_IVE-00202-009</t>
  </si>
  <si>
    <t>Модернизация ВЛ 10 кВ № 133 ПС 35 кВ Каминского с установкой пункта секционирования с использованием реклоузера (1 шт.)</t>
  </si>
  <si>
    <t>I_IVE-00202-017</t>
  </si>
  <si>
    <t>Модернизация ВЛ 6 кВ № 611 ПС 35 кВ Дуляпино оп 3, №613 ПС 35 кВ Дуляпино с установкой пункта секционирования с использованием реклоузера (1 шт.)</t>
  </si>
  <si>
    <t>I_IVE-00202-018</t>
  </si>
  <si>
    <t>Модернизация ВЛ 10 кВ № 132 ПС 110 кВ Хотимль  оп 193 с установкой пункта секционирования с использованием реклоузера (1 шт.)</t>
  </si>
  <si>
    <t>I_IVE-00202-022</t>
  </si>
  <si>
    <t>Модернизация ВЛ 6 кВ № 607 ПС 110 кВ Тейково - ВЛ 6 кВ №614 ПС 110 кВ Отрадное с установкой пунктов секционирования с использованием реклоузера (2 шт.)</t>
  </si>
  <si>
    <t>I_IVE-00202-023</t>
  </si>
  <si>
    <t>Модернизация ВЛ 6 кВ № 607 ПС 35 кВ Новые Горки (ЛР№47) с установокй пункта секционирования с использованием реклоузера (1 шт.)</t>
  </si>
  <si>
    <t>I_IVE-00202-024</t>
  </si>
  <si>
    <t>Модернизация ВЛ 10 кВ № 102 ПС 35 кВ Вознесенье (ЛР № 25) с установкой пункта секционирования с использованием реклоузера (1 шт.)</t>
  </si>
  <si>
    <t>I_IVE-00202-025</t>
  </si>
  <si>
    <t>Модернизация ВЛ 10 кВ № 115 ПС 35 кВ Луговая с установкой пункта секционирования с использованием реклоузера (1 шт.)</t>
  </si>
  <si>
    <t>I_IVE-00202-035</t>
  </si>
  <si>
    <t>Модернизация ВЛ 10 кВ № 110 ПС 110 кВ Журихино с установкойпункта секционирования с использованием реклоузера (1 шт.)</t>
  </si>
  <si>
    <t>I_IVE-00202-036</t>
  </si>
  <si>
    <t>Модернизация ВЛ 10 кВ №191 от ПС 35 кВ Водозабор оп.№110 с установкой ИКЗ (1 шт.)</t>
  </si>
  <si>
    <t>I_IVE-00202-037</t>
  </si>
  <si>
    <t>Модернизация ВЛ 10 кВ №105 от ЦРП Буньково оп.№103 с установкой ИКЗ (1 шт.)</t>
  </si>
  <si>
    <t>I_IVE-00202-038</t>
  </si>
  <si>
    <t>Модернизация ВЛ 10 кВ №109 от ЦРП Буньково оп.№102 с установкой ИКЗ (1шт.)</t>
  </si>
  <si>
    <t>I_IVE-00202-039</t>
  </si>
  <si>
    <t>Модернизация ВЛ 6 кВ №616 от ПС 110 кВ Пелгусово оп.№1г отпайка на Ефремово, Горшково с установкой ИКЗ (1 шт.)</t>
  </si>
  <si>
    <t>I_IVE-00202-044</t>
  </si>
  <si>
    <t>Модернизация ВЛ 6 кВ №616 от ПС 110 кВ Пелгусово оп.№1а отпайка на Веснево, Жилкино с  установкой ИКЗ (1 шт.)</t>
  </si>
  <si>
    <t>I_IVE-00202-045</t>
  </si>
  <si>
    <t>Модернизация ВЛ 10 кВ №115 ПС 35 кВ Нажерово оп.36 магистраль с установкой ИКЗ (1 шт.)</t>
  </si>
  <si>
    <t>I_IVE-00202-046</t>
  </si>
  <si>
    <t>Модернизация ВЛ 10 кВ № 121 ПС 110 кВ Заволжск с установкой ИКЗ  (1 шт.)</t>
  </si>
  <si>
    <t>I_IVE-00202-053</t>
  </si>
  <si>
    <t>Модернизация ВЛ 6кВ №630 от ПС 110 кВ Богданиха оп. №278 отп. на кол.сад "Жигари" с  установкой предохранителя-разъединителя выхлопного типа (1 шт.)</t>
  </si>
  <si>
    <t>I_IVE-00202-055</t>
  </si>
  <si>
    <t>Модернизация ВЛ 10кВ №165 от ПС 110 кВ Дружба оп. №95 отп. на кол.сад 3 КТП с установкой предохранителя-разъединителя выхлопного типа  (1 шт.)</t>
  </si>
  <si>
    <t>I_IVE-00202-056</t>
  </si>
  <si>
    <t>Модернизация ВЛ 10 кВ №141 ПС 35 кВ Кукарино оп.5в отпайка на лагерь Рубин с установкой предохранителя-разъединителя выхлопного типа  (1 шт.)</t>
  </si>
  <si>
    <t>I_IVE-00202-062</t>
  </si>
  <si>
    <t>Модернизация ВЛ 158 ПС 110 кВ Лежнево оп.16а отпайка на КТП №116 ОЭС с установкой предохранителя-разъединителя выхлопного типа  (1 шт.)</t>
  </si>
  <si>
    <t>I_IVE-00202-063</t>
  </si>
  <si>
    <t>Модернизация ВЛ 10кВ №192 от ПС 35 кВ Водозабор оп.66-67 с установкой прибора дистанционного отключения линий (1 шт.)</t>
  </si>
  <si>
    <t>I_IVE-00202-072</t>
  </si>
  <si>
    <t>Модернизация ВЛ 10кВ №105 от ЦРП Буньково оп.62 с установкой прибора дистанционного отключения линий  (1 шт.)</t>
  </si>
  <si>
    <t>I_IVE-00202-073</t>
  </si>
  <si>
    <t>Модернизация ВЛ 6кВ №644 от ПС 110 кВ Ивановская-1 оп.84 с установкой прибора дистанционного отключения линий  (1 шт.)</t>
  </si>
  <si>
    <t>I_IVE-00202-075</t>
  </si>
  <si>
    <t>Модернизация ВЛ 10 кВ №102 ПС 35 кВ Вознесенье ЛР№100 магистраль с установкой  прибора дистанционного отключения линий (1 шт.)</t>
  </si>
  <si>
    <t>I_IVE-00202-084</t>
  </si>
  <si>
    <t>Модернизация ВЛ 10 кВ № 121 ПС 110 кВ Заволжск с установкой прибора дистанционного отключения линий (1 шт.)</t>
  </si>
  <si>
    <t>I_IVE-00202-090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</si>
  <si>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</si>
  <si>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</si>
  <si>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</si>
  <si>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</si>
  <si>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 кВ ф.124 ПС «Бройлерная» с установкой пунков секционирования с использованием реклоузера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</si>
  <si>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</si>
  <si>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</t>
  </si>
  <si>
    <t>J_IVE-00212-008</t>
  </si>
  <si>
    <t>Модернизация ВЛ 10 кВ ф.192 ПС «Водозабор» с установкой пунков секционирования с использованием реклоузера (1 шт.)</t>
  </si>
  <si>
    <t>J_IVE-00212-022</t>
  </si>
  <si>
    <t>Модернизация ВЛ 0,4 кВ №3 ТП-171 ВЛ-181 ПС 110/10/6 кВ Залесье с установкой накопителя электроэнергии (1 шт)</t>
  </si>
  <si>
    <t>K_IVE-00246-000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</si>
  <si>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</si>
  <si>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</si>
  <si>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>Модернизация ВЛ 10 кВ №101, №102 ПС 110/10 кВ "Стройиндустрия" (протяженность 0,8 км) по Соглашению о компенсации № 371013769 от 29.09.2020г., заключенному с  ООО "Союз Автодор". Ивановская область, г.Иваново, ул.Станкостроителей</t>
  </si>
  <si>
    <t>L_IVE-00258-000</t>
  </si>
  <si>
    <t>Модернизация ВЛ-10 кВ № 127 ПС Батманы с установкой  разъединителей 1 шт.</t>
  </si>
  <si>
    <t>L_IVE-00266-003</t>
  </si>
  <si>
    <t>Модернизация ВЛ-10 кВ № 130 ПС Кинешма-220 с установкой реклоузеров 2 шт., разъединителей 1 шт., ИКЗ 1 шт.</t>
  </si>
  <si>
    <t>L_IVE-00266-005</t>
  </si>
  <si>
    <t>Модернизация ВЛ-10 кВ № 135 ПС Кинешма-220 с установкой ИКЗ 1 шт.</t>
  </si>
  <si>
    <t>L_IVE-00266-006</t>
  </si>
  <si>
    <t>Модернизация ВЛ-10 кВ № 104 ПС Есиплево с установкой разъединителей 1 шт.</t>
  </si>
  <si>
    <t>L_IVE-00266-007</t>
  </si>
  <si>
    <t>Модернизация ВЛ-10 кВ № 110 ПС Есиплево с установкой разъединителей 1 шт.</t>
  </si>
  <si>
    <t>L_IVE-00266-008</t>
  </si>
  <si>
    <t>Модернизация ВЛ-10 кВ № 142 ПС Новлянское с установкой разъединителей 1 шт.</t>
  </si>
  <si>
    <t>L_IVE-00266-009</t>
  </si>
  <si>
    <t>Модернизация ВЛ-10 кВ № 120 ПС Заволжск с установкой реклоузеров 1 шт.,  разъединителей 1 шт.</t>
  </si>
  <si>
    <t>L_IVE-00266-010</t>
  </si>
  <si>
    <t>Модернизация ВЛ-10 кВ № 121 ПС Заволжск с установкой разъединителей 1 шт.</t>
  </si>
  <si>
    <t>L_IVE-00266-011</t>
  </si>
  <si>
    <t>Модернизация ВЛ-10 кВ № 122 ПС Заволжск с установкой реклоузеров 1 шт.</t>
  </si>
  <si>
    <t>L_IVE-00266-012</t>
  </si>
  <si>
    <t>Модернизация ВЛ-10 кВ № 139 ПС Жажлево с установкой реклоузеров 1 шт.</t>
  </si>
  <si>
    <t>L_IVE-00266-013</t>
  </si>
  <si>
    <t>Модернизация ВЛ-6 кВ № 607 ПС Тейково с установкой реклоузеров 1 шт.</t>
  </si>
  <si>
    <t>L_IVE-00267-001</t>
  </si>
  <si>
    <t>Модернизация ВЛ-10 кВ № 113 ПС Западная c установкой разъединителей 2 шт., ИКЗ 1 шт.</t>
  </si>
  <si>
    <t>L_IVE-00267-002</t>
  </si>
  <si>
    <t>Модернизация ВЛ-10 кВ № 114 ПС Гав.-Посад c установкой реклоузеров 1 шт., ИКЗ 1 шт.</t>
  </si>
  <si>
    <t>L_IVE-00267-003</t>
  </si>
  <si>
    <t>Модернизация ВЛ-10 кВ № 101 ПС Комсомольская c установкой реклоузеров 1 шт., разъединителей 1 шт., ИКЗ 1 шт.</t>
  </si>
  <si>
    <t>L_IVE-00267-004</t>
  </si>
  <si>
    <t>Модернизация ВЛ-10 кВ № 128 ПС Писцово c установкой разъединителей 1 шт., ИКЗ 1 шт.</t>
  </si>
  <si>
    <t>L_IVE-00267-005</t>
  </si>
  <si>
    <t>Модернизация ВЛ-10 кВ № 131 ПС Писцово c установкой реклоузеров 1 шт., разъединителей 1 шт., ИКЗ 1 шт.</t>
  </si>
  <si>
    <t>L_IVE-00267-006</t>
  </si>
  <si>
    <t>Модернизация ВЛ-10 кВ № 128 ПС Ильинская c установкой реклоузеров 1 шт., ИКЗ 1 шт.</t>
  </si>
  <si>
    <t>L_IVE-00267-007</t>
  </si>
  <si>
    <t>Модернизация ВЛ 10 кВ ф.622 ПС Шуя-1, ф134, 136, 138 ПС Палех, ф.124-129 ПС Афанасьевская  с установкой пунков секционирования с использованием реклоузера (8 шт.) разъединителя с моторным приводом (4 шт.), монтажом ИКЗ (6 шт.)</t>
  </si>
  <si>
    <t>L_IVE-00271-000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</si>
  <si>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</si>
  <si>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</si>
  <si>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</si>
  <si>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</si>
  <si>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0,2 кВ (2020 год - 38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</si>
  <si>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</si>
  <si>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107 т.у., 2021 год - 377т.у.,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</si>
  <si>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</si>
  <si>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- 731 т.у.,  2022 год - 695 т.у.,  2023 год - 827 т.у., 2024 год - 919 т.у.)</t>
  </si>
  <si>
    <t>J_IVE-00044-105</t>
  </si>
  <si>
    <t>Установка приборов учета в соответствии с Законом № 522-ФЗ при выходе из строя приборов учета потребителя 0,2 кВ (2025 год-49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</si>
  <si>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</si>
  <si>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- 366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</si>
  <si>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</si>
  <si>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- 298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</si>
  <si>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</si>
  <si>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- 424 т.у.)</t>
  </si>
  <si>
    <t>K_IVE-00044-205</t>
  </si>
  <si>
    <t>Установка приборов учета в соответствии с Законом № 522-ФЗ при выходе из строя приборов учета потребителя 0,2 кВ (2026 год- 160 т.у.)</t>
  </si>
  <si>
    <t>L_IVE-00044-208</t>
  </si>
  <si>
    <t>Установка приборов учета в соответствии с Законом № 522-ФЗ при выходе из строя приборов учета потребителя (0,4 кВ) (2026 год - 40 ПВ, 10 ПКВ, 10 ТТ, 50 т.у.)</t>
  </si>
  <si>
    <t>L_IVE-00044-209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</si>
  <si>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кВ)(2026 год - 103 т.у.,103 ответвления)</t>
  </si>
  <si>
    <t>L_IVE-00044-211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</si>
  <si>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кВ)(2026 год - 762 ПВ, 65 ПКВ, 65 ТТ, 152 ответвления, 827 т.у.)</t>
  </si>
  <si>
    <t>L_IVE-00044-212</t>
  </si>
  <si>
    <t>Установка приборов учета в соответствии с Законом № 522-ФЗ при выходе из строя приборов учета потребителя 0,2 кВ: (2023г.ИПУ-2436 шт., 21 кабельный ввод; 2024г.ИПУ-3345 шт.; 2025г.ИПУ-1500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</si>
  <si>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</si>
  <si>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(2023г.ИПУ-426 шт.; 2024г.ИПУ-355 шт.; 2025г.ИПУ-113 шт., ТТ-2шт)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</si>
  <si>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</si>
  <si>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(2023г.ИПУ-7726 шт., 2024г.ИПУ-7934 шт.; 2025г.ИПУ-6331.,)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</si>
  <si>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</si>
  <si>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(2023г.ИПУ-680 шт., 316 кабельных вводов; 2024г.ИПУ-359 шт., 5336 кабельных вводов; 2025г.ИПУ-47 шт., 32 кабельных ввода)</t>
  </si>
  <si>
    <t>K_IVE-00044-304</t>
  </si>
  <si>
    <t>Развитие технического  учета 0,4 кВ: (2023г.ИПУ-238 шт.; 2024г.ИПУ-253 шт.; 2025г.ИПУ- 348шт.)</t>
  </si>
  <si>
    <t>K_IVE-00044-306</t>
  </si>
  <si>
    <t>Установка приборов учета в соответствии с Законом № 522-ФЗ при выходе из строя приборов учета потребителя 0,2 кВ: (2026г. -160 т.у.)</t>
  </si>
  <si>
    <t>L_IVE-00044-309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</si>
  <si>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(2026г. 5162 т.у.,5162 ответвления)</t>
  </si>
  <si>
    <t>L_IVE-00044-311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</si>
  <si>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(2026г. 460 ПВ, 92 ответвления, 460 т.у.)</t>
  </si>
  <si>
    <t>L_IVE-00044-312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</si>
  <si>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</si>
  <si>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</si>
  <si>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</si>
  <si>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</si>
  <si>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</si>
  <si>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</si>
  <si>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- 9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</si>
  <si>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</si>
  <si>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- 16 т.у.))</t>
  </si>
  <si>
    <t>K_IVE-00044-206</t>
  </si>
  <si>
    <t>Установка приборов учета в соответствии с Законом № 522-ФЗ при выходе из строя приборов учета потребителя (6- 20 кВ)(2026 год) - 5 т.у.)</t>
  </si>
  <si>
    <t>L_IVE-00044-210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</si>
  <si>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кВ)(2026 год - 25 т.у.))</t>
  </si>
  <si>
    <t>L_IVE-00044-213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</si>
  <si>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</si>
  <si>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</si>
  <si>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УСПД-240 шт.; 2024г.ИПУ-80 шт., УСПД-258 шт.; 2025г.ИПУ-32шт., УСПД-38 шт.)</t>
  </si>
  <si>
    <t>K_IVE-00044-307</t>
  </si>
  <si>
    <t>Развитие технического  учета 6-20 кВ: (2026 г. - 36 т.у.)</t>
  </si>
  <si>
    <t>L_IVE-00044-314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</si>
  <si>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</si>
  <si>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</si>
  <si>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</si>
  <si>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</si>
  <si>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- 2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</si>
  <si>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</si>
  <si>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- 8 т.у.))</t>
  </si>
  <si>
    <t>K_IVE-00044-207</t>
  </si>
  <si>
    <t>Развитие технического  учета 35кВ: (2023г.УСПД-4 шт.; 2024г. УСПД-5шт.; 2025г.УСПД-2 шт.)</t>
  </si>
  <si>
    <t>K_IVE-00044-308</t>
  </si>
  <si>
    <t>Развитие технического  учета 35кВ: (2026г. УСПД-3 шт.)</t>
  </si>
  <si>
    <t>L_IVE-00044-315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</si>
  <si>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</si>
  <si>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</si>
  <si>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</si>
  <si>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</si>
  <si>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</si>
  <si>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</si>
  <si>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</si>
  <si>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</si>
  <si>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</si>
  <si>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</si>
  <si>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</si>
  <si>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</si>
  <si>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</si>
  <si>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</si>
  <si>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</si>
  <si>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</si>
  <si>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</si>
  <si>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</si>
  <si>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</si>
  <si>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</si>
  <si>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</si>
  <si>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</si>
  <si>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</si>
  <si>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</si>
  <si>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</si>
  <si>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</si>
  <si>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</si>
  <si>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</si>
  <si>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</si>
  <si>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</si>
  <si>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</si>
  <si>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</si>
  <si>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</si>
  <si>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</si>
  <si>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</si>
  <si>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</si>
  <si>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110/35/6 кВ "Шуя-1" (0,400 км)</t>
  </si>
  <si>
    <t>J_IVE-00045-241</t>
  </si>
  <si>
    <t>Реконструкция ограждений на ПС 110/10 "Волжская" (0,175км)</t>
  </si>
  <si>
    <t>L_IVE-00045-251</t>
  </si>
  <si>
    <t>Реконструкция ограждений на ПС 110/35/10 "Зарубино" (0,244км)</t>
  </si>
  <si>
    <t>L_IVE-00045-261</t>
  </si>
  <si>
    <t>Реконструкция ограждений на ПС 35/10 "Векино" (0,13 км)</t>
  </si>
  <si>
    <t>L_IVE-00045-271</t>
  </si>
  <si>
    <t>Реконструкция ограждений на ПС 110/10 "Рождествено" (0,175 км)</t>
  </si>
  <si>
    <t>L_IVE-00045-281</t>
  </si>
  <si>
    <t>Реконструкция ограждений на ПС 110/10 "Бройлерная" (0,131 км)</t>
  </si>
  <si>
    <t>L_IVE-00045-291</t>
  </si>
  <si>
    <t>Реконструкция ограждений на ПС 35/10 "Новое Леушино"(0,182 км)</t>
  </si>
  <si>
    <t>L_IVE-00045-301</t>
  </si>
  <si>
    <t>Реконструкция ограждений ПС 35/10 "Снетиново" (0,115 км)</t>
  </si>
  <si>
    <t>L_IVE-00045-311</t>
  </si>
  <si>
    <t>Реконструкция ограждений ПС 35/10 "Озерное" (0,02 км)</t>
  </si>
  <si>
    <t>L_IVE-00045-321</t>
  </si>
  <si>
    <t>Реконструкция ограждений ЦРП 10 "Буньково" (0,092 км)</t>
  </si>
  <si>
    <t>L_IVE-00045-331</t>
  </si>
  <si>
    <t>Реконструкция ограждений ПС 110/10 "Васильевское" (0,15 км)</t>
  </si>
  <si>
    <t>L_IVE-00045-341</t>
  </si>
  <si>
    <t>Реконструкция ограждений ПС 110/10 "Ильинская" (0,146 км)</t>
  </si>
  <si>
    <t>L_IVE-00045-351</t>
  </si>
  <si>
    <t>Реконструкция помещения для создания участка ОТУ  с организацией рабочих мест на 6 диспетчеров в здании управления филиала «Ивэнерго» по адресу: г. Иваново, ул. Суздальская, 3б 2 этаж (6 шт.)</t>
  </si>
  <si>
    <t>L_IVE-00278-000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</si>
  <si>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</si>
  <si>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</si>
  <si>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Ивэнерго</t>
  </si>
  <si>
    <t>J_IVE-00211-000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</si>
  <si>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</si>
  <si>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</si>
  <si>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</si>
  <si>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</si>
  <si>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</si>
  <si>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</si>
  <si>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</si>
  <si>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</si>
  <si>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</si>
  <si>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</si>
  <si>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</si>
  <si>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</si>
  <si>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Строительство КЛ 10 кВ от ПС 110/6 кВ «Ивановская-7», протяженность 6,52 км</t>
  </si>
  <si>
    <t>L_IVE-00275-000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</si>
  <si>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</si>
  <si>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</si>
  <si>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</si>
  <si>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</si>
  <si>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</si>
  <si>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</si>
  <si>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110/10 кВ "Богородское", ПС  110/35/10 кВ "Аньково"</t>
  </si>
  <si>
    <t>L_IVE-00045-222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</si>
  <si>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35/6 кВ "Плес", ПС 110/35/6 кВ "Южа"</t>
  </si>
  <si>
    <t>L_IVE-00045-223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</si>
  <si>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</si>
  <si>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</si>
  <si>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- 205 шт.</t>
  </si>
  <si>
    <t>F_IVE-00048-001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</si>
  <si>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 - 22 шт.</t>
  </si>
  <si>
    <t>K_IVE-00048-004</t>
  </si>
  <si>
    <t>Приобретение оборудования, не требующего монтажа (приборы, оргтехника и пр.) 2026 г. - 11 шт.</t>
  </si>
  <si>
    <t>L_IVE-00048-005</t>
  </si>
  <si>
    <t>Приобретение оборудования, не требующего монтажа (РИСЭ 60 кВт 8 шт.)</t>
  </si>
  <si>
    <t>L_IVE-00048-006</t>
  </si>
  <si>
    <t>Приобретение автокрана (2 шт.)</t>
  </si>
  <si>
    <t>G_IVE-00048-036</t>
  </si>
  <si>
    <t>Приобретение бурильно-крановых машин (8 шт.)</t>
  </si>
  <si>
    <t>G_IVE-00048-046</t>
  </si>
  <si>
    <t>Приобретение бригадных автомобилей (5 шт.)</t>
  </si>
  <si>
    <t>G_IVE-00048-086</t>
  </si>
  <si>
    <t>Приобретение бригадных автомобилей (25 шт.)</t>
  </si>
  <si>
    <t>G_IVE-00048-106</t>
  </si>
  <si>
    <t>Приобретение автогидроподъемника (1 шт.)</t>
  </si>
  <si>
    <t>H_IVE-00048-186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</si>
  <si>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</si>
  <si>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</si>
  <si>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</si>
  <si>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</si>
  <si>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</si>
  <si>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</si>
  <si>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</si>
  <si>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</si>
  <si>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</si>
  <si>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</si>
  <si>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автомобилей (2 шт.)</t>
  </si>
  <si>
    <t>L_IVE-00048-376</t>
  </si>
  <si>
    <t>Приобретение бортовых автомобилей с КМУ и прицепом роспуском (2 шт.)</t>
  </si>
  <si>
    <t>L_IVE-00048-386</t>
  </si>
  <si>
    <t>Приобретение бортового автомобиля с КМУ (1 шт.)</t>
  </si>
  <si>
    <t>L_IVE-00048-396</t>
  </si>
  <si>
    <t>Приобретение снегохода (2 шт.) с автоприцепом (2 шт.)</t>
  </si>
  <si>
    <t>L_IVE-00048-406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</si>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</sst>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693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694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15.284999999999993</v>
      </c>
      <c r="E20" s="23">
        <f t="shared" si="0"/>
        <v>87.207000000000008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4.8436046943679985E-2</v>
      </c>
      <c r="J20" s="23">
        <f t="shared" si="0"/>
        <v>0.27634689864751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691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691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IFERROR(SUM(D52),"нд")</f>
        <v>15.284999999999993</v>
      </c>
      <c r="E22" s="23">
        <f t="shared" si="2"/>
        <v>87.207000000000008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4.8436046943679985E-2</v>
      </c>
      <c r="J22" s="23">
        <f t="shared" si="2"/>
        <v>0.27634689864751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691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IFERROR(SUM(D321),"нд")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691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IFERROR(SUM(D325),"нд")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691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IFERROR(SUM(D328),"нд")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691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IFERROR(SUM(D329),"нд")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691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IFERROR(SUM(D28,D52,D321,D325,D328,D329),"нд")</f>
        <v>15.284999999999993</v>
      </c>
      <c r="E27" s="23">
        <f t="shared" si="7"/>
        <v>87.207000000000008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4.8436046943679985E-2</v>
      </c>
      <c r="J27" s="23">
        <f t="shared" si="7"/>
        <v>0.27634689864751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691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IFERROR(SUM(D29,D35,D38,D47),"нд")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691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691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691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691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IFERROR(SUM(D33:D34),"нд")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691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692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692</v>
      </c>
      <c r="O34" s="15"/>
    </row>
    <row r="35" spans="1:15" ht="31.5" x14ac:dyDescent="0.25">
      <c r="A35" s="26" t="s">
        <v>65</v>
      </c>
      <c r="B35" s="24" t="s">
        <v>66</v>
      </c>
      <c r="C35" s="25" t="s">
        <v>36</v>
      </c>
      <c r="D35" s="23">
        <f t="shared" ref="D35:M35" si="11">IFERROR(SUM(D36,D37),"нд")</f>
        <v>0</v>
      </c>
      <c r="E35" s="23">
        <f t="shared" si="11"/>
        <v>0</v>
      </c>
      <c r="F35" s="23">
        <f t="shared" si="11"/>
        <v>0</v>
      </c>
      <c r="G35" s="23">
        <f t="shared" si="11"/>
        <v>0</v>
      </c>
      <c r="H35" s="23">
        <f t="shared" si="11"/>
        <v>0</v>
      </c>
      <c r="I35" s="23">
        <f t="shared" si="11"/>
        <v>0</v>
      </c>
      <c r="J35" s="23">
        <f t="shared" si="11"/>
        <v>0</v>
      </c>
      <c r="K35" s="23">
        <f t="shared" si="11"/>
        <v>0</v>
      </c>
      <c r="L35" s="23">
        <f t="shared" si="11"/>
        <v>0</v>
      </c>
      <c r="M35" s="23">
        <f t="shared" si="11"/>
        <v>0</v>
      </c>
      <c r="N35" s="24" t="s">
        <v>691</v>
      </c>
      <c r="O35" s="15"/>
    </row>
    <row r="36" spans="1:15" ht="47.25" x14ac:dyDescent="0.25">
      <c r="A36" s="26" t="s">
        <v>67</v>
      </c>
      <c r="B36" s="24" t="s">
        <v>68</v>
      </c>
      <c r="C36" s="25" t="s">
        <v>36</v>
      </c>
      <c r="D36" s="23">
        <f t="shared" ref="D36:M37" si="12">IFERROR(0,"нд")</f>
        <v>0</v>
      </c>
      <c r="E36" s="23">
        <f t="shared" si="12"/>
        <v>0</v>
      </c>
      <c r="F36" s="23">
        <f t="shared" si="12"/>
        <v>0</v>
      </c>
      <c r="G36" s="23">
        <f t="shared" si="12"/>
        <v>0</v>
      </c>
      <c r="H36" s="23">
        <f t="shared" si="12"/>
        <v>0</v>
      </c>
      <c r="I36" s="23">
        <f t="shared" si="12"/>
        <v>0</v>
      </c>
      <c r="J36" s="23">
        <f t="shared" si="12"/>
        <v>0</v>
      </c>
      <c r="K36" s="23">
        <f t="shared" si="12"/>
        <v>0</v>
      </c>
      <c r="L36" s="23">
        <f t="shared" si="12"/>
        <v>0</v>
      </c>
      <c r="M36" s="23">
        <f t="shared" si="12"/>
        <v>0</v>
      </c>
      <c r="N36" s="24" t="s">
        <v>691</v>
      </c>
      <c r="O36" s="15"/>
    </row>
    <row r="37" spans="1:15" ht="31.5" x14ac:dyDescent="0.25">
      <c r="A37" s="26" t="s">
        <v>69</v>
      </c>
      <c r="B37" s="24" t="s">
        <v>70</v>
      </c>
      <c r="C37" s="25" t="s">
        <v>36</v>
      </c>
      <c r="D37" s="23">
        <f t="shared" si="12"/>
        <v>0</v>
      </c>
      <c r="E37" s="23">
        <f t="shared" si="12"/>
        <v>0</v>
      </c>
      <c r="F37" s="23">
        <f t="shared" si="12"/>
        <v>0</v>
      </c>
      <c r="G37" s="23">
        <f t="shared" si="12"/>
        <v>0</v>
      </c>
      <c r="H37" s="23">
        <f t="shared" si="12"/>
        <v>0</v>
      </c>
      <c r="I37" s="23">
        <f t="shared" si="12"/>
        <v>0</v>
      </c>
      <c r="J37" s="23">
        <f t="shared" si="12"/>
        <v>0</v>
      </c>
      <c r="K37" s="23">
        <f t="shared" si="12"/>
        <v>0</v>
      </c>
      <c r="L37" s="23">
        <f t="shared" si="12"/>
        <v>0</v>
      </c>
      <c r="M37" s="23">
        <f t="shared" si="12"/>
        <v>0</v>
      </c>
      <c r="N37" s="24" t="s">
        <v>691</v>
      </c>
      <c r="O37" s="15"/>
    </row>
    <row r="38" spans="1:15" ht="31.5" x14ac:dyDescent="0.25">
      <c r="A38" s="26" t="s">
        <v>71</v>
      </c>
      <c r="B38" s="24" t="s">
        <v>72</v>
      </c>
      <c r="C38" s="25" t="s">
        <v>36</v>
      </c>
      <c r="D38" s="23">
        <f t="shared" ref="D38:M38" si="13">IFERROR(SUM(D39,D43),"нд")</f>
        <v>0</v>
      </c>
      <c r="E38" s="23">
        <f t="shared" si="13"/>
        <v>0</v>
      </c>
      <c r="F38" s="23">
        <f t="shared" si="13"/>
        <v>0</v>
      </c>
      <c r="G38" s="23">
        <f t="shared" si="13"/>
        <v>0</v>
      </c>
      <c r="H38" s="23">
        <f t="shared" si="13"/>
        <v>0</v>
      </c>
      <c r="I38" s="23">
        <f t="shared" si="13"/>
        <v>0</v>
      </c>
      <c r="J38" s="23">
        <f t="shared" si="13"/>
        <v>0</v>
      </c>
      <c r="K38" s="23">
        <f t="shared" si="13"/>
        <v>0</v>
      </c>
      <c r="L38" s="23">
        <f t="shared" si="13"/>
        <v>0</v>
      </c>
      <c r="M38" s="23">
        <f t="shared" si="13"/>
        <v>0</v>
      </c>
      <c r="N38" s="24" t="s">
        <v>691</v>
      </c>
      <c r="O38" s="15"/>
    </row>
    <row r="39" spans="1:15" ht="31.5" x14ac:dyDescent="0.25">
      <c r="A39" s="26" t="s">
        <v>73</v>
      </c>
      <c r="B39" s="24" t="s">
        <v>74</v>
      </c>
      <c r="C39" s="25" t="s">
        <v>36</v>
      </c>
      <c r="D39" s="23">
        <f t="shared" ref="D39:M39" si="14">IFERROR(SUM(D40,D41,D42),"нд")</f>
        <v>0</v>
      </c>
      <c r="E39" s="23">
        <f t="shared" si="14"/>
        <v>0</v>
      </c>
      <c r="F39" s="23">
        <f t="shared" si="14"/>
        <v>0</v>
      </c>
      <c r="G39" s="23">
        <f t="shared" si="14"/>
        <v>0</v>
      </c>
      <c r="H39" s="23">
        <f t="shared" si="14"/>
        <v>0</v>
      </c>
      <c r="I39" s="23">
        <f t="shared" si="14"/>
        <v>0</v>
      </c>
      <c r="J39" s="23">
        <f t="shared" si="14"/>
        <v>0</v>
      </c>
      <c r="K39" s="23">
        <f t="shared" si="14"/>
        <v>0</v>
      </c>
      <c r="L39" s="23">
        <f t="shared" si="14"/>
        <v>0</v>
      </c>
      <c r="M39" s="23">
        <f t="shared" si="14"/>
        <v>0</v>
      </c>
      <c r="N39" s="24" t="s">
        <v>691</v>
      </c>
      <c r="O39" s="15"/>
    </row>
    <row r="40" spans="1:15" ht="78.75" x14ac:dyDescent="0.25">
      <c r="A40" s="26" t="s">
        <v>73</v>
      </c>
      <c r="B40" s="24" t="s">
        <v>75</v>
      </c>
      <c r="C40" s="25" t="s">
        <v>36</v>
      </c>
      <c r="D40" s="23">
        <f t="shared" ref="D40:M42" si="15">IFERROR(0,"нд")</f>
        <v>0</v>
      </c>
      <c r="E40" s="23">
        <f t="shared" si="15"/>
        <v>0</v>
      </c>
      <c r="F40" s="23">
        <f t="shared" si="15"/>
        <v>0</v>
      </c>
      <c r="G40" s="23">
        <f t="shared" si="15"/>
        <v>0</v>
      </c>
      <c r="H40" s="23">
        <f t="shared" si="15"/>
        <v>0</v>
      </c>
      <c r="I40" s="23">
        <f t="shared" si="15"/>
        <v>0</v>
      </c>
      <c r="J40" s="23">
        <f t="shared" si="15"/>
        <v>0</v>
      </c>
      <c r="K40" s="23">
        <f t="shared" si="15"/>
        <v>0</v>
      </c>
      <c r="L40" s="23">
        <f t="shared" si="15"/>
        <v>0</v>
      </c>
      <c r="M40" s="23">
        <f t="shared" si="15"/>
        <v>0</v>
      </c>
      <c r="N40" s="24" t="s">
        <v>691</v>
      </c>
      <c r="O40" s="15"/>
    </row>
    <row r="41" spans="1:15" ht="63" x14ac:dyDescent="0.25">
      <c r="A41" s="26" t="s">
        <v>73</v>
      </c>
      <c r="B41" s="24" t="s">
        <v>76</v>
      </c>
      <c r="C41" s="25" t="s">
        <v>36</v>
      </c>
      <c r="D41" s="23">
        <f t="shared" si="15"/>
        <v>0</v>
      </c>
      <c r="E41" s="23">
        <f t="shared" si="15"/>
        <v>0</v>
      </c>
      <c r="F41" s="23">
        <f t="shared" si="15"/>
        <v>0</v>
      </c>
      <c r="G41" s="23">
        <f t="shared" si="15"/>
        <v>0</v>
      </c>
      <c r="H41" s="23">
        <f t="shared" si="15"/>
        <v>0</v>
      </c>
      <c r="I41" s="23">
        <f t="shared" si="15"/>
        <v>0</v>
      </c>
      <c r="J41" s="23">
        <f t="shared" si="15"/>
        <v>0</v>
      </c>
      <c r="K41" s="23">
        <f t="shared" si="15"/>
        <v>0</v>
      </c>
      <c r="L41" s="23">
        <f t="shared" si="15"/>
        <v>0</v>
      </c>
      <c r="M41" s="23">
        <f t="shared" si="15"/>
        <v>0</v>
      </c>
      <c r="N41" s="24" t="s">
        <v>691</v>
      </c>
      <c r="O41" s="15"/>
    </row>
    <row r="42" spans="1:15" ht="63" x14ac:dyDescent="0.25">
      <c r="A42" s="26" t="s">
        <v>73</v>
      </c>
      <c r="B42" s="24" t="s">
        <v>77</v>
      </c>
      <c r="C42" s="25" t="s">
        <v>36</v>
      </c>
      <c r="D42" s="23">
        <f t="shared" si="15"/>
        <v>0</v>
      </c>
      <c r="E42" s="23">
        <f t="shared" si="15"/>
        <v>0</v>
      </c>
      <c r="F42" s="23">
        <f t="shared" si="15"/>
        <v>0</v>
      </c>
      <c r="G42" s="23">
        <f t="shared" si="15"/>
        <v>0</v>
      </c>
      <c r="H42" s="23">
        <f t="shared" si="15"/>
        <v>0</v>
      </c>
      <c r="I42" s="23">
        <f t="shared" si="15"/>
        <v>0</v>
      </c>
      <c r="J42" s="23">
        <f t="shared" si="15"/>
        <v>0</v>
      </c>
      <c r="K42" s="23">
        <f t="shared" si="15"/>
        <v>0</v>
      </c>
      <c r="L42" s="23">
        <f t="shared" si="15"/>
        <v>0</v>
      </c>
      <c r="M42" s="23">
        <f t="shared" si="15"/>
        <v>0</v>
      </c>
      <c r="N42" s="24" t="s">
        <v>691</v>
      </c>
      <c r="O42" s="15"/>
    </row>
    <row r="43" spans="1:15" ht="31.5" x14ac:dyDescent="0.25">
      <c r="A43" s="26" t="s">
        <v>78</v>
      </c>
      <c r="B43" s="24" t="s">
        <v>74</v>
      </c>
      <c r="C43" s="25" t="s">
        <v>36</v>
      </c>
      <c r="D43" s="23">
        <f t="shared" ref="D43:M43" si="16">IFERROR(SUM(D44,D45,D46),"нд")</f>
        <v>0</v>
      </c>
      <c r="E43" s="23">
        <f t="shared" si="16"/>
        <v>0</v>
      </c>
      <c r="F43" s="23">
        <f t="shared" si="16"/>
        <v>0</v>
      </c>
      <c r="G43" s="23">
        <f t="shared" si="16"/>
        <v>0</v>
      </c>
      <c r="H43" s="23">
        <f t="shared" si="16"/>
        <v>0</v>
      </c>
      <c r="I43" s="23">
        <f t="shared" si="16"/>
        <v>0</v>
      </c>
      <c r="J43" s="23">
        <f t="shared" si="16"/>
        <v>0</v>
      </c>
      <c r="K43" s="23">
        <f t="shared" si="16"/>
        <v>0</v>
      </c>
      <c r="L43" s="23">
        <f t="shared" si="16"/>
        <v>0</v>
      </c>
      <c r="M43" s="23">
        <f t="shared" si="16"/>
        <v>0</v>
      </c>
      <c r="N43" s="24" t="s">
        <v>691</v>
      </c>
      <c r="O43" s="15"/>
    </row>
    <row r="44" spans="1:15" ht="78.75" x14ac:dyDescent="0.25">
      <c r="A44" s="26" t="s">
        <v>78</v>
      </c>
      <c r="B44" s="24" t="s">
        <v>75</v>
      </c>
      <c r="C44" s="25" t="s">
        <v>36</v>
      </c>
      <c r="D44" s="23">
        <f t="shared" ref="D44:M46" si="17">IFERROR(0,"нд")</f>
        <v>0</v>
      </c>
      <c r="E44" s="23">
        <f t="shared" si="17"/>
        <v>0</v>
      </c>
      <c r="F44" s="23">
        <f t="shared" si="17"/>
        <v>0</v>
      </c>
      <c r="G44" s="23">
        <f t="shared" si="17"/>
        <v>0</v>
      </c>
      <c r="H44" s="23">
        <f t="shared" si="17"/>
        <v>0</v>
      </c>
      <c r="I44" s="23">
        <f t="shared" si="17"/>
        <v>0</v>
      </c>
      <c r="J44" s="23">
        <f t="shared" si="17"/>
        <v>0</v>
      </c>
      <c r="K44" s="23">
        <f t="shared" si="17"/>
        <v>0</v>
      </c>
      <c r="L44" s="23">
        <f t="shared" si="17"/>
        <v>0</v>
      </c>
      <c r="M44" s="23">
        <f t="shared" si="17"/>
        <v>0</v>
      </c>
      <c r="N44" s="24" t="s">
        <v>691</v>
      </c>
      <c r="O44" s="15"/>
    </row>
    <row r="45" spans="1:15" ht="63" x14ac:dyDescent="0.25">
      <c r="A45" s="26" t="s">
        <v>78</v>
      </c>
      <c r="B45" s="24" t="s">
        <v>76</v>
      </c>
      <c r="C45" s="25" t="s">
        <v>36</v>
      </c>
      <c r="D45" s="23">
        <f t="shared" si="17"/>
        <v>0</v>
      </c>
      <c r="E45" s="23">
        <f t="shared" si="17"/>
        <v>0</v>
      </c>
      <c r="F45" s="23">
        <f t="shared" si="17"/>
        <v>0</v>
      </c>
      <c r="G45" s="23">
        <f t="shared" si="17"/>
        <v>0</v>
      </c>
      <c r="H45" s="23">
        <f t="shared" si="17"/>
        <v>0</v>
      </c>
      <c r="I45" s="23">
        <f t="shared" si="17"/>
        <v>0</v>
      </c>
      <c r="J45" s="23">
        <f t="shared" si="17"/>
        <v>0</v>
      </c>
      <c r="K45" s="23">
        <f t="shared" si="17"/>
        <v>0</v>
      </c>
      <c r="L45" s="23">
        <f t="shared" si="17"/>
        <v>0</v>
      </c>
      <c r="M45" s="23">
        <f t="shared" si="17"/>
        <v>0</v>
      </c>
      <c r="N45" s="24" t="s">
        <v>691</v>
      </c>
      <c r="O45" s="15"/>
    </row>
    <row r="46" spans="1:15" ht="63" x14ac:dyDescent="0.25">
      <c r="A46" s="26" t="s">
        <v>78</v>
      </c>
      <c r="B46" s="24" t="s">
        <v>77</v>
      </c>
      <c r="C46" s="25" t="s">
        <v>36</v>
      </c>
      <c r="D46" s="23">
        <f t="shared" si="17"/>
        <v>0</v>
      </c>
      <c r="E46" s="23">
        <f t="shared" si="17"/>
        <v>0</v>
      </c>
      <c r="F46" s="23">
        <f t="shared" si="17"/>
        <v>0</v>
      </c>
      <c r="G46" s="23">
        <f t="shared" si="17"/>
        <v>0</v>
      </c>
      <c r="H46" s="23">
        <f t="shared" si="17"/>
        <v>0</v>
      </c>
      <c r="I46" s="23">
        <f t="shared" si="17"/>
        <v>0</v>
      </c>
      <c r="J46" s="23">
        <f t="shared" si="17"/>
        <v>0</v>
      </c>
      <c r="K46" s="23">
        <f t="shared" si="17"/>
        <v>0</v>
      </c>
      <c r="L46" s="23">
        <f t="shared" si="17"/>
        <v>0</v>
      </c>
      <c r="M46" s="23">
        <f t="shared" si="17"/>
        <v>0</v>
      </c>
      <c r="N46" s="24" t="s">
        <v>691</v>
      </c>
      <c r="O46" s="15"/>
    </row>
    <row r="47" spans="1:15" ht="63" x14ac:dyDescent="0.25">
      <c r="A47" s="26" t="s">
        <v>79</v>
      </c>
      <c r="B47" s="24" t="s">
        <v>80</v>
      </c>
      <c r="C47" s="25" t="s">
        <v>36</v>
      </c>
      <c r="D47" s="23">
        <f t="shared" ref="D47:M47" si="18">IFERROR(SUM(D48,D49),"нд")</f>
        <v>0</v>
      </c>
      <c r="E47" s="23">
        <f t="shared" si="18"/>
        <v>0</v>
      </c>
      <c r="F47" s="23">
        <f t="shared" si="18"/>
        <v>0</v>
      </c>
      <c r="G47" s="23">
        <f t="shared" si="18"/>
        <v>0</v>
      </c>
      <c r="H47" s="23">
        <f t="shared" si="18"/>
        <v>0</v>
      </c>
      <c r="I47" s="23">
        <f t="shared" si="18"/>
        <v>0</v>
      </c>
      <c r="J47" s="23">
        <f t="shared" si="18"/>
        <v>0</v>
      </c>
      <c r="K47" s="23">
        <f t="shared" si="18"/>
        <v>0</v>
      </c>
      <c r="L47" s="23">
        <f t="shared" si="18"/>
        <v>0</v>
      </c>
      <c r="M47" s="23">
        <f t="shared" si="18"/>
        <v>0</v>
      </c>
      <c r="N47" s="24" t="s">
        <v>691</v>
      </c>
      <c r="O47" s="15"/>
    </row>
    <row r="48" spans="1:15" ht="47.25" x14ac:dyDescent="0.25">
      <c r="A48" s="26" t="s">
        <v>81</v>
      </c>
      <c r="B48" s="24" t="s">
        <v>82</v>
      </c>
      <c r="C48" s="25" t="s">
        <v>36</v>
      </c>
      <c r="D48" s="23">
        <f t="shared" ref="D48:M48" si="19">IFERROR(0,"нд")</f>
        <v>0</v>
      </c>
      <c r="E48" s="23">
        <f t="shared" si="19"/>
        <v>0</v>
      </c>
      <c r="F48" s="23">
        <f t="shared" si="19"/>
        <v>0</v>
      </c>
      <c r="G48" s="23">
        <f t="shared" si="19"/>
        <v>0</v>
      </c>
      <c r="H48" s="23">
        <f t="shared" si="19"/>
        <v>0</v>
      </c>
      <c r="I48" s="23">
        <f t="shared" si="19"/>
        <v>0</v>
      </c>
      <c r="J48" s="23">
        <f t="shared" si="19"/>
        <v>0</v>
      </c>
      <c r="K48" s="23">
        <f t="shared" si="19"/>
        <v>0</v>
      </c>
      <c r="L48" s="23">
        <f t="shared" si="19"/>
        <v>0</v>
      </c>
      <c r="M48" s="23">
        <f t="shared" si="19"/>
        <v>0</v>
      </c>
      <c r="N48" s="24" t="s">
        <v>691</v>
      </c>
      <c r="O48" s="15"/>
    </row>
    <row r="49" spans="1:15" ht="63" x14ac:dyDescent="0.25">
      <c r="A49" s="26" t="s">
        <v>83</v>
      </c>
      <c r="B49" s="24" t="s">
        <v>84</v>
      </c>
      <c r="C49" s="25" t="s">
        <v>36</v>
      </c>
      <c r="D49" s="23">
        <f t="shared" ref="D49:M49" si="20">IFERROR(SUM(D50:D51),"нд")</f>
        <v>0</v>
      </c>
      <c r="E49" s="23">
        <f t="shared" si="20"/>
        <v>0</v>
      </c>
      <c r="F49" s="23">
        <f t="shared" si="20"/>
        <v>0</v>
      </c>
      <c r="G49" s="23">
        <f t="shared" si="20"/>
        <v>0</v>
      </c>
      <c r="H49" s="23">
        <f t="shared" si="20"/>
        <v>0</v>
      </c>
      <c r="I49" s="23">
        <f t="shared" si="20"/>
        <v>0</v>
      </c>
      <c r="J49" s="23">
        <f t="shared" si="20"/>
        <v>0</v>
      </c>
      <c r="K49" s="23">
        <f t="shared" si="20"/>
        <v>0</v>
      </c>
      <c r="L49" s="23">
        <f t="shared" si="20"/>
        <v>0</v>
      </c>
      <c r="M49" s="23">
        <f t="shared" si="20"/>
        <v>0</v>
      </c>
      <c r="N49" s="24" t="s">
        <v>691</v>
      </c>
      <c r="O49" s="15"/>
    </row>
    <row r="50" spans="1:15" ht="157.5" x14ac:dyDescent="0.25">
      <c r="A50" s="26" t="s">
        <v>83</v>
      </c>
      <c r="B50" s="24" t="s">
        <v>85</v>
      </c>
      <c r="C50" s="25" t="s">
        <v>86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692</v>
      </c>
      <c r="O50" s="15"/>
    </row>
    <row r="51" spans="1:15" ht="94.5" x14ac:dyDescent="0.25">
      <c r="A51" s="26" t="s">
        <v>83</v>
      </c>
      <c r="B51" s="24" t="s">
        <v>87</v>
      </c>
      <c r="C51" s="25" t="s">
        <v>88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692</v>
      </c>
      <c r="O51" s="15"/>
    </row>
    <row r="52" spans="1:15" ht="31.5" x14ac:dyDescent="0.25">
      <c r="A52" s="26" t="s">
        <v>89</v>
      </c>
      <c r="B52" s="24" t="s">
        <v>90</v>
      </c>
      <c r="C52" s="25" t="s">
        <v>36</v>
      </c>
      <c r="D52" s="23">
        <f t="shared" ref="D52:M52" si="21">IFERROR(SUM(D53,D189,D251,D293),"нд")</f>
        <v>15.284999999999993</v>
      </c>
      <c r="E52" s="23">
        <f t="shared" si="21"/>
        <v>87.207000000000008</v>
      </c>
      <c r="F52" s="23">
        <f t="shared" si="21"/>
        <v>0</v>
      </c>
      <c r="G52" s="23">
        <f t="shared" si="21"/>
        <v>0</v>
      </c>
      <c r="H52" s="23">
        <f t="shared" si="21"/>
        <v>0</v>
      </c>
      <c r="I52" s="23">
        <f t="shared" si="21"/>
        <v>4.8436046943679985E-2</v>
      </c>
      <c r="J52" s="23">
        <f t="shared" si="21"/>
        <v>0.27634689864751</v>
      </c>
      <c r="K52" s="23">
        <f t="shared" si="21"/>
        <v>0</v>
      </c>
      <c r="L52" s="23">
        <f t="shared" si="21"/>
        <v>0</v>
      </c>
      <c r="M52" s="23">
        <f t="shared" si="21"/>
        <v>0</v>
      </c>
      <c r="N52" s="24" t="s">
        <v>691</v>
      </c>
      <c r="O52" s="15"/>
    </row>
    <row r="53" spans="1:15" ht="47.25" x14ac:dyDescent="0.25">
      <c r="A53" s="26" t="s">
        <v>91</v>
      </c>
      <c r="B53" s="24" t="s">
        <v>92</v>
      </c>
      <c r="C53" s="25" t="s">
        <v>36</v>
      </c>
      <c r="D53" s="23">
        <f t="shared" ref="D53:M53" si="22">IFERROR(SUM(D54,D64),"нд")</f>
        <v>15.284999999999993</v>
      </c>
      <c r="E53" s="23">
        <f t="shared" si="22"/>
        <v>0</v>
      </c>
      <c r="F53" s="23">
        <f t="shared" si="22"/>
        <v>0</v>
      </c>
      <c r="G53" s="23">
        <f t="shared" si="22"/>
        <v>0</v>
      </c>
      <c r="H53" s="23">
        <f t="shared" si="22"/>
        <v>0</v>
      </c>
      <c r="I53" s="23">
        <f t="shared" si="22"/>
        <v>4.8436046943679985E-2</v>
      </c>
      <c r="J53" s="23">
        <f t="shared" si="22"/>
        <v>0</v>
      </c>
      <c r="K53" s="23">
        <f t="shared" si="22"/>
        <v>0</v>
      </c>
      <c r="L53" s="23">
        <f t="shared" si="22"/>
        <v>0</v>
      </c>
      <c r="M53" s="23">
        <f t="shared" si="22"/>
        <v>0</v>
      </c>
      <c r="N53" s="24" t="s">
        <v>691</v>
      </c>
      <c r="O53" s="15"/>
    </row>
    <row r="54" spans="1:15" ht="31.5" x14ac:dyDescent="0.25">
      <c r="A54" s="26" t="s">
        <v>93</v>
      </c>
      <c r="B54" s="24" t="s">
        <v>94</v>
      </c>
      <c r="C54" s="25" t="s">
        <v>36</v>
      </c>
      <c r="D54" s="23">
        <f t="shared" ref="D54:M54" si="23">IFERROR(SUM(D55:D63),"нд")</f>
        <v>1.1200000000000001</v>
      </c>
      <c r="E54" s="23">
        <f t="shared" si="23"/>
        <v>0</v>
      </c>
      <c r="F54" s="23">
        <f t="shared" si="23"/>
        <v>0</v>
      </c>
      <c r="G54" s="23">
        <f t="shared" si="23"/>
        <v>0</v>
      </c>
      <c r="H54" s="23">
        <f t="shared" si="23"/>
        <v>0</v>
      </c>
      <c r="I54" s="23">
        <f t="shared" si="23"/>
        <v>3.5491248005800002E-3</v>
      </c>
      <c r="J54" s="23">
        <f t="shared" si="23"/>
        <v>0</v>
      </c>
      <c r="K54" s="23">
        <f t="shared" si="23"/>
        <v>0</v>
      </c>
      <c r="L54" s="23">
        <f t="shared" si="23"/>
        <v>0</v>
      </c>
      <c r="M54" s="23">
        <f t="shared" si="23"/>
        <v>0</v>
      </c>
      <c r="N54" s="24" t="s">
        <v>691</v>
      </c>
      <c r="O54" s="15"/>
    </row>
    <row r="55" spans="1:15" ht="31.5" x14ac:dyDescent="0.25">
      <c r="A55" s="26" t="s">
        <v>93</v>
      </c>
      <c r="B55" s="24" t="s">
        <v>95</v>
      </c>
      <c r="C55" s="25" t="s">
        <v>96</v>
      </c>
      <c r="D55" s="23">
        <v>0.22700000000000001</v>
      </c>
      <c r="E55" s="23">
        <v>0</v>
      </c>
      <c r="F55" s="23">
        <v>0</v>
      </c>
      <c r="G55" s="23">
        <v>0</v>
      </c>
      <c r="H55" s="23">
        <v>0</v>
      </c>
      <c r="I55" s="23">
        <v>7.1933154440000004E-4</v>
      </c>
      <c r="J55" s="23">
        <v>0</v>
      </c>
      <c r="K55" s="23">
        <v>0</v>
      </c>
      <c r="L55" s="23">
        <v>0</v>
      </c>
      <c r="M55" s="23">
        <v>0</v>
      </c>
      <c r="N55" s="24" t="s">
        <v>692</v>
      </c>
      <c r="O55" s="15"/>
    </row>
    <row r="56" spans="1:15" ht="31.5" x14ac:dyDescent="0.25">
      <c r="A56" s="26" t="s">
        <v>93</v>
      </c>
      <c r="B56" s="24" t="s">
        <v>97</v>
      </c>
      <c r="C56" s="25" t="s">
        <v>98</v>
      </c>
      <c r="D56" s="23">
        <v>0.22700000000000001</v>
      </c>
      <c r="E56" s="23">
        <v>0</v>
      </c>
      <c r="F56" s="23">
        <v>0</v>
      </c>
      <c r="G56" s="23">
        <v>0</v>
      </c>
      <c r="H56" s="23">
        <v>0</v>
      </c>
      <c r="I56" s="23">
        <v>7.1933154440000004E-4</v>
      </c>
      <c r="J56" s="23">
        <v>0</v>
      </c>
      <c r="K56" s="23">
        <v>0</v>
      </c>
      <c r="L56" s="23">
        <v>0</v>
      </c>
      <c r="M56" s="23">
        <v>0</v>
      </c>
      <c r="N56" s="24" t="s">
        <v>692</v>
      </c>
      <c r="O56" s="15"/>
    </row>
    <row r="57" spans="1:15" ht="31.5" x14ac:dyDescent="0.25">
      <c r="A57" s="26" t="s">
        <v>93</v>
      </c>
      <c r="B57" s="24" t="s">
        <v>99</v>
      </c>
      <c r="C57" s="25" t="s">
        <v>100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692</v>
      </c>
      <c r="O57" s="15"/>
    </row>
    <row r="58" spans="1:15" ht="31.5" x14ac:dyDescent="0.25">
      <c r="A58" s="26" t="s">
        <v>93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692</v>
      </c>
      <c r="O58" s="15"/>
    </row>
    <row r="59" spans="1:15" ht="31.5" x14ac:dyDescent="0.25">
      <c r="A59" s="26" t="s">
        <v>93</v>
      </c>
      <c r="B59" s="24" t="s">
        <v>103</v>
      </c>
      <c r="C59" s="25" t="s">
        <v>104</v>
      </c>
      <c r="D59" s="23">
        <v>0.66600000000000004</v>
      </c>
      <c r="E59" s="23">
        <v>0</v>
      </c>
      <c r="F59" s="23">
        <v>0</v>
      </c>
      <c r="G59" s="23">
        <v>0</v>
      </c>
      <c r="H59" s="23">
        <v>0</v>
      </c>
      <c r="I59" s="23">
        <v>2.1104617117800001E-3</v>
      </c>
      <c r="J59" s="23">
        <v>0</v>
      </c>
      <c r="K59" s="23">
        <v>0</v>
      </c>
      <c r="L59" s="23">
        <v>0</v>
      </c>
      <c r="M59" s="23">
        <v>0</v>
      </c>
      <c r="N59" s="24" t="s">
        <v>692</v>
      </c>
      <c r="O59" s="15"/>
    </row>
    <row r="60" spans="1:15" ht="47.25" x14ac:dyDescent="0.25">
      <c r="A60" s="26" t="s">
        <v>93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692</v>
      </c>
      <c r="O60" s="15"/>
    </row>
    <row r="61" spans="1:15" ht="31.5" x14ac:dyDescent="0.25">
      <c r="A61" s="26" t="s">
        <v>93</v>
      </c>
      <c r="B61" s="24" t="s">
        <v>107</v>
      </c>
      <c r="C61" s="25" t="s">
        <v>108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692</v>
      </c>
      <c r="O61" s="15"/>
    </row>
    <row r="62" spans="1:15" ht="31.5" x14ac:dyDescent="0.25">
      <c r="A62" s="26" t="s">
        <v>93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692</v>
      </c>
      <c r="O62" s="15"/>
    </row>
    <row r="63" spans="1:15" ht="31.5" x14ac:dyDescent="0.25">
      <c r="A63" s="26" t="s">
        <v>93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692</v>
      </c>
      <c r="O63" s="15"/>
    </row>
    <row r="64" spans="1:15" ht="47.25" x14ac:dyDescent="0.25">
      <c r="A64" s="26" t="s">
        <v>113</v>
      </c>
      <c r="B64" s="24" t="s">
        <v>114</v>
      </c>
      <c r="C64" s="25" t="s">
        <v>36</v>
      </c>
      <c r="D64" s="23">
        <f t="shared" ref="D64:M64" si="24">IFERROR(SUM(D65:D188),"нд")</f>
        <v>14.164999999999994</v>
      </c>
      <c r="E64" s="23">
        <f t="shared" si="24"/>
        <v>0</v>
      </c>
      <c r="F64" s="23">
        <f t="shared" si="24"/>
        <v>0</v>
      </c>
      <c r="G64" s="23">
        <f t="shared" si="24"/>
        <v>0</v>
      </c>
      <c r="H64" s="23">
        <f t="shared" si="24"/>
        <v>0</v>
      </c>
      <c r="I64" s="23">
        <f t="shared" si="24"/>
        <v>4.4886922143099986E-2</v>
      </c>
      <c r="J64" s="23">
        <f t="shared" si="24"/>
        <v>0</v>
      </c>
      <c r="K64" s="23">
        <f t="shared" si="24"/>
        <v>0</v>
      </c>
      <c r="L64" s="23">
        <f t="shared" si="24"/>
        <v>0</v>
      </c>
      <c r="M64" s="23">
        <f t="shared" si="24"/>
        <v>0</v>
      </c>
      <c r="N64" s="24" t="s">
        <v>691</v>
      </c>
      <c r="O64" s="15"/>
    </row>
    <row r="65" spans="1:15" ht="31.5" x14ac:dyDescent="0.25">
      <c r="A65" s="26" t="s">
        <v>113</v>
      </c>
      <c r="B65" s="24" t="s">
        <v>115</v>
      </c>
      <c r="C65" s="25" t="s">
        <v>116</v>
      </c>
      <c r="D65" s="23">
        <v>0.91400000000000003</v>
      </c>
      <c r="E65" s="23">
        <v>0</v>
      </c>
      <c r="F65" s="23">
        <v>0</v>
      </c>
      <c r="G65" s="23">
        <v>0</v>
      </c>
      <c r="H65" s="23">
        <v>0</v>
      </c>
      <c r="I65" s="23">
        <v>2.8963393461899998E-3</v>
      </c>
      <c r="J65" s="23">
        <v>0</v>
      </c>
      <c r="K65" s="23">
        <v>0</v>
      </c>
      <c r="L65" s="23">
        <v>0</v>
      </c>
      <c r="M65" s="23">
        <v>0</v>
      </c>
      <c r="N65" s="24" t="s">
        <v>692</v>
      </c>
      <c r="O65" s="15"/>
    </row>
    <row r="66" spans="1:15" ht="31.5" x14ac:dyDescent="0.25">
      <c r="A66" s="26" t="s">
        <v>113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692</v>
      </c>
      <c r="O66" s="15"/>
    </row>
    <row r="67" spans="1:15" ht="31.5" x14ac:dyDescent="0.25">
      <c r="A67" s="26" t="s">
        <v>113</v>
      </c>
      <c r="B67" s="24" t="s">
        <v>119</v>
      </c>
      <c r="C67" s="25" t="s">
        <v>120</v>
      </c>
      <c r="D67" s="23">
        <v>1.8280000000000001</v>
      </c>
      <c r="E67" s="23">
        <v>0</v>
      </c>
      <c r="F67" s="23">
        <v>0</v>
      </c>
      <c r="G67" s="23">
        <v>0</v>
      </c>
      <c r="H67" s="23">
        <v>0</v>
      </c>
      <c r="I67" s="23">
        <v>5.7926786923900003E-3</v>
      </c>
      <c r="J67" s="23">
        <v>0</v>
      </c>
      <c r="K67" s="23">
        <v>0</v>
      </c>
      <c r="L67" s="23">
        <v>0</v>
      </c>
      <c r="M67" s="23">
        <v>0</v>
      </c>
      <c r="N67" s="24" t="s">
        <v>692</v>
      </c>
      <c r="O67" s="15"/>
    </row>
    <row r="68" spans="1:15" ht="31.5" x14ac:dyDescent="0.25">
      <c r="A68" s="26" t="s">
        <v>113</v>
      </c>
      <c r="B68" s="24" t="s">
        <v>121</v>
      </c>
      <c r="C68" s="25" t="s">
        <v>122</v>
      </c>
      <c r="D68" s="23">
        <v>0.91400000000000003</v>
      </c>
      <c r="E68" s="23">
        <v>0</v>
      </c>
      <c r="F68" s="23">
        <v>0</v>
      </c>
      <c r="G68" s="23">
        <v>0</v>
      </c>
      <c r="H68" s="23">
        <v>0</v>
      </c>
      <c r="I68" s="23">
        <v>2.8963393461899998E-3</v>
      </c>
      <c r="J68" s="23">
        <v>0</v>
      </c>
      <c r="K68" s="23">
        <v>0</v>
      </c>
      <c r="L68" s="23">
        <v>0</v>
      </c>
      <c r="M68" s="23">
        <v>0</v>
      </c>
      <c r="N68" s="24" t="s">
        <v>692</v>
      </c>
      <c r="O68" s="15"/>
    </row>
    <row r="69" spans="1:15" ht="31.5" x14ac:dyDescent="0.25">
      <c r="A69" s="26" t="s">
        <v>113</v>
      </c>
      <c r="B69" s="24" t="s">
        <v>123</v>
      </c>
      <c r="C69" s="25" t="s">
        <v>124</v>
      </c>
      <c r="D69" s="23">
        <v>0.91400000000000003</v>
      </c>
      <c r="E69" s="23">
        <v>0</v>
      </c>
      <c r="F69" s="23">
        <v>0</v>
      </c>
      <c r="G69" s="23">
        <v>0</v>
      </c>
      <c r="H69" s="23">
        <v>0</v>
      </c>
      <c r="I69" s="23">
        <v>2.8963393461899998E-3</v>
      </c>
      <c r="J69" s="23">
        <v>0</v>
      </c>
      <c r="K69" s="23">
        <v>0</v>
      </c>
      <c r="L69" s="23">
        <v>0</v>
      </c>
      <c r="M69" s="23">
        <v>0</v>
      </c>
      <c r="N69" s="24" t="s">
        <v>692</v>
      </c>
      <c r="O69" s="15"/>
    </row>
    <row r="70" spans="1:15" ht="31.5" x14ac:dyDescent="0.25">
      <c r="A70" s="26" t="s">
        <v>113</v>
      </c>
      <c r="B70" s="24" t="s">
        <v>125</v>
      </c>
      <c r="C70" s="25" t="s">
        <v>126</v>
      </c>
      <c r="D70" s="23">
        <v>0.91400000000000003</v>
      </c>
      <c r="E70" s="23">
        <v>0</v>
      </c>
      <c r="F70" s="23">
        <v>0</v>
      </c>
      <c r="G70" s="23">
        <v>0</v>
      </c>
      <c r="H70" s="23">
        <v>0</v>
      </c>
      <c r="I70" s="23">
        <v>2.8963393461899998E-3</v>
      </c>
      <c r="J70" s="23">
        <v>0</v>
      </c>
      <c r="K70" s="23">
        <v>0</v>
      </c>
      <c r="L70" s="23">
        <v>0</v>
      </c>
      <c r="M70" s="23">
        <v>0</v>
      </c>
      <c r="N70" s="24" t="s">
        <v>692</v>
      </c>
      <c r="O70" s="15"/>
    </row>
    <row r="71" spans="1:15" ht="31.5" x14ac:dyDescent="0.25">
      <c r="A71" s="26" t="s">
        <v>113</v>
      </c>
      <c r="B71" s="24" t="s">
        <v>127</v>
      </c>
      <c r="C71" s="25" t="s">
        <v>128</v>
      </c>
      <c r="D71" s="23">
        <v>0.91400000000000003</v>
      </c>
      <c r="E71" s="23">
        <v>0</v>
      </c>
      <c r="F71" s="23">
        <v>0</v>
      </c>
      <c r="G71" s="23">
        <v>0</v>
      </c>
      <c r="H71" s="23">
        <v>0</v>
      </c>
      <c r="I71" s="23">
        <v>2.8963393461899998E-3</v>
      </c>
      <c r="J71" s="23">
        <v>0</v>
      </c>
      <c r="K71" s="23">
        <v>0</v>
      </c>
      <c r="L71" s="23">
        <v>0</v>
      </c>
      <c r="M71" s="23">
        <v>0</v>
      </c>
      <c r="N71" s="24" t="s">
        <v>692</v>
      </c>
      <c r="O71" s="15"/>
    </row>
    <row r="72" spans="1:15" ht="31.5" x14ac:dyDescent="0.25">
      <c r="A72" s="26" t="s">
        <v>113</v>
      </c>
      <c r="B72" s="24" t="s">
        <v>129</v>
      </c>
      <c r="C72" s="25" t="s">
        <v>130</v>
      </c>
      <c r="D72" s="23">
        <v>0.91400000000000003</v>
      </c>
      <c r="E72" s="23">
        <v>0</v>
      </c>
      <c r="F72" s="23">
        <v>0</v>
      </c>
      <c r="G72" s="23">
        <v>0</v>
      </c>
      <c r="H72" s="23">
        <v>0</v>
      </c>
      <c r="I72" s="23">
        <v>2.8963393461899998E-3</v>
      </c>
      <c r="J72" s="23">
        <v>0</v>
      </c>
      <c r="K72" s="23">
        <v>0</v>
      </c>
      <c r="L72" s="23">
        <v>0</v>
      </c>
      <c r="M72" s="23">
        <v>0</v>
      </c>
      <c r="N72" s="24" t="s">
        <v>692</v>
      </c>
      <c r="O72" s="15"/>
    </row>
    <row r="73" spans="1:15" ht="31.5" x14ac:dyDescent="0.25">
      <c r="A73" s="26" t="s">
        <v>113</v>
      </c>
      <c r="B73" s="24" t="s">
        <v>131</v>
      </c>
      <c r="C73" s="25" t="s">
        <v>132</v>
      </c>
      <c r="D73" s="23">
        <v>0.91400000000000003</v>
      </c>
      <c r="E73" s="23">
        <v>0</v>
      </c>
      <c r="F73" s="23">
        <v>0</v>
      </c>
      <c r="G73" s="23">
        <v>0</v>
      </c>
      <c r="H73" s="23">
        <v>0</v>
      </c>
      <c r="I73" s="23">
        <v>2.8963393461899998E-3</v>
      </c>
      <c r="J73" s="23">
        <v>0</v>
      </c>
      <c r="K73" s="23">
        <v>0</v>
      </c>
      <c r="L73" s="23">
        <v>0</v>
      </c>
      <c r="M73" s="23">
        <v>0</v>
      </c>
      <c r="N73" s="24" t="s">
        <v>692</v>
      </c>
      <c r="O73" s="15"/>
    </row>
    <row r="74" spans="1:15" ht="31.5" x14ac:dyDescent="0.25">
      <c r="A74" s="26" t="s">
        <v>113</v>
      </c>
      <c r="B74" s="24" t="s">
        <v>133</v>
      </c>
      <c r="C74" s="25" t="s">
        <v>134</v>
      </c>
      <c r="D74" s="23">
        <v>0.91400000000000003</v>
      </c>
      <c r="E74" s="23">
        <v>0</v>
      </c>
      <c r="F74" s="23">
        <v>0</v>
      </c>
      <c r="G74" s="23">
        <v>0</v>
      </c>
      <c r="H74" s="23">
        <v>0</v>
      </c>
      <c r="I74" s="23">
        <v>2.8963393461899998E-3</v>
      </c>
      <c r="J74" s="23">
        <v>0</v>
      </c>
      <c r="K74" s="23">
        <v>0</v>
      </c>
      <c r="L74" s="23">
        <v>0</v>
      </c>
      <c r="M74" s="23">
        <v>0</v>
      </c>
      <c r="N74" s="24" t="s">
        <v>692</v>
      </c>
      <c r="O74" s="15"/>
    </row>
    <row r="75" spans="1:15" ht="31.5" x14ac:dyDescent="0.25">
      <c r="A75" s="26" t="s">
        <v>113</v>
      </c>
      <c r="B75" s="24" t="s">
        <v>135</v>
      </c>
      <c r="C75" s="25" t="s">
        <v>136</v>
      </c>
      <c r="D75" s="23">
        <v>0.91400000000000003</v>
      </c>
      <c r="E75" s="23">
        <v>0</v>
      </c>
      <c r="F75" s="23">
        <v>0</v>
      </c>
      <c r="G75" s="23">
        <v>0</v>
      </c>
      <c r="H75" s="23">
        <v>0</v>
      </c>
      <c r="I75" s="23">
        <v>2.8963393461899998E-3</v>
      </c>
      <c r="J75" s="23">
        <v>0</v>
      </c>
      <c r="K75" s="23">
        <v>0</v>
      </c>
      <c r="L75" s="23">
        <v>0</v>
      </c>
      <c r="M75" s="23">
        <v>0</v>
      </c>
      <c r="N75" s="24" t="s">
        <v>692</v>
      </c>
      <c r="O75" s="15"/>
    </row>
    <row r="76" spans="1:15" ht="31.5" x14ac:dyDescent="0.25">
      <c r="A76" s="26" t="s">
        <v>113</v>
      </c>
      <c r="B76" s="24" t="s">
        <v>137</v>
      </c>
      <c r="C76" s="25" t="s">
        <v>138</v>
      </c>
      <c r="D76" s="23">
        <v>0.91400000000000003</v>
      </c>
      <c r="E76" s="23">
        <v>0</v>
      </c>
      <c r="F76" s="23">
        <v>0</v>
      </c>
      <c r="G76" s="23">
        <v>0</v>
      </c>
      <c r="H76" s="23">
        <v>0</v>
      </c>
      <c r="I76" s="23">
        <v>2.8963393461899998E-3</v>
      </c>
      <c r="J76" s="23">
        <v>0</v>
      </c>
      <c r="K76" s="23">
        <v>0</v>
      </c>
      <c r="L76" s="23">
        <v>0</v>
      </c>
      <c r="M76" s="23">
        <v>0</v>
      </c>
      <c r="N76" s="24" t="s">
        <v>692</v>
      </c>
      <c r="O76" s="15"/>
    </row>
    <row r="77" spans="1:15" ht="31.5" x14ac:dyDescent="0.25">
      <c r="A77" s="26" t="s">
        <v>113</v>
      </c>
      <c r="B77" s="24" t="s">
        <v>139</v>
      </c>
      <c r="C77" s="25" t="s">
        <v>140</v>
      </c>
      <c r="D77" s="23">
        <v>1.8280000000000001</v>
      </c>
      <c r="E77" s="23">
        <v>0</v>
      </c>
      <c r="F77" s="23">
        <v>0</v>
      </c>
      <c r="G77" s="23">
        <v>0</v>
      </c>
      <c r="H77" s="23">
        <v>0</v>
      </c>
      <c r="I77" s="23">
        <v>5.7926786923900003E-3</v>
      </c>
      <c r="J77" s="23">
        <v>0</v>
      </c>
      <c r="K77" s="23">
        <v>0</v>
      </c>
      <c r="L77" s="23">
        <v>0</v>
      </c>
      <c r="M77" s="23">
        <v>0</v>
      </c>
      <c r="N77" s="24" t="s">
        <v>692</v>
      </c>
      <c r="O77" s="15"/>
    </row>
    <row r="78" spans="1:15" ht="31.5" x14ac:dyDescent="0.25">
      <c r="A78" s="26" t="s">
        <v>113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692</v>
      </c>
      <c r="O78" s="15"/>
    </row>
    <row r="79" spans="1:15" ht="31.5" x14ac:dyDescent="0.25">
      <c r="A79" s="26" t="s">
        <v>113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692</v>
      </c>
      <c r="O79" s="15"/>
    </row>
    <row r="80" spans="1:15" ht="31.5" x14ac:dyDescent="0.25">
      <c r="A80" s="26" t="s">
        <v>113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692</v>
      </c>
      <c r="O80" s="15"/>
    </row>
    <row r="81" spans="1:15" ht="31.5" x14ac:dyDescent="0.25">
      <c r="A81" s="26" t="s">
        <v>113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692</v>
      </c>
      <c r="O81" s="15"/>
    </row>
    <row r="82" spans="1:15" ht="31.5" x14ac:dyDescent="0.25">
      <c r="A82" s="26" t="s">
        <v>113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692</v>
      </c>
      <c r="O82" s="15"/>
    </row>
    <row r="83" spans="1:15" ht="31.5" x14ac:dyDescent="0.25">
      <c r="A83" s="26" t="s">
        <v>113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692</v>
      </c>
      <c r="O83" s="15"/>
    </row>
    <row r="84" spans="1:15" ht="31.5" x14ac:dyDescent="0.25">
      <c r="A84" s="26" t="s">
        <v>113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692</v>
      </c>
      <c r="O84" s="15"/>
    </row>
    <row r="85" spans="1:15" ht="31.5" x14ac:dyDescent="0.25">
      <c r="A85" s="26" t="s">
        <v>113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692</v>
      </c>
      <c r="O85" s="15"/>
    </row>
    <row r="86" spans="1:15" ht="31.5" x14ac:dyDescent="0.25">
      <c r="A86" s="26" t="s">
        <v>113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692</v>
      </c>
      <c r="O86" s="15"/>
    </row>
    <row r="87" spans="1:15" ht="31.5" x14ac:dyDescent="0.25">
      <c r="A87" s="26" t="s">
        <v>113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692</v>
      </c>
      <c r="O87" s="15"/>
    </row>
    <row r="88" spans="1:15" ht="31.5" x14ac:dyDescent="0.25">
      <c r="A88" s="26" t="s">
        <v>113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692</v>
      </c>
      <c r="O88" s="15"/>
    </row>
    <row r="89" spans="1:15" ht="31.5" x14ac:dyDescent="0.25">
      <c r="A89" s="26" t="s">
        <v>113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692</v>
      </c>
      <c r="O89" s="15"/>
    </row>
    <row r="90" spans="1:15" x14ac:dyDescent="0.25">
      <c r="A90" s="26" t="s">
        <v>113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692</v>
      </c>
      <c r="O90" s="15"/>
    </row>
    <row r="91" spans="1:15" ht="31.5" x14ac:dyDescent="0.25">
      <c r="A91" s="26" t="s">
        <v>113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692</v>
      </c>
      <c r="O91" s="15"/>
    </row>
    <row r="92" spans="1:15" ht="31.5" x14ac:dyDescent="0.25">
      <c r="A92" s="26" t="s">
        <v>113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692</v>
      </c>
      <c r="O92" s="15"/>
    </row>
    <row r="93" spans="1:15" ht="31.5" x14ac:dyDescent="0.25">
      <c r="A93" s="26" t="s">
        <v>113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692</v>
      </c>
      <c r="O93" s="15"/>
    </row>
    <row r="94" spans="1:15" ht="31.5" x14ac:dyDescent="0.25">
      <c r="A94" s="26" t="s">
        <v>113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692</v>
      </c>
      <c r="O94" s="15"/>
    </row>
    <row r="95" spans="1:15" ht="31.5" x14ac:dyDescent="0.25">
      <c r="A95" s="26" t="s">
        <v>113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692</v>
      </c>
      <c r="O95" s="15"/>
    </row>
    <row r="96" spans="1:15" ht="31.5" x14ac:dyDescent="0.25">
      <c r="A96" s="26" t="s">
        <v>113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692</v>
      </c>
      <c r="O96" s="15"/>
    </row>
    <row r="97" spans="1:15" ht="31.5" x14ac:dyDescent="0.25">
      <c r="A97" s="26" t="s">
        <v>113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692</v>
      </c>
      <c r="O97" s="15"/>
    </row>
    <row r="98" spans="1:15" ht="31.5" x14ac:dyDescent="0.25">
      <c r="A98" s="26" t="s">
        <v>113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692</v>
      </c>
      <c r="O98" s="15"/>
    </row>
    <row r="99" spans="1:15" ht="31.5" x14ac:dyDescent="0.25">
      <c r="A99" s="26" t="s">
        <v>113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692</v>
      </c>
      <c r="O99" s="15"/>
    </row>
    <row r="100" spans="1:15" ht="31.5" x14ac:dyDescent="0.25">
      <c r="A100" s="26" t="s">
        <v>113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692</v>
      </c>
      <c r="O100" s="15"/>
    </row>
    <row r="101" spans="1:15" ht="31.5" x14ac:dyDescent="0.25">
      <c r="A101" s="26" t="s">
        <v>113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692</v>
      </c>
      <c r="O101" s="15"/>
    </row>
    <row r="102" spans="1:15" ht="31.5" x14ac:dyDescent="0.25">
      <c r="A102" s="26" t="s">
        <v>113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692</v>
      </c>
      <c r="O102" s="15"/>
    </row>
    <row r="103" spans="1:15" ht="31.5" x14ac:dyDescent="0.25">
      <c r="A103" s="26" t="s">
        <v>113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692</v>
      </c>
      <c r="O103" s="15"/>
    </row>
    <row r="104" spans="1:15" ht="31.5" x14ac:dyDescent="0.25">
      <c r="A104" s="26" t="s">
        <v>113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692</v>
      </c>
      <c r="O104" s="15"/>
    </row>
    <row r="105" spans="1:15" ht="31.5" x14ac:dyDescent="0.25">
      <c r="A105" s="26" t="s">
        <v>113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692</v>
      </c>
      <c r="O105" s="15"/>
    </row>
    <row r="106" spans="1:15" ht="31.5" x14ac:dyDescent="0.25">
      <c r="A106" s="26" t="s">
        <v>113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692</v>
      </c>
      <c r="O106" s="15"/>
    </row>
    <row r="107" spans="1:15" ht="31.5" x14ac:dyDescent="0.25">
      <c r="A107" s="26" t="s">
        <v>113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692</v>
      </c>
      <c r="O107" s="15"/>
    </row>
    <row r="108" spans="1:15" ht="31.5" x14ac:dyDescent="0.25">
      <c r="A108" s="26" t="s">
        <v>113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692</v>
      </c>
      <c r="O108" s="15"/>
    </row>
    <row r="109" spans="1:15" ht="31.5" x14ac:dyDescent="0.25">
      <c r="A109" s="26" t="s">
        <v>113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692</v>
      </c>
      <c r="O109" s="15"/>
    </row>
    <row r="110" spans="1:15" ht="31.5" x14ac:dyDescent="0.25">
      <c r="A110" s="26" t="s">
        <v>113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692</v>
      </c>
      <c r="O110" s="15"/>
    </row>
    <row r="111" spans="1:15" ht="31.5" x14ac:dyDescent="0.25">
      <c r="A111" s="26" t="s">
        <v>113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692</v>
      </c>
      <c r="O111" s="15"/>
    </row>
    <row r="112" spans="1:15" ht="31.5" x14ac:dyDescent="0.25">
      <c r="A112" s="26" t="s">
        <v>113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692</v>
      </c>
      <c r="O112" s="15"/>
    </row>
    <row r="113" spans="1:15" ht="31.5" x14ac:dyDescent="0.25">
      <c r="A113" s="26" t="s">
        <v>113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692</v>
      </c>
      <c r="O113" s="15"/>
    </row>
    <row r="114" spans="1:15" ht="31.5" x14ac:dyDescent="0.25">
      <c r="A114" s="26" t="s">
        <v>113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692</v>
      </c>
      <c r="O114" s="15"/>
    </row>
    <row r="115" spans="1:15" ht="31.5" x14ac:dyDescent="0.25">
      <c r="A115" s="26" t="s">
        <v>113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692</v>
      </c>
      <c r="O115" s="15"/>
    </row>
    <row r="116" spans="1:15" ht="31.5" x14ac:dyDescent="0.25">
      <c r="A116" s="26" t="s">
        <v>113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692</v>
      </c>
      <c r="O116" s="15"/>
    </row>
    <row r="117" spans="1:15" ht="31.5" x14ac:dyDescent="0.25">
      <c r="A117" s="26" t="s">
        <v>113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692</v>
      </c>
      <c r="O117" s="15"/>
    </row>
    <row r="118" spans="1:15" ht="31.5" x14ac:dyDescent="0.25">
      <c r="A118" s="26" t="s">
        <v>113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692</v>
      </c>
      <c r="O118" s="15"/>
    </row>
    <row r="119" spans="1:15" ht="31.5" x14ac:dyDescent="0.25">
      <c r="A119" s="26" t="s">
        <v>113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692</v>
      </c>
      <c r="O119" s="15"/>
    </row>
    <row r="120" spans="1:15" ht="31.5" x14ac:dyDescent="0.25">
      <c r="A120" s="26" t="s">
        <v>113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692</v>
      </c>
      <c r="O120" s="15"/>
    </row>
    <row r="121" spans="1:15" ht="31.5" x14ac:dyDescent="0.25">
      <c r="A121" s="26" t="s">
        <v>113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692</v>
      </c>
      <c r="O121" s="15"/>
    </row>
    <row r="122" spans="1:15" ht="31.5" x14ac:dyDescent="0.25">
      <c r="A122" s="26" t="s">
        <v>113</v>
      </c>
      <c r="B122" s="24" t="s">
        <v>229</v>
      </c>
      <c r="C122" s="25" t="s">
        <v>230</v>
      </c>
      <c r="D122" s="23">
        <v>8.7999999999999995E-2</v>
      </c>
      <c r="E122" s="23">
        <v>0</v>
      </c>
      <c r="F122" s="23">
        <v>0</v>
      </c>
      <c r="G122" s="23">
        <v>0</v>
      </c>
      <c r="H122" s="23">
        <v>0</v>
      </c>
      <c r="I122" s="23">
        <v>2.7885980576000002E-4</v>
      </c>
      <c r="J122" s="23">
        <v>0</v>
      </c>
      <c r="K122" s="23">
        <v>0</v>
      </c>
      <c r="L122" s="23">
        <v>0</v>
      </c>
      <c r="M122" s="23">
        <v>0</v>
      </c>
      <c r="N122" s="24" t="s">
        <v>692</v>
      </c>
      <c r="O122" s="15"/>
    </row>
    <row r="123" spans="1:15" ht="47.25" x14ac:dyDescent="0.25">
      <c r="A123" s="26" t="s">
        <v>113</v>
      </c>
      <c r="B123" s="24" t="s">
        <v>231</v>
      </c>
      <c r="C123" s="25" t="s">
        <v>232</v>
      </c>
      <c r="D123" s="23">
        <v>0.26300000000000001</v>
      </c>
      <c r="E123" s="23">
        <v>0</v>
      </c>
      <c r="F123" s="23">
        <v>0</v>
      </c>
      <c r="G123" s="23">
        <v>0</v>
      </c>
      <c r="H123" s="23">
        <v>0</v>
      </c>
      <c r="I123" s="23">
        <v>8.3341055584999996E-4</v>
      </c>
      <c r="J123" s="23">
        <v>0</v>
      </c>
      <c r="K123" s="23">
        <v>0</v>
      </c>
      <c r="L123" s="23">
        <v>0</v>
      </c>
      <c r="M123" s="23">
        <v>0</v>
      </c>
      <c r="N123" s="24" t="s">
        <v>692</v>
      </c>
      <c r="O123" s="15"/>
    </row>
    <row r="124" spans="1:15" ht="31.5" x14ac:dyDescent="0.25">
      <c r="A124" s="26" t="s">
        <v>113</v>
      </c>
      <c r="B124" s="24" t="s">
        <v>233</v>
      </c>
      <c r="C124" s="25" t="s">
        <v>234</v>
      </c>
      <c r="D124" s="23">
        <v>8.7999999999999995E-2</v>
      </c>
      <c r="E124" s="23">
        <v>0</v>
      </c>
      <c r="F124" s="23">
        <v>0</v>
      </c>
      <c r="G124" s="23">
        <v>0</v>
      </c>
      <c r="H124" s="23">
        <v>0</v>
      </c>
      <c r="I124" s="23">
        <v>2.7885980576000002E-4</v>
      </c>
      <c r="J124" s="23">
        <v>0</v>
      </c>
      <c r="K124" s="23">
        <v>0</v>
      </c>
      <c r="L124" s="23">
        <v>0</v>
      </c>
      <c r="M124" s="23">
        <v>0</v>
      </c>
      <c r="N124" s="24" t="s">
        <v>692</v>
      </c>
      <c r="O124" s="15"/>
    </row>
    <row r="125" spans="1:15" ht="31.5" x14ac:dyDescent="0.25">
      <c r="A125" s="26" t="s">
        <v>113</v>
      </c>
      <c r="B125" s="24" t="s">
        <v>235</v>
      </c>
      <c r="C125" s="25" t="s">
        <v>236</v>
      </c>
      <c r="D125" s="23">
        <v>0.26300000000000001</v>
      </c>
      <c r="E125" s="23">
        <v>0</v>
      </c>
      <c r="F125" s="23">
        <v>0</v>
      </c>
      <c r="G125" s="23">
        <v>0</v>
      </c>
      <c r="H125" s="23">
        <v>0</v>
      </c>
      <c r="I125" s="23">
        <v>8.3341055584999996E-4</v>
      </c>
      <c r="J125" s="23">
        <v>0</v>
      </c>
      <c r="K125" s="23">
        <v>0</v>
      </c>
      <c r="L125" s="23">
        <v>0</v>
      </c>
      <c r="M125" s="23">
        <v>0</v>
      </c>
      <c r="N125" s="24" t="s">
        <v>692</v>
      </c>
      <c r="O125" s="15"/>
    </row>
    <row r="126" spans="1:15" ht="31.5" x14ac:dyDescent="0.25">
      <c r="A126" s="26" t="s">
        <v>113</v>
      </c>
      <c r="B126" s="24" t="s">
        <v>237</v>
      </c>
      <c r="C126" s="25" t="s">
        <v>238</v>
      </c>
      <c r="D126" s="23">
        <v>8.7999999999999995E-2</v>
      </c>
      <c r="E126" s="23">
        <v>0</v>
      </c>
      <c r="F126" s="23">
        <v>0</v>
      </c>
      <c r="G126" s="23">
        <v>0</v>
      </c>
      <c r="H126" s="23">
        <v>0</v>
      </c>
      <c r="I126" s="23">
        <v>2.7885980576000002E-4</v>
      </c>
      <c r="J126" s="23">
        <v>0</v>
      </c>
      <c r="K126" s="23">
        <v>0</v>
      </c>
      <c r="L126" s="23">
        <v>0</v>
      </c>
      <c r="M126" s="23">
        <v>0</v>
      </c>
      <c r="N126" s="24" t="s">
        <v>692</v>
      </c>
      <c r="O126" s="15"/>
    </row>
    <row r="127" spans="1:15" ht="31.5" x14ac:dyDescent="0.25">
      <c r="A127" s="26" t="s">
        <v>113</v>
      </c>
      <c r="B127" s="24" t="s">
        <v>239</v>
      </c>
      <c r="C127" s="25" t="s">
        <v>240</v>
      </c>
      <c r="D127" s="23">
        <v>0.22800000000000001</v>
      </c>
      <c r="E127" s="23">
        <v>0</v>
      </c>
      <c r="F127" s="23">
        <v>0</v>
      </c>
      <c r="G127" s="23">
        <v>0</v>
      </c>
      <c r="H127" s="23">
        <v>0</v>
      </c>
      <c r="I127" s="23">
        <v>7.2250040582999997E-4</v>
      </c>
      <c r="J127" s="23">
        <v>0</v>
      </c>
      <c r="K127" s="23">
        <v>0</v>
      </c>
      <c r="L127" s="23">
        <v>0</v>
      </c>
      <c r="M127" s="23">
        <v>0</v>
      </c>
      <c r="N127" s="24" t="s">
        <v>692</v>
      </c>
      <c r="O127" s="15"/>
    </row>
    <row r="128" spans="1:15" ht="31.5" x14ac:dyDescent="0.25">
      <c r="A128" s="26" t="s">
        <v>113</v>
      </c>
      <c r="B128" s="24" t="s">
        <v>241</v>
      </c>
      <c r="C128" s="25" t="s">
        <v>242</v>
      </c>
      <c r="D128" s="23">
        <v>8.7999999999999995E-2</v>
      </c>
      <c r="E128" s="23">
        <v>0</v>
      </c>
      <c r="F128" s="23">
        <v>0</v>
      </c>
      <c r="G128" s="23">
        <v>0</v>
      </c>
      <c r="H128" s="23">
        <v>0</v>
      </c>
      <c r="I128" s="23">
        <v>2.7885980576000002E-4</v>
      </c>
      <c r="J128" s="23">
        <v>0</v>
      </c>
      <c r="K128" s="23">
        <v>0</v>
      </c>
      <c r="L128" s="23">
        <v>0</v>
      </c>
      <c r="M128" s="23">
        <v>0</v>
      </c>
      <c r="N128" s="24" t="s">
        <v>692</v>
      </c>
      <c r="O128" s="15"/>
    </row>
    <row r="129" spans="1:15" ht="31.5" x14ac:dyDescent="0.25">
      <c r="A129" s="26" t="s">
        <v>113</v>
      </c>
      <c r="B129" s="24" t="s">
        <v>243</v>
      </c>
      <c r="C129" s="25" t="s">
        <v>244</v>
      </c>
      <c r="D129" s="23">
        <v>0.26300000000000001</v>
      </c>
      <c r="E129" s="23">
        <v>0</v>
      </c>
      <c r="F129" s="23">
        <v>0</v>
      </c>
      <c r="G129" s="23">
        <v>0</v>
      </c>
      <c r="H129" s="23">
        <v>0</v>
      </c>
      <c r="I129" s="23">
        <v>8.3341055584999996E-4</v>
      </c>
      <c r="J129" s="23">
        <v>0</v>
      </c>
      <c r="K129" s="23">
        <v>0</v>
      </c>
      <c r="L129" s="23">
        <v>0</v>
      </c>
      <c r="M129" s="23">
        <v>0</v>
      </c>
      <c r="N129" s="24" t="s">
        <v>692</v>
      </c>
      <c r="O129" s="15"/>
    </row>
    <row r="130" spans="1:15" ht="47.25" x14ac:dyDescent="0.25">
      <c r="A130" s="26" t="s">
        <v>113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692</v>
      </c>
      <c r="O130" s="15"/>
    </row>
    <row r="131" spans="1:15" ht="31.5" x14ac:dyDescent="0.25">
      <c r="A131" s="26" t="s">
        <v>113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692</v>
      </c>
      <c r="O131" s="15"/>
    </row>
    <row r="132" spans="1:15" ht="47.25" x14ac:dyDescent="0.25">
      <c r="A132" s="26" t="s">
        <v>113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692</v>
      </c>
      <c r="O132" s="15"/>
    </row>
    <row r="133" spans="1:15" ht="31.5" x14ac:dyDescent="0.25">
      <c r="A133" s="26" t="s">
        <v>113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692</v>
      </c>
      <c r="O133" s="15"/>
    </row>
    <row r="134" spans="1:15" ht="47.25" x14ac:dyDescent="0.25">
      <c r="A134" s="26" t="s">
        <v>113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692</v>
      </c>
      <c r="O134" s="15"/>
    </row>
    <row r="135" spans="1:15" ht="31.5" x14ac:dyDescent="0.25">
      <c r="A135" s="26" t="s">
        <v>113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692</v>
      </c>
      <c r="O135" s="15"/>
    </row>
    <row r="136" spans="1:15" ht="47.25" x14ac:dyDescent="0.25">
      <c r="A136" s="26" t="s">
        <v>113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692</v>
      </c>
      <c r="O136" s="15"/>
    </row>
    <row r="137" spans="1:15" ht="31.5" x14ac:dyDescent="0.25">
      <c r="A137" s="26" t="s">
        <v>113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692</v>
      </c>
      <c r="O137" s="15"/>
    </row>
    <row r="138" spans="1:15" ht="31.5" x14ac:dyDescent="0.25">
      <c r="A138" s="26" t="s">
        <v>113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692</v>
      </c>
      <c r="O138" s="15"/>
    </row>
    <row r="139" spans="1:15" ht="31.5" x14ac:dyDescent="0.25">
      <c r="A139" s="26" t="s">
        <v>113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692</v>
      </c>
      <c r="O139" s="15"/>
    </row>
    <row r="140" spans="1:15" ht="47.25" x14ac:dyDescent="0.25">
      <c r="A140" s="26" t="s">
        <v>113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692</v>
      </c>
      <c r="O140" s="15"/>
    </row>
    <row r="141" spans="1:15" ht="47.25" x14ac:dyDescent="0.25">
      <c r="A141" s="26" t="s">
        <v>113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692</v>
      </c>
      <c r="O141" s="15"/>
    </row>
    <row r="142" spans="1:15" ht="47.25" x14ac:dyDescent="0.25">
      <c r="A142" s="26" t="s">
        <v>113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692</v>
      </c>
      <c r="O142" s="15"/>
    </row>
    <row r="143" spans="1:15" ht="47.25" x14ac:dyDescent="0.25">
      <c r="A143" s="26" t="s">
        <v>113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692</v>
      </c>
      <c r="O143" s="15"/>
    </row>
    <row r="144" spans="1:15" ht="31.5" x14ac:dyDescent="0.25">
      <c r="A144" s="26" t="s">
        <v>113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692</v>
      </c>
      <c r="O144" s="15"/>
    </row>
    <row r="145" spans="1:15" ht="47.25" x14ac:dyDescent="0.25">
      <c r="A145" s="26" t="s">
        <v>113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692</v>
      </c>
      <c r="O145" s="15"/>
    </row>
    <row r="146" spans="1:15" ht="31.5" x14ac:dyDescent="0.25">
      <c r="A146" s="26" t="s">
        <v>113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692</v>
      </c>
      <c r="O146" s="15"/>
    </row>
    <row r="147" spans="1:15" ht="47.25" x14ac:dyDescent="0.25">
      <c r="A147" s="26" t="s">
        <v>113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692</v>
      </c>
      <c r="O147" s="15"/>
    </row>
    <row r="148" spans="1:15" ht="31.5" x14ac:dyDescent="0.25">
      <c r="A148" s="26" t="s">
        <v>113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692</v>
      </c>
      <c r="O148" s="15"/>
    </row>
    <row r="149" spans="1:15" ht="31.5" x14ac:dyDescent="0.25">
      <c r="A149" s="26" t="s">
        <v>113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692</v>
      </c>
      <c r="O149" s="15"/>
    </row>
    <row r="150" spans="1:15" ht="47.25" x14ac:dyDescent="0.25">
      <c r="A150" s="26" t="s">
        <v>113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692</v>
      </c>
      <c r="O150" s="15"/>
    </row>
    <row r="151" spans="1:15" ht="47.25" x14ac:dyDescent="0.25">
      <c r="A151" s="26" t="s">
        <v>113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692</v>
      </c>
      <c r="O151" s="15"/>
    </row>
    <row r="152" spans="1:15" ht="63" x14ac:dyDescent="0.25">
      <c r="A152" s="26" t="s">
        <v>113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692</v>
      </c>
      <c r="O152" s="15"/>
    </row>
    <row r="153" spans="1:15" ht="78.75" x14ac:dyDescent="0.25">
      <c r="A153" s="26" t="s">
        <v>113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692</v>
      </c>
      <c r="O153" s="15"/>
    </row>
    <row r="154" spans="1:15" ht="78.75" x14ac:dyDescent="0.25">
      <c r="A154" s="26" t="s">
        <v>113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692</v>
      </c>
      <c r="O154" s="15"/>
    </row>
    <row r="155" spans="1:15" ht="63" x14ac:dyDescent="0.25">
      <c r="A155" s="26" t="s">
        <v>113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692</v>
      </c>
      <c r="O155" s="15"/>
    </row>
    <row r="156" spans="1:15" ht="78.75" x14ac:dyDescent="0.25">
      <c r="A156" s="26" t="s">
        <v>113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692</v>
      </c>
      <c r="O156" s="15"/>
    </row>
    <row r="157" spans="1:15" ht="78.75" x14ac:dyDescent="0.25">
      <c r="A157" s="26" t="s">
        <v>113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692</v>
      </c>
      <c r="O157" s="15"/>
    </row>
    <row r="158" spans="1:15" ht="63" x14ac:dyDescent="0.25">
      <c r="A158" s="26" t="s">
        <v>113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692</v>
      </c>
      <c r="O158" s="15"/>
    </row>
    <row r="159" spans="1:15" ht="63" x14ac:dyDescent="0.25">
      <c r="A159" s="26" t="s">
        <v>113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692</v>
      </c>
      <c r="O159" s="15"/>
    </row>
    <row r="160" spans="1:15" ht="63" x14ac:dyDescent="0.25">
      <c r="A160" s="26" t="s">
        <v>113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692</v>
      </c>
      <c r="O160" s="15"/>
    </row>
    <row r="161" spans="1:15" ht="63" x14ac:dyDescent="0.25">
      <c r="A161" s="26" t="s">
        <v>113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692</v>
      </c>
      <c r="O161" s="15"/>
    </row>
    <row r="162" spans="1:15" ht="78.75" x14ac:dyDescent="0.25">
      <c r="A162" s="26" t="s">
        <v>113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692</v>
      </c>
      <c r="O162" s="15"/>
    </row>
    <row r="163" spans="1:15" ht="78.75" x14ac:dyDescent="0.25">
      <c r="A163" s="26" t="s">
        <v>113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692</v>
      </c>
      <c r="O163" s="15"/>
    </row>
    <row r="164" spans="1:15" ht="47.25" x14ac:dyDescent="0.25">
      <c r="A164" s="26" t="s">
        <v>113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692</v>
      </c>
      <c r="O164" s="15"/>
    </row>
    <row r="165" spans="1:15" ht="47.25" x14ac:dyDescent="0.25">
      <c r="A165" s="26" t="s">
        <v>113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692</v>
      </c>
      <c r="O165" s="15"/>
    </row>
    <row r="166" spans="1:15" ht="47.25" x14ac:dyDescent="0.25">
      <c r="A166" s="26" t="s">
        <v>113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692</v>
      </c>
      <c r="O166" s="15"/>
    </row>
    <row r="167" spans="1:15" ht="47.25" x14ac:dyDescent="0.25">
      <c r="A167" s="26" t="s">
        <v>113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692</v>
      </c>
      <c r="O167" s="15"/>
    </row>
    <row r="168" spans="1:15" ht="47.25" x14ac:dyDescent="0.25">
      <c r="A168" s="26" t="s">
        <v>113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692</v>
      </c>
      <c r="O168" s="15"/>
    </row>
    <row r="169" spans="1:15" ht="47.25" x14ac:dyDescent="0.25">
      <c r="A169" s="26" t="s">
        <v>113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692</v>
      </c>
      <c r="O169" s="15"/>
    </row>
    <row r="170" spans="1:15" ht="47.25" x14ac:dyDescent="0.25">
      <c r="A170" s="26" t="s">
        <v>113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692</v>
      </c>
      <c r="O170" s="15"/>
    </row>
    <row r="171" spans="1:15" ht="47.25" x14ac:dyDescent="0.25">
      <c r="A171" s="26" t="s">
        <v>113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692</v>
      </c>
      <c r="O171" s="15"/>
    </row>
    <row r="172" spans="1:15" ht="47.25" x14ac:dyDescent="0.25">
      <c r="A172" s="26" t="s">
        <v>113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692</v>
      </c>
      <c r="O172" s="15"/>
    </row>
    <row r="173" spans="1:15" ht="31.5" x14ac:dyDescent="0.25">
      <c r="A173" s="26" t="s">
        <v>113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692</v>
      </c>
      <c r="O173" s="15"/>
    </row>
    <row r="174" spans="1:15" ht="31.5" x14ac:dyDescent="0.25">
      <c r="A174" s="26" t="s">
        <v>113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692</v>
      </c>
      <c r="O174" s="15"/>
    </row>
    <row r="175" spans="1:15" ht="47.25" x14ac:dyDescent="0.25">
      <c r="A175" s="26" t="s">
        <v>113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692</v>
      </c>
      <c r="O175" s="15"/>
    </row>
    <row r="176" spans="1:15" ht="47.25" x14ac:dyDescent="0.25">
      <c r="A176" s="26" t="s">
        <v>113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692</v>
      </c>
      <c r="O176" s="15"/>
    </row>
    <row r="177" spans="1:15" ht="31.5" x14ac:dyDescent="0.25">
      <c r="A177" s="26" t="s">
        <v>113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692</v>
      </c>
      <c r="O177" s="15"/>
    </row>
    <row r="178" spans="1:15" ht="31.5" x14ac:dyDescent="0.25">
      <c r="A178" s="26" t="s">
        <v>113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692</v>
      </c>
      <c r="O178" s="15"/>
    </row>
    <row r="179" spans="1:15" ht="63" x14ac:dyDescent="0.25">
      <c r="A179" s="26" t="s">
        <v>113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692</v>
      </c>
      <c r="O179" s="15"/>
    </row>
    <row r="180" spans="1:15" ht="63" x14ac:dyDescent="0.25">
      <c r="A180" s="26" t="s">
        <v>113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692</v>
      </c>
      <c r="O180" s="15"/>
    </row>
    <row r="181" spans="1:15" ht="63" x14ac:dyDescent="0.25">
      <c r="A181" s="26" t="s">
        <v>113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692</v>
      </c>
      <c r="O181" s="15"/>
    </row>
    <row r="182" spans="1:15" ht="63" x14ac:dyDescent="0.25">
      <c r="A182" s="26" t="s">
        <v>113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692</v>
      </c>
      <c r="O182" s="15"/>
    </row>
    <row r="183" spans="1:15" ht="47.25" x14ac:dyDescent="0.25">
      <c r="A183" s="26" t="s">
        <v>113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692</v>
      </c>
      <c r="O183" s="15"/>
    </row>
    <row r="184" spans="1:15" ht="47.25" x14ac:dyDescent="0.25">
      <c r="A184" s="26" t="s">
        <v>113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692</v>
      </c>
      <c r="O184" s="15"/>
    </row>
    <row r="185" spans="1:15" ht="47.25" x14ac:dyDescent="0.25">
      <c r="A185" s="26" t="s">
        <v>113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692</v>
      </c>
      <c r="O185" s="15"/>
    </row>
    <row r="186" spans="1:15" ht="31.5" x14ac:dyDescent="0.25">
      <c r="A186" s="26" t="s">
        <v>113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692</v>
      </c>
      <c r="O186" s="15"/>
    </row>
    <row r="187" spans="1:15" ht="47.25" x14ac:dyDescent="0.25">
      <c r="A187" s="26" t="s">
        <v>113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692</v>
      </c>
      <c r="O187" s="15"/>
    </row>
    <row r="188" spans="1:15" ht="47.25" x14ac:dyDescent="0.25">
      <c r="A188" s="26" t="s">
        <v>113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692</v>
      </c>
      <c r="O188" s="15"/>
    </row>
    <row r="189" spans="1:15" ht="31.5" x14ac:dyDescent="0.25">
      <c r="A189" s="26" t="s">
        <v>363</v>
      </c>
      <c r="B189" s="24" t="s">
        <v>364</v>
      </c>
      <c r="C189" s="25" t="s">
        <v>36</v>
      </c>
      <c r="D189" s="23">
        <f t="shared" ref="D189:M189" si="25">IFERROR(SUM(D190,D191),"нд")</f>
        <v>0</v>
      </c>
      <c r="E189" s="23">
        <f t="shared" si="25"/>
        <v>87.207000000000008</v>
      </c>
      <c r="F189" s="23">
        <f t="shared" si="25"/>
        <v>0</v>
      </c>
      <c r="G189" s="23">
        <f t="shared" si="25"/>
        <v>0</v>
      </c>
      <c r="H189" s="23">
        <f t="shared" si="25"/>
        <v>0</v>
      </c>
      <c r="I189" s="23">
        <f t="shared" si="25"/>
        <v>0</v>
      </c>
      <c r="J189" s="23">
        <f t="shared" si="25"/>
        <v>0.27634689864751</v>
      </c>
      <c r="K189" s="23">
        <f t="shared" si="25"/>
        <v>0</v>
      </c>
      <c r="L189" s="23">
        <f t="shared" si="25"/>
        <v>0</v>
      </c>
      <c r="M189" s="23">
        <f t="shared" si="25"/>
        <v>0</v>
      </c>
      <c r="N189" s="24" t="s">
        <v>691</v>
      </c>
      <c r="O189" s="15"/>
    </row>
    <row r="190" spans="1:15" x14ac:dyDescent="0.25">
      <c r="A190" s="26" t="s">
        <v>365</v>
      </c>
      <c r="B190" s="24" t="s">
        <v>366</v>
      </c>
      <c r="C190" s="25" t="s">
        <v>36</v>
      </c>
      <c r="D190" s="23">
        <f t="shared" ref="D190:M190" si="26">IFERROR(0,"нд")</f>
        <v>0</v>
      </c>
      <c r="E190" s="23">
        <f t="shared" si="26"/>
        <v>0</v>
      </c>
      <c r="F190" s="23">
        <f t="shared" si="26"/>
        <v>0</v>
      </c>
      <c r="G190" s="23">
        <f t="shared" si="26"/>
        <v>0</v>
      </c>
      <c r="H190" s="23">
        <f t="shared" si="26"/>
        <v>0</v>
      </c>
      <c r="I190" s="23">
        <f t="shared" si="26"/>
        <v>0</v>
      </c>
      <c r="J190" s="23">
        <f t="shared" si="26"/>
        <v>0</v>
      </c>
      <c r="K190" s="23">
        <f t="shared" si="26"/>
        <v>0</v>
      </c>
      <c r="L190" s="23">
        <f t="shared" si="26"/>
        <v>0</v>
      </c>
      <c r="M190" s="23">
        <f t="shared" si="26"/>
        <v>0</v>
      </c>
      <c r="N190" s="24" t="s">
        <v>691</v>
      </c>
      <c r="O190" s="15"/>
    </row>
    <row r="191" spans="1:15" ht="31.5" x14ac:dyDescent="0.25">
      <c r="A191" s="26" t="s">
        <v>367</v>
      </c>
      <c r="B191" s="24" t="s">
        <v>368</v>
      </c>
      <c r="C191" s="25" t="s">
        <v>36</v>
      </c>
      <c r="D191" s="23">
        <f t="shared" ref="D191:M191" si="27">IFERROR(SUM(D192:D250),"нд")</f>
        <v>0</v>
      </c>
      <c r="E191" s="23">
        <f t="shared" si="27"/>
        <v>87.207000000000008</v>
      </c>
      <c r="F191" s="23">
        <f t="shared" si="27"/>
        <v>0</v>
      </c>
      <c r="G191" s="23">
        <f t="shared" si="27"/>
        <v>0</v>
      </c>
      <c r="H191" s="23">
        <f t="shared" si="27"/>
        <v>0</v>
      </c>
      <c r="I191" s="23">
        <f t="shared" si="27"/>
        <v>0</v>
      </c>
      <c r="J191" s="23">
        <f t="shared" si="27"/>
        <v>0.27634689864751</v>
      </c>
      <c r="K191" s="23">
        <f t="shared" si="27"/>
        <v>0</v>
      </c>
      <c r="L191" s="23">
        <f t="shared" si="27"/>
        <v>0</v>
      </c>
      <c r="M191" s="23">
        <f t="shared" si="27"/>
        <v>0</v>
      </c>
      <c r="N191" s="24" t="s">
        <v>691</v>
      </c>
      <c r="O191" s="15"/>
    </row>
    <row r="192" spans="1:15" ht="31.5" x14ac:dyDescent="0.25">
      <c r="A192" s="26" t="s">
        <v>367</v>
      </c>
      <c r="B192" s="24" t="s">
        <v>369</v>
      </c>
      <c r="C192" s="25" t="s">
        <v>370</v>
      </c>
      <c r="D192" s="23">
        <v>0</v>
      </c>
      <c r="E192" s="23">
        <v>15.581</v>
      </c>
      <c r="F192" s="23">
        <v>0</v>
      </c>
      <c r="G192" s="23">
        <v>0</v>
      </c>
      <c r="H192" s="23">
        <v>0</v>
      </c>
      <c r="I192" s="23">
        <v>0</v>
      </c>
      <c r="J192" s="23">
        <v>4.9374029926799998E-2</v>
      </c>
      <c r="K192" s="23">
        <v>0</v>
      </c>
      <c r="L192" s="23">
        <v>0</v>
      </c>
      <c r="M192" s="23">
        <v>0</v>
      </c>
      <c r="N192" s="24" t="s">
        <v>692</v>
      </c>
      <c r="O192" s="15"/>
    </row>
    <row r="193" spans="1:15" ht="31.5" x14ac:dyDescent="0.25">
      <c r="A193" s="26" t="s">
        <v>367</v>
      </c>
      <c r="B193" s="24" t="s">
        <v>371</v>
      </c>
      <c r="C193" s="25" t="s">
        <v>372</v>
      </c>
      <c r="D193" s="23">
        <v>0</v>
      </c>
      <c r="E193" s="23">
        <v>71.626000000000005</v>
      </c>
      <c r="F193" s="23">
        <v>0</v>
      </c>
      <c r="G193" s="23">
        <v>0</v>
      </c>
      <c r="H193" s="23">
        <v>0</v>
      </c>
      <c r="I193" s="23">
        <v>0</v>
      </c>
      <c r="J193" s="23">
        <v>0.22697286872071001</v>
      </c>
      <c r="K193" s="23">
        <v>0</v>
      </c>
      <c r="L193" s="23">
        <v>0</v>
      </c>
      <c r="M193" s="23">
        <v>0</v>
      </c>
      <c r="N193" s="24" t="s">
        <v>692</v>
      </c>
      <c r="O193" s="15"/>
    </row>
    <row r="194" spans="1:15" ht="31.5" x14ac:dyDescent="0.25">
      <c r="A194" s="26" t="s">
        <v>367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692</v>
      </c>
      <c r="O194" s="15"/>
    </row>
    <row r="195" spans="1:15" ht="47.25" x14ac:dyDescent="0.25">
      <c r="A195" s="26" t="s">
        <v>367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692</v>
      </c>
      <c r="O195" s="15"/>
    </row>
    <row r="196" spans="1:15" ht="47.25" x14ac:dyDescent="0.25">
      <c r="A196" s="26" t="s">
        <v>367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692</v>
      </c>
      <c r="O196" s="15"/>
    </row>
    <row r="197" spans="1:15" ht="47.25" x14ac:dyDescent="0.25">
      <c r="A197" s="26" t="s">
        <v>367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692</v>
      </c>
      <c r="O197" s="15"/>
    </row>
    <row r="198" spans="1:15" ht="47.25" x14ac:dyDescent="0.25">
      <c r="A198" s="26" t="s">
        <v>367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692</v>
      </c>
      <c r="O198" s="15"/>
    </row>
    <row r="199" spans="1:15" ht="47.25" x14ac:dyDescent="0.25">
      <c r="A199" s="26" t="s">
        <v>367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692</v>
      </c>
      <c r="O199" s="15"/>
    </row>
    <row r="200" spans="1:15" ht="31.5" x14ac:dyDescent="0.25">
      <c r="A200" s="26" t="s">
        <v>367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692</v>
      </c>
      <c r="O200" s="15"/>
    </row>
    <row r="201" spans="1:15" ht="47.25" x14ac:dyDescent="0.25">
      <c r="A201" s="26" t="s">
        <v>367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692</v>
      </c>
      <c r="O201" s="15"/>
    </row>
    <row r="202" spans="1:15" ht="47.25" x14ac:dyDescent="0.25">
      <c r="A202" s="26" t="s">
        <v>367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692</v>
      </c>
      <c r="O202" s="15"/>
    </row>
    <row r="203" spans="1:15" ht="47.25" x14ac:dyDescent="0.25">
      <c r="A203" s="26" t="s">
        <v>367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692</v>
      </c>
      <c r="O203" s="15"/>
    </row>
    <row r="204" spans="1:15" ht="47.25" x14ac:dyDescent="0.25">
      <c r="A204" s="26" t="s">
        <v>367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692</v>
      </c>
      <c r="O204" s="15"/>
    </row>
    <row r="205" spans="1:15" ht="47.25" x14ac:dyDescent="0.25">
      <c r="A205" s="26" t="s">
        <v>367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692</v>
      </c>
      <c r="O205" s="15"/>
    </row>
    <row r="206" spans="1:15" ht="47.25" x14ac:dyDescent="0.25">
      <c r="A206" s="26" t="s">
        <v>367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692</v>
      </c>
      <c r="O206" s="15"/>
    </row>
    <row r="207" spans="1:15" ht="47.25" x14ac:dyDescent="0.25">
      <c r="A207" s="26" t="s">
        <v>367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692</v>
      </c>
      <c r="O207" s="15"/>
    </row>
    <row r="208" spans="1:15" ht="47.25" x14ac:dyDescent="0.25">
      <c r="A208" s="26" t="s">
        <v>367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692</v>
      </c>
      <c r="O208" s="15"/>
    </row>
    <row r="209" spans="1:15" ht="31.5" x14ac:dyDescent="0.25">
      <c r="A209" s="26" t="s">
        <v>367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692</v>
      </c>
      <c r="O209" s="15"/>
    </row>
    <row r="210" spans="1:15" ht="31.5" x14ac:dyDescent="0.25">
      <c r="A210" s="26" t="s">
        <v>367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692</v>
      </c>
      <c r="O210" s="15"/>
    </row>
    <row r="211" spans="1:15" ht="31.5" x14ac:dyDescent="0.25">
      <c r="A211" s="26" t="s">
        <v>367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692</v>
      </c>
      <c r="O211" s="15"/>
    </row>
    <row r="212" spans="1:15" ht="31.5" x14ac:dyDescent="0.25">
      <c r="A212" s="26" t="s">
        <v>367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692</v>
      </c>
      <c r="O212" s="15"/>
    </row>
    <row r="213" spans="1:15" ht="31.5" x14ac:dyDescent="0.25">
      <c r="A213" s="26" t="s">
        <v>367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692</v>
      </c>
      <c r="O213" s="15"/>
    </row>
    <row r="214" spans="1:15" ht="31.5" x14ac:dyDescent="0.25">
      <c r="A214" s="26" t="s">
        <v>367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692</v>
      </c>
      <c r="O214" s="15"/>
    </row>
    <row r="215" spans="1:15" ht="31.5" x14ac:dyDescent="0.25">
      <c r="A215" s="26" t="s">
        <v>367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692</v>
      </c>
      <c r="O215" s="15"/>
    </row>
    <row r="216" spans="1:15" ht="47.25" x14ac:dyDescent="0.25">
      <c r="A216" s="26" t="s">
        <v>367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692</v>
      </c>
      <c r="O216" s="15"/>
    </row>
    <row r="217" spans="1:15" ht="47.25" x14ac:dyDescent="0.25">
      <c r="A217" s="26" t="s">
        <v>367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692</v>
      </c>
      <c r="O217" s="15"/>
    </row>
    <row r="218" spans="1:15" ht="47.25" x14ac:dyDescent="0.25">
      <c r="A218" s="26" t="s">
        <v>367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692</v>
      </c>
      <c r="O218" s="15"/>
    </row>
    <row r="219" spans="1:15" ht="47.25" x14ac:dyDescent="0.25">
      <c r="A219" s="26" t="s">
        <v>367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692</v>
      </c>
      <c r="O219" s="15"/>
    </row>
    <row r="220" spans="1:15" ht="47.25" x14ac:dyDescent="0.25">
      <c r="A220" s="26" t="s">
        <v>367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692</v>
      </c>
      <c r="O220" s="15"/>
    </row>
    <row r="221" spans="1:15" ht="47.25" x14ac:dyDescent="0.25">
      <c r="A221" s="26" t="s">
        <v>367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692</v>
      </c>
      <c r="O221" s="15"/>
    </row>
    <row r="222" spans="1:15" ht="47.25" x14ac:dyDescent="0.25">
      <c r="A222" s="26" t="s">
        <v>367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692</v>
      </c>
      <c r="O222" s="15"/>
    </row>
    <row r="223" spans="1:15" ht="47.25" x14ac:dyDescent="0.25">
      <c r="A223" s="26" t="s">
        <v>367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692</v>
      </c>
      <c r="O223" s="15"/>
    </row>
    <row r="224" spans="1:15" ht="47.25" x14ac:dyDescent="0.25">
      <c r="A224" s="26" t="s">
        <v>367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692</v>
      </c>
      <c r="O224" s="15"/>
    </row>
    <row r="225" spans="1:15" ht="47.25" x14ac:dyDescent="0.25">
      <c r="A225" s="26" t="s">
        <v>367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692</v>
      </c>
      <c r="O225" s="15"/>
    </row>
    <row r="226" spans="1:15" ht="47.25" x14ac:dyDescent="0.25">
      <c r="A226" s="26" t="s">
        <v>367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692</v>
      </c>
      <c r="O226" s="15"/>
    </row>
    <row r="227" spans="1:15" ht="31.5" x14ac:dyDescent="0.25">
      <c r="A227" s="26" t="s">
        <v>367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692</v>
      </c>
      <c r="O227" s="15"/>
    </row>
    <row r="228" spans="1:15" ht="31.5" x14ac:dyDescent="0.25">
      <c r="A228" s="26" t="s">
        <v>367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692</v>
      </c>
      <c r="O228" s="15"/>
    </row>
    <row r="229" spans="1:15" ht="31.5" x14ac:dyDescent="0.25">
      <c r="A229" s="26" t="s">
        <v>367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692</v>
      </c>
      <c r="O229" s="15"/>
    </row>
    <row r="230" spans="1:15" ht="31.5" x14ac:dyDescent="0.25">
      <c r="A230" s="26" t="s">
        <v>367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692</v>
      </c>
      <c r="O230" s="15"/>
    </row>
    <row r="231" spans="1:15" ht="94.5" x14ac:dyDescent="0.25">
      <c r="A231" s="26" t="s">
        <v>367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692</v>
      </c>
      <c r="O231" s="15"/>
    </row>
    <row r="232" spans="1:15" ht="78.75" x14ac:dyDescent="0.25">
      <c r="A232" s="26" t="s">
        <v>367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692</v>
      </c>
      <c r="O232" s="15"/>
    </row>
    <row r="233" spans="1:15" ht="31.5" x14ac:dyDescent="0.25">
      <c r="A233" s="26" t="s">
        <v>367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692</v>
      </c>
      <c r="O233" s="15"/>
    </row>
    <row r="234" spans="1:15" ht="47.25" x14ac:dyDescent="0.25">
      <c r="A234" s="26" t="s">
        <v>367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692</v>
      </c>
      <c r="O234" s="15"/>
    </row>
    <row r="235" spans="1:15" ht="31.5" x14ac:dyDescent="0.25">
      <c r="A235" s="26" t="s">
        <v>367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692</v>
      </c>
      <c r="O235" s="15"/>
    </row>
    <row r="236" spans="1:15" ht="31.5" x14ac:dyDescent="0.25">
      <c r="A236" s="26" t="s">
        <v>367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692</v>
      </c>
      <c r="O236" s="15"/>
    </row>
    <row r="237" spans="1:15" ht="31.5" x14ac:dyDescent="0.25">
      <c r="A237" s="26" t="s">
        <v>367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692</v>
      </c>
      <c r="O237" s="15"/>
    </row>
    <row r="238" spans="1:15" ht="31.5" x14ac:dyDescent="0.25">
      <c r="A238" s="26" t="s">
        <v>367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692</v>
      </c>
      <c r="O238" s="15"/>
    </row>
    <row r="239" spans="1:15" ht="31.5" x14ac:dyDescent="0.25">
      <c r="A239" s="26" t="s">
        <v>367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692</v>
      </c>
      <c r="O239" s="15"/>
    </row>
    <row r="240" spans="1:15" ht="31.5" x14ac:dyDescent="0.25">
      <c r="A240" s="26" t="s">
        <v>367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692</v>
      </c>
      <c r="O240" s="15"/>
    </row>
    <row r="241" spans="1:15" ht="31.5" x14ac:dyDescent="0.25">
      <c r="A241" s="26" t="s">
        <v>367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692</v>
      </c>
      <c r="O241" s="15"/>
    </row>
    <row r="242" spans="1:15" ht="31.5" x14ac:dyDescent="0.25">
      <c r="A242" s="26" t="s">
        <v>367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692</v>
      </c>
      <c r="O242" s="15"/>
    </row>
    <row r="243" spans="1:15" ht="31.5" x14ac:dyDescent="0.25">
      <c r="A243" s="26" t="s">
        <v>367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692</v>
      </c>
      <c r="O243" s="15"/>
    </row>
    <row r="244" spans="1:15" ht="31.5" x14ac:dyDescent="0.25">
      <c r="A244" s="26" t="s">
        <v>367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692</v>
      </c>
      <c r="O244" s="15"/>
    </row>
    <row r="245" spans="1:15" ht="31.5" x14ac:dyDescent="0.25">
      <c r="A245" s="26" t="s">
        <v>367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692</v>
      </c>
      <c r="O245" s="15"/>
    </row>
    <row r="246" spans="1:15" ht="47.25" x14ac:dyDescent="0.25">
      <c r="A246" s="26" t="s">
        <v>367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692</v>
      </c>
      <c r="O246" s="15"/>
    </row>
    <row r="247" spans="1:15" ht="31.5" x14ac:dyDescent="0.25">
      <c r="A247" s="26" t="s">
        <v>367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692</v>
      </c>
      <c r="O247" s="15"/>
    </row>
    <row r="248" spans="1:15" ht="31.5" x14ac:dyDescent="0.25">
      <c r="A248" s="26" t="s">
        <v>367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692</v>
      </c>
      <c r="O248" s="15"/>
    </row>
    <row r="249" spans="1:15" ht="31.5" x14ac:dyDescent="0.25">
      <c r="A249" s="26" t="s">
        <v>367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692</v>
      </c>
      <c r="O249" s="15"/>
    </row>
    <row r="250" spans="1:15" ht="78.75" x14ac:dyDescent="0.25">
      <c r="A250" s="26" t="s">
        <v>367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692</v>
      </c>
      <c r="O250" s="15"/>
    </row>
    <row r="251" spans="1:15" ht="31.5" x14ac:dyDescent="0.25">
      <c r="A251" s="26" t="s">
        <v>487</v>
      </c>
      <c r="B251" s="24" t="s">
        <v>488</v>
      </c>
      <c r="C251" s="25" t="s">
        <v>36</v>
      </c>
      <c r="D251" s="23">
        <f t="shared" ref="D251:M251" si="28">IFERROR(SUM(D252,D272,D282,D288,D289,D290,D291,D292),"нд")</f>
        <v>0</v>
      </c>
      <c r="E251" s="23">
        <f t="shared" si="28"/>
        <v>0</v>
      </c>
      <c r="F251" s="23">
        <f t="shared" si="28"/>
        <v>0</v>
      </c>
      <c r="G251" s="23">
        <f t="shared" si="28"/>
        <v>0</v>
      </c>
      <c r="H251" s="23">
        <f t="shared" si="28"/>
        <v>0</v>
      </c>
      <c r="I251" s="23">
        <f t="shared" si="28"/>
        <v>0</v>
      </c>
      <c r="J251" s="23">
        <f t="shared" si="28"/>
        <v>0</v>
      </c>
      <c r="K251" s="23">
        <f t="shared" si="28"/>
        <v>0</v>
      </c>
      <c r="L251" s="23">
        <f t="shared" si="28"/>
        <v>0</v>
      </c>
      <c r="M251" s="23">
        <f t="shared" si="28"/>
        <v>0</v>
      </c>
      <c r="N251" s="24" t="s">
        <v>691</v>
      </c>
      <c r="O251" s="15"/>
    </row>
    <row r="252" spans="1:15" ht="31.5" x14ac:dyDescent="0.25">
      <c r="A252" s="26" t="s">
        <v>489</v>
      </c>
      <c r="B252" s="24" t="s">
        <v>490</v>
      </c>
      <c r="C252" s="25" t="s">
        <v>36</v>
      </c>
      <c r="D252" s="23">
        <f t="shared" ref="D252:M252" si="29">IFERROR(SUM(D253:D271),"нд")</f>
        <v>0</v>
      </c>
      <c r="E252" s="23">
        <f t="shared" si="29"/>
        <v>0</v>
      </c>
      <c r="F252" s="23">
        <f t="shared" si="29"/>
        <v>0</v>
      </c>
      <c r="G252" s="23">
        <f t="shared" si="29"/>
        <v>0</v>
      </c>
      <c r="H252" s="23">
        <f t="shared" si="29"/>
        <v>0</v>
      </c>
      <c r="I252" s="23">
        <f t="shared" si="29"/>
        <v>0</v>
      </c>
      <c r="J252" s="23">
        <f t="shared" si="29"/>
        <v>0</v>
      </c>
      <c r="K252" s="23">
        <f t="shared" si="29"/>
        <v>0</v>
      </c>
      <c r="L252" s="23">
        <f t="shared" si="29"/>
        <v>0</v>
      </c>
      <c r="M252" s="23">
        <f t="shared" si="29"/>
        <v>0</v>
      </c>
      <c r="N252" s="24" t="s">
        <v>691</v>
      </c>
      <c r="O252" s="15"/>
    </row>
    <row r="253" spans="1:15" ht="63" x14ac:dyDescent="0.25">
      <c r="A253" s="26" t="s">
        <v>489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692</v>
      </c>
      <c r="O253" s="15"/>
    </row>
    <row r="254" spans="1:15" ht="63" x14ac:dyDescent="0.25">
      <c r="A254" s="26" t="s">
        <v>489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692</v>
      </c>
      <c r="O254" s="15"/>
    </row>
    <row r="255" spans="1:15" ht="78.75" x14ac:dyDescent="0.25">
      <c r="A255" s="26" t="s">
        <v>489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692</v>
      </c>
      <c r="O255" s="15"/>
    </row>
    <row r="256" spans="1:15" ht="47.25" x14ac:dyDescent="0.25">
      <c r="A256" s="26" t="s">
        <v>489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692</v>
      </c>
      <c r="O256" s="15"/>
    </row>
    <row r="257" spans="1:15" ht="47.25" x14ac:dyDescent="0.25">
      <c r="A257" s="26" t="s">
        <v>489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692</v>
      </c>
      <c r="O257" s="15"/>
    </row>
    <row r="258" spans="1:15" ht="63" x14ac:dyDescent="0.25">
      <c r="A258" s="26" t="s">
        <v>489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692</v>
      </c>
      <c r="O258" s="15"/>
    </row>
    <row r="259" spans="1:15" ht="63" x14ac:dyDescent="0.25">
      <c r="A259" s="26" t="s">
        <v>489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692</v>
      </c>
      <c r="O259" s="15"/>
    </row>
    <row r="260" spans="1:15" ht="47.25" x14ac:dyDescent="0.25">
      <c r="A260" s="26" t="s">
        <v>489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692</v>
      </c>
      <c r="O260" s="15"/>
    </row>
    <row r="261" spans="1:15" ht="47.25" x14ac:dyDescent="0.25">
      <c r="A261" s="26" t="s">
        <v>489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692</v>
      </c>
      <c r="O261" s="15"/>
    </row>
    <row r="262" spans="1:15" ht="63" x14ac:dyDescent="0.25">
      <c r="A262" s="26" t="s">
        <v>489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692</v>
      </c>
      <c r="O262" s="15"/>
    </row>
    <row r="263" spans="1:15" ht="63" x14ac:dyDescent="0.25">
      <c r="A263" s="26" t="s">
        <v>489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692</v>
      </c>
      <c r="O263" s="15"/>
    </row>
    <row r="264" spans="1:15" ht="63" x14ac:dyDescent="0.25">
      <c r="A264" s="26" t="s">
        <v>489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692</v>
      </c>
      <c r="O264" s="15"/>
    </row>
    <row r="265" spans="1:15" ht="63" x14ac:dyDescent="0.25">
      <c r="A265" s="26" t="s">
        <v>489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692</v>
      </c>
      <c r="O265" s="15"/>
    </row>
    <row r="266" spans="1:15" ht="63" x14ac:dyDescent="0.25">
      <c r="A266" s="26" t="s">
        <v>489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692</v>
      </c>
      <c r="O266" s="15"/>
    </row>
    <row r="267" spans="1:15" ht="78.75" x14ac:dyDescent="0.25">
      <c r="A267" s="26" t="s">
        <v>489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692</v>
      </c>
      <c r="O267" s="15"/>
    </row>
    <row r="268" spans="1:15" ht="31.5" x14ac:dyDescent="0.25">
      <c r="A268" s="26" t="s">
        <v>489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692</v>
      </c>
      <c r="O268" s="15"/>
    </row>
    <row r="269" spans="1:15" ht="47.25" x14ac:dyDescent="0.25">
      <c r="A269" s="26" t="s">
        <v>489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692</v>
      </c>
      <c r="O269" s="15"/>
    </row>
    <row r="270" spans="1:15" ht="63" x14ac:dyDescent="0.25">
      <c r="A270" s="26" t="s">
        <v>489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692</v>
      </c>
      <c r="O270" s="15"/>
    </row>
    <row r="271" spans="1:15" ht="63" x14ac:dyDescent="0.25">
      <c r="A271" s="26" t="s">
        <v>489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692</v>
      </c>
      <c r="O271" s="15"/>
    </row>
    <row r="272" spans="1:15" ht="31.5" x14ac:dyDescent="0.25">
      <c r="A272" s="26" t="s">
        <v>529</v>
      </c>
      <c r="B272" s="24" t="s">
        <v>530</v>
      </c>
      <c r="C272" s="25" t="s">
        <v>36</v>
      </c>
      <c r="D272" s="23">
        <f t="shared" ref="D272:M272" si="30">IFERROR(SUM(D273:D281),"нд")</f>
        <v>0</v>
      </c>
      <c r="E272" s="23">
        <f t="shared" si="30"/>
        <v>0</v>
      </c>
      <c r="F272" s="23">
        <f t="shared" si="30"/>
        <v>0</v>
      </c>
      <c r="G272" s="23">
        <f t="shared" si="30"/>
        <v>0</v>
      </c>
      <c r="H272" s="23">
        <f t="shared" si="30"/>
        <v>0</v>
      </c>
      <c r="I272" s="23">
        <f t="shared" si="30"/>
        <v>0</v>
      </c>
      <c r="J272" s="23">
        <f t="shared" si="30"/>
        <v>0</v>
      </c>
      <c r="K272" s="23">
        <f t="shared" si="30"/>
        <v>0</v>
      </c>
      <c r="L272" s="23">
        <f t="shared" si="30"/>
        <v>0</v>
      </c>
      <c r="M272" s="23">
        <f t="shared" si="30"/>
        <v>0</v>
      </c>
      <c r="N272" s="24" t="s">
        <v>691</v>
      </c>
      <c r="O272" s="15"/>
    </row>
    <row r="273" spans="1:15" ht="63" x14ac:dyDescent="0.25">
      <c r="A273" s="26" t="s">
        <v>529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692</v>
      </c>
      <c r="O273" s="15"/>
    </row>
    <row r="274" spans="1:15" ht="78.75" x14ac:dyDescent="0.25">
      <c r="A274" s="26" t="s">
        <v>529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692</v>
      </c>
      <c r="O274" s="15"/>
    </row>
    <row r="275" spans="1:15" ht="47.25" x14ac:dyDescent="0.25">
      <c r="A275" s="26" t="s">
        <v>529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692</v>
      </c>
      <c r="O275" s="15"/>
    </row>
    <row r="276" spans="1:15" ht="63" x14ac:dyDescent="0.25">
      <c r="A276" s="26" t="s">
        <v>529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692</v>
      </c>
      <c r="O276" s="15"/>
    </row>
    <row r="277" spans="1:15" ht="47.25" x14ac:dyDescent="0.25">
      <c r="A277" s="26" t="s">
        <v>529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692</v>
      </c>
      <c r="O277" s="15"/>
    </row>
    <row r="278" spans="1:15" ht="63" x14ac:dyDescent="0.25">
      <c r="A278" s="26" t="s">
        <v>529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692</v>
      </c>
      <c r="O278" s="15"/>
    </row>
    <row r="279" spans="1:15" ht="63" x14ac:dyDescent="0.25">
      <c r="A279" s="26" t="s">
        <v>529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692</v>
      </c>
      <c r="O279" s="15"/>
    </row>
    <row r="280" spans="1:15" ht="47.25" x14ac:dyDescent="0.25">
      <c r="A280" s="26" t="s">
        <v>529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692</v>
      </c>
      <c r="O280" s="15"/>
    </row>
    <row r="281" spans="1:15" x14ac:dyDescent="0.25">
      <c r="A281" s="26" t="s">
        <v>529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692</v>
      </c>
      <c r="O281" s="15"/>
    </row>
    <row r="282" spans="1:15" ht="31.5" x14ac:dyDescent="0.25">
      <c r="A282" s="26" t="s">
        <v>549</v>
      </c>
      <c r="B282" s="24" t="s">
        <v>550</v>
      </c>
      <c r="C282" s="25" t="s">
        <v>36</v>
      </c>
      <c r="D282" s="23">
        <f t="shared" ref="D282:M282" si="31">IFERROR(SUM(D283:D287),"нд")</f>
        <v>0</v>
      </c>
      <c r="E282" s="23">
        <f t="shared" si="31"/>
        <v>0</v>
      </c>
      <c r="F282" s="23">
        <f t="shared" si="31"/>
        <v>0</v>
      </c>
      <c r="G282" s="23">
        <f t="shared" si="31"/>
        <v>0</v>
      </c>
      <c r="H282" s="23">
        <f t="shared" si="31"/>
        <v>0</v>
      </c>
      <c r="I282" s="23">
        <f t="shared" si="31"/>
        <v>0</v>
      </c>
      <c r="J282" s="23">
        <f t="shared" si="31"/>
        <v>0</v>
      </c>
      <c r="K282" s="23">
        <f t="shared" si="31"/>
        <v>0</v>
      </c>
      <c r="L282" s="23">
        <f t="shared" si="31"/>
        <v>0</v>
      </c>
      <c r="M282" s="23">
        <f t="shared" si="31"/>
        <v>0</v>
      </c>
      <c r="N282" s="24" t="s">
        <v>691</v>
      </c>
      <c r="O282" s="15"/>
    </row>
    <row r="283" spans="1:15" ht="63" x14ac:dyDescent="0.25">
      <c r="A283" s="26" t="s">
        <v>549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692</v>
      </c>
      <c r="O283" s="15"/>
    </row>
    <row r="284" spans="1:15" ht="47.25" x14ac:dyDescent="0.25">
      <c r="A284" s="26" t="s">
        <v>549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692</v>
      </c>
      <c r="O284" s="15"/>
    </row>
    <row r="285" spans="1:15" ht="63" x14ac:dyDescent="0.25">
      <c r="A285" s="26" t="s">
        <v>549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692</v>
      </c>
      <c r="O285" s="15"/>
    </row>
    <row r="286" spans="1:15" ht="31.5" x14ac:dyDescent="0.25">
      <c r="A286" s="26" t="s">
        <v>549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692</v>
      </c>
      <c r="O286" s="15"/>
    </row>
    <row r="287" spans="1:15" x14ac:dyDescent="0.25">
      <c r="A287" s="26" t="s">
        <v>549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692</v>
      </c>
      <c r="O287" s="15"/>
    </row>
    <row r="288" spans="1:15" ht="31.5" x14ac:dyDescent="0.25">
      <c r="A288" s="26" t="s">
        <v>561</v>
      </c>
      <c r="B288" s="24" t="s">
        <v>562</v>
      </c>
      <c r="C288" s="25" t="s">
        <v>36</v>
      </c>
      <c r="D288" s="23">
        <f t="shared" ref="D288:M292" si="32">IFERROR(0,"нд")</f>
        <v>0</v>
      </c>
      <c r="E288" s="23">
        <f t="shared" si="32"/>
        <v>0</v>
      </c>
      <c r="F288" s="23">
        <f t="shared" si="32"/>
        <v>0</v>
      </c>
      <c r="G288" s="23">
        <f t="shared" si="32"/>
        <v>0</v>
      </c>
      <c r="H288" s="23">
        <f t="shared" si="32"/>
        <v>0</v>
      </c>
      <c r="I288" s="23">
        <f t="shared" si="32"/>
        <v>0</v>
      </c>
      <c r="J288" s="23">
        <f t="shared" si="32"/>
        <v>0</v>
      </c>
      <c r="K288" s="23">
        <f t="shared" si="32"/>
        <v>0</v>
      </c>
      <c r="L288" s="23">
        <f t="shared" si="32"/>
        <v>0</v>
      </c>
      <c r="M288" s="23">
        <f t="shared" si="32"/>
        <v>0</v>
      </c>
      <c r="N288" s="24" t="s">
        <v>691</v>
      </c>
      <c r="O288" s="15"/>
    </row>
    <row r="289" spans="1:15" ht="31.5" x14ac:dyDescent="0.25">
      <c r="A289" s="26" t="s">
        <v>563</v>
      </c>
      <c r="B289" s="24" t="s">
        <v>564</v>
      </c>
      <c r="C289" s="25" t="s">
        <v>36</v>
      </c>
      <c r="D289" s="23">
        <f t="shared" si="32"/>
        <v>0</v>
      </c>
      <c r="E289" s="23">
        <f t="shared" si="32"/>
        <v>0</v>
      </c>
      <c r="F289" s="23">
        <f t="shared" si="32"/>
        <v>0</v>
      </c>
      <c r="G289" s="23">
        <f t="shared" si="32"/>
        <v>0</v>
      </c>
      <c r="H289" s="23">
        <f t="shared" si="32"/>
        <v>0</v>
      </c>
      <c r="I289" s="23">
        <f t="shared" si="32"/>
        <v>0</v>
      </c>
      <c r="J289" s="23">
        <f t="shared" si="32"/>
        <v>0</v>
      </c>
      <c r="K289" s="23">
        <f t="shared" si="32"/>
        <v>0</v>
      </c>
      <c r="L289" s="23">
        <f t="shared" si="32"/>
        <v>0</v>
      </c>
      <c r="M289" s="23">
        <f t="shared" si="32"/>
        <v>0</v>
      </c>
      <c r="N289" s="24" t="s">
        <v>691</v>
      </c>
      <c r="O289" s="15"/>
    </row>
    <row r="290" spans="1:15" ht="31.5" x14ac:dyDescent="0.25">
      <c r="A290" s="26" t="s">
        <v>565</v>
      </c>
      <c r="B290" s="24" t="s">
        <v>566</v>
      </c>
      <c r="C290" s="25" t="s">
        <v>36</v>
      </c>
      <c r="D290" s="23">
        <f t="shared" si="32"/>
        <v>0</v>
      </c>
      <c r="E290" s="23">
        <f t="shared" si="32"/>
        <v>0</v>
      </c>
      <c r="F290" s="23">
        <f t="shared" si="32"/>
        <v>0</v>
      </c>
      <c r="G290" s="23">
        <f t="shared" si="32"/>
        <v>0</v>
      </c>
      <c r="H290" s="23">
        <f t="shared" si="32"/>
        <v>0</v>
      </c>
      <c r="I290" s="23">
        <f t="shared" si="32"/>
        <v>0</v>
      </c>
      <c r="J290" s="23">
        <f t="shared" si="32"/>
        <v>0</v>
      </c>
      <c r="K290" s="23">
        <f t="shared" si="32"/>
        <v>0</v>
      </c>
      <c r="L290" s="23">
        <f t="shared" si="32"/>
        <v>0</v>
      </c>
      <c r="M290" s="23">
        <f t="shared" si="32"/>
        <v>0</v>
      </c>
      <c r="N290" s="24" t="s">
        <v>691</v>
      </c>
      <c r="O290" s="15"/>
    </row>
    <row r="291" spans="1:15" ht="31.5" x14ac:dyDescent="0.25">
      <c r="A291" s="26" t="s">
        <v>567</v>
      </c>
      <c r="B291" s="24" t="s">
        <v>568</v>
      </c>
      <c r="C291" s="25" t="s">
        <v>36</v>
      </c>
      <c r="D291" s="23">
        <f t="shared" si="32"/>
        <v>0</v>
      </c>
      <c r="E291" s="23">
        <f t="shared" si="32"/>
        <v>0</v>
      </c>
      <c r="F291" s="23">
        <f t="shared" si="32"/>
        <v>0</v>
      </c>
      <c r="G291" s="23">
        <f t="shared" si="32"/>
        <v>0</v>
      </c>
      <c r="H291" s="23">
        <f t="shared" si="32"/>
        <v>0</v>
      </c>
      <c r="I291" s="23">
        <f t="shared" si="32"/>
        <v>0</v>
      </c>
      <c r="J291" s="23">
        <f t="shared" si="32"/>
        <v>0</v>
      </c>
      <c r="K291" s="23">
        <f t="shared" si="32"/>
        <v>0</v>
      </c>
      <c r="L291" s="23">
        <f t="shared" si="32"/>
        <v>0</v>
      </c>
      <c r="M291" s="23">
        <f t="shared" si="32"/>
        <v>0</v>
      </c>
      <c r="N291" s="24" t="s">
        <v>691</v>
      </c>
      <c r="O291" s="15"/>
    </row>
    <row r="292" spans="1:15" ht="31.5" x14ac:dyDescent="0.25">
      <c r="A292" s="26" t="s">
        <v>569</v>
      </c>
      <c r="B292" s="24" t="s">
        <v>570</v>
      </c>
      <c r="C292" s="25" t="s">
        <v>36</v>
      </c>
      <c r="D292" s="23">
        <f t="shared" si="32"/>
        <v>0</v>
      </c>
      <c r="E292" s="23">
        <f t="shared" si="32"/>
        <v>0</v>
      </c>
      <c r="F292" s="23">
        <f t="shared" si="32"/>
        <v>0</v>
      </c>
      <c r="G292" s="23">
        <f t="shared" si="32"/>
        <v>0</v>
      </c>
      <c r="H292" s="23">
        <f t="shared" si="32"/>
        <v>0</v>
      </c>
      <c r="I292" s="23">
        <f t="shared" si="32"/>
        <v>0</v>
      </c>
      <c r="J292" s="23">
        <f t="shared" si="32"/>
        <v>0</v>
      </c>
      <c r="K292" s="23">
        <f t="shared" si="32"/>
        <v>0</v>
      </c>
      <c r="L292" s="23">
        <f t="shared" si="32"/>
        <v>0</v>
      </c>
      <c r="M292" s="23">
        <f t="shared" si="32"/>
        <v>0</v>
      </c>
      <c r="N292" s="24" t="s">
        <v>691</v>
      </c>
      <c r="O292" s="15"/>
    </row>
    <row r="293" spans="1:15" ht="31.5" x14ac:dyDescent="0.25">
      <c r="A293" s="26" t="s">
        <v>571</v>
      </c>
      <c r="B293" s="24" t="s">
        <v>572</v>
      </c>
      <c r="C293" s="25" t="s">
        <v>36</v>
      </c>
      <c r="D293" s="23">
        <f t="shared" ref="D293:M293" si="33">IFERROR(SUM(D294,D319),"нд")</f>
        <v>0</v>
      </c>
      <c r="E293" s="23">
        <f t="shared" si="33"/>
        <v>0</v>
      </c>
      <c r="F293" s="23">
        <f t="shared" si="33"/>
        <v>0</v>
      </c>
      <c r="G293" s="23">
        <f t="shared" si="33"/>
        <v>0</v>
      </c>
      <c r="H293" s="23">
        <f t="shared" si="33"/>
        <v>0</v>
      </c>
      <c r="I293" s="23">
        <f t="shared" si="33"/>
        <v>0</v>
      </c>
      <c r="J293" s="23">
        <f t="shared" si="33"/>
        <v>0</v>
      </c>
      <c r="K293" s="23">
        <f t="shared" si="33"/>
        <v>0</v>
      </c>
      <c r="L293" s="23">
        <f t="shared" si="33"/>
        <v>0</v>
      </c>
      <c r="M293" s="23">
        <f t="shared" si="33"/>
        <v>0</v>
      </c>
      <c r="N293" s="24" t="s">
        <v>691</v>
      </c>
      <c r="O293" s="15"/>
    </row>
    <row r="294" spans="1:15" ht="31.5" x14ac:dyDescent="0.25">
      <c r="A294" s="26" t="s">
        <v>573</v>
      </c>
      <c r="B294" s="24" t="s">
        <v>574</v>
      </c>
      <c r="C294" s="25" t="s">
        <v>36</v>
      </c>
      <c r="D294" s="23">
        <f t="shared" ref="D294:M294" si="34">IFERROR(SUM(D295:D318),"нд")</f>
        <v>0</v>
      </c>
      <c r="E294" s="23">
        <f t="shared" si="34"/>
        <v>0</v>
      </c>
      <c r="F294" s="23">
        <f t="shared" si="34"/>
        <v>0</v>
      </c>
      <c r="G294" s="23">
        <f t="shared" si="34"/>
        <v>0</v>
      </c>
      <c r="H294" s="23">
        <f t="shared" si="34"/>
        <v>0</v>
      </c>
      <c r="I294" s="23">
        <f t="shared" si="34"/>
        <v>0</v>
      </c>
      <c r="J294" s="23">
        <f t="shared" si="34"/>
        <v>0</v>
      </c>
      <c r="K294" s="23">
        <f t="shared" si="34"/>
        <v>0</v>
      </c>
      <c r="L294" s="23">
        <f t="shared" si="34"/>
        <v>0</v>
      </c>
      <c r="M294" s="23">
        <f t="shared" si="34"/>
        <v>0</v>
      </c>
      <c r="N294" s="24" t="s">
        <v>691</v>
      </c>
      <c r="O294" s="15"/>
    </row>
    <row r="295" spans="1:15" ht="31.5" x14ac:dyDescent="0.25">
      <c r="A295" s="26" t="s">
        <v>573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692</v>
      </c>
      <c r="O295" s="15"/>
    </row>
    <row r="296" spans="1:15" ht="31.5" x14ac:dyDescent="0.25">
      <c r="A296" s="26" t="s">
        <v>573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692</v>
      </c>
      <c r="O296" s="15"/>
    </row>
    <row r="297" spans="1:15" ht="31.5" x14ac:dyDescent="0.25">
      <c r="A297" s="26" t="s">
        <v>573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692</v>
      </c>
      <c r="O297" s="15"/>
    </row>
    <row r="298" spans="1:15" ht="31.5" x14ac:dyDescent="0.25">
      <c r="A298" s="26" t="s">
        <v>573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692</v>
      </c>
      <c r="O298" s="15"/>
    </row>
    <row r="299" spans="1:15" ht="31.5" x14ac:dyDescent="0.25">
      <c r="A299" s="26" t="s">
        <v>573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692</v>
      </c>
      <c r="O299" s="15"/>
    </row>
    <row r="300" spans="1:15" ht="31.5" x14ac:dyDescent="0.25">
      <c r="A300" s="26" t="s">
        <v>573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692</v>
      </c>
      <c r="O300" s="15"/>
    </row>
    <row r="301" spans="1:15" ht="31.5" x14ac:dyDescent="0.25">
      <c r="A301" s="26" t="s">
        <v>573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692</v>
      </c>
      <c r="O301" s="15"/>
    </row>
    <row r="302" spans="1:15" ht="31.5" x14ac:dyDescent="0.25">
      <c r="A302" s="26" t="s">
        <v>573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692</v>
      </c>
      <c r="O302" s="15"/>
    </row>
    <row r="303" spans="1:15" ht="31.5" x14ac:dyDescent="0.25">
      <c r="A303" s="26" t="s">
        <v>573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692</v>
      </c>
      <c r="O303" s="15"/>
    </row>
    <row r="304" spans="1:15" ht="31.5" x14ac:dyDescent="0.25">
      <c r="A304" s="26" t="s">
        <v>573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692</v>
      </c>
      <c r="O304" s="15"/>
    </row>
    <row r="305" spans="1:15" ht="31.5" x14ac:dyDescent="0.25">
      <c r="A305" s="26" t="s">
        <v>573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692</v>
      </c>
      <c r="O305" s="15"/>
    </row>
    <row r="306" spans="1:15" ht="31.5" x14ac:dyDescent="0.25">
      <c r="A306" s="26" t="s">
        <v>573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692</v>
      </c>
      <c r="O306" s="15"/>
    </row>
    <row r="307" spans="1:15" x14ac:dyDescent="0.25">
      <c r="A307" s="26" t="s">
        <v>573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692</v>
      </c>
      <c r="O307" s="15"/>
    </row>
    <row r="308" spans="1:15" ht="31.5" x14ac:dyDescent="0.25">
      <c r="A308" s="26" t="s">
        <v>573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692</v>
      </c>
      <c r="O308" s="15"/>
    </row>
    <row r="309" spans="1:15" x14ac:dyDescent="0.25">
      <c r="A309" s="26" t="s">
        <v>573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692</v>
      </c>
      <c r="O309" s="15"/>
    </row>
    <row r="310" spans="1:15" ht="31.5" x14ac:dyDescent="0.25">
      <c r="A310" s="26" t="s">
        <v>573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692</v>
      </c>
      <c r="O310" s="15"/>
    </row>
    <row r="311" spans="1:15" ht="31.5" x14ac:dyDescent="0.25">
      <c r="A311" s="26" t="s">
        <v>573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692</v>
      </c>
      <c r="O311" s="15"/>
    </row>
    <row r="312" spans="1:15" ht="31.5" x14ac:dyDescent="0.25">
      <c r="A312" s="26" t="s">
        <v>573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692</v>
      </c>
      <c r="O312" s="15"/>
    </row>
    <row r="313" spans="1:15" x14ac:dyDescent="0.25">
      <c r="A313" s="26" t="s">
        <v>573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692</v>
      </c>
      <c r="O313" s="15"/>
    </row>
    <row r="314" spans="1:15" x14ac:dyDescent="0.25">
      <c r="A314" s="26" t="s">
        <v>573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692</v>
      </c>
      <c r="O314" s="15"/>
    </row>
    <row r="315" spans="1:15" x14ac:dyDescent="0.25">
      <c r="A315" s="26" t="s">
        <v>573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692</v>
      </c>
      <c r="O315" s="15"/>
    </row>
    <row r="316" spans="1:15" x14ac:dyDescent="0.25">
      <c r="A316" s="26" t="s">
        <v>573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692</v>
      </c>
      <c r="O316" s="15"/>
    </row>
    <row r="317" spans="1:15" x14ac:dyDescent="0.25">
      <c r="A317" s="26" t="s">
        <v>573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692</v>
      </c>
      <c r="O317" s="15"/>
    </row>
    <row r="318" spans="1:15" ht="63" x14ac:dyDescent="0.25">
      <c r="A318" s="26" t="s">
        <v>573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692</v>
      </c>
      <c r="O318" s="15"/>
    </row>
    <row r="319" spans="1:15" ht="31.5" x14ac:dyDescent="0.25">
      <c r="A319" s="26" t="s">
        <v>623</v>
      </c>
      <c r="B319" s="24" t="s">
        <v>624</v>
      </c>
      <c r="C319" s="25" t="s">
        <v>36</v>
      </c>
      <c r="D319" s="23">
        <f t="shared" ref="D319:M319" si="35">IFERROR(SUM(D320:D320),"нд")</f>
        <v>0</v>
      </c>
      <c r="E319" s="23">
        <f t="shared" si="35"/>
        <v>0</v>
      </c>
      <c r="F319" s="23">
        <f t="shared" si="35"/>
        <v>0</v>
      </c>
      <c r="G319" s="23">
        <f t="shared" si="35"/>
        <v>0</v>
      </c>
      <c r="H319" s="23">
        <f t="shared" si="35"/>
        <v>0</v>
      </c>
      <c r="I319" s="23">
        <f t="shared" si="35"/>
        <v>0</v>
      </c>
      <c r="J319" s="23">
        <f t="shared" si="35"/>
        <v>0</v>
      </c>
      <c r="K319" s="23">
        <f t="shared" si="35"/>
        <v>0</v>
      </c>
      <c r="L319" s="23">
        <f t="shared" si="35"/>
        <v>0</v>
      </c>
      <c r="M319" s="23">
        <f t="shared" si="35"/>
        <v>0</v>
      </c>
      <c r="N319" s="24" t="s">
        <v>691</v>
      </c>
      <c r="O319" s="15"/>
    </row>
    <row r="320" spans="1:15" ht="31.5" x14ac:dyDescent="0.25">
      <c r="A320" s="26" t="s">
        <v>623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692</v>
      </c>
      <c r="O320" s="15"/>
    </row>
    <row r="321" spans="1:15" ht="47.25" x14ac:dyDescent="0.25">
      <c r="A321" s="26" t="s">
        <v>627</v>
      </c>
      <c r="B321" s="24" t="s">
        <v>628</v>
      </c>
      <c r="C321" s="25" t="s">
        <v>36</v>
      </c>
      <c r="D321" s="23">
        <f t="shared" ref="D321:M321" si="36">IFERROR(SUM(D322,D323),"нд")</f>
        <v>0</v>
      </c>
      <c r="E321" s="23">
        <f t="shared" si="36"/>
        <v>0</v>
      </c>
      <c r="F321" s="23">
        <f t="shared" si="36"/>
        <v>0</v>
      </c>
      <c r="G321" s="23">
        <f t="shared" si="36"/>
        <v>0</v>
      </c>
      <c r="H321" s="23">
        <f t="shared" si="36"/>
        <v>0</v>
      </c>
      <c r="I321" s="23">
        <f t="shared" si="36"/>
        <v>0</v>
      </c>
      <c r="J321" s="23">
        <f t="shared" si="36"/>
        <v>0</v>
      </c>
      <c r="K321" s="23">
        <f t="shared" si="36"/>
        <v>0</v>
      </c>
      <c r="L321" s="23">
        <f t="shared" si="36"/>
        <v>0</v>
      </c>
      <c r="M321" s="23">
        <f t="shared" si="36"/>
        <v>0</v>
      </c>
      <c r="N321" s="24" t="s">
        <v>691</v>
      </c>
      <c r="O321" s="15"/>
    </row>
    <row r="322" spans="1:15" ht="47.25" x14ac:dyDescent="0.25">
      <c r="A322" s="26" t="s">
        <v>629</v>
      </c>
      <c r="B322" s="24" t="s">
        <v>630</v>
      </c>
      <c r="C322" s="25" t="s">
        <v>36</v>
      </c>
      <c r="D322" s="23">
        <f t="shared" ref="D322:M322" si="37">IFERROR(0,"нд")</f>
        <v>0</v>
      </c>
      <c r="E322" s="23">
        <f t="shared" si="37"/>
        <v>0</v>
      </c>
      <c r="F322" s="23">
        <f t="shared" si="37"/>
        <v>0</v>
      </c>
      <c r="G322" s="23">
        <f t="shared" si="37"/>
        <v>0</v>
      </c>
      <c r="H322" s="23">
        <f t="shared" si="37"/>
        <v>0</v>
      </c>
      <c r="I322" s="23">
        <f t="shared" si="37"/>
        <v>0</v>
      </c>
      <c r="J322" s="23">
        <f t="shared" si="37"/>
        <v>0</v>
      </c>
      <c r="K322" s="23">
        <f t="shared" si="37"/>
        <v>0</v>
      </c>
      <c r="L322" s="23">
        <f t="shared" si="37"/>
        <v>0</v>
      </c>
      <c r="M322" s="23">
        <f t="shared" si="37"/>
        <v>0</v>
      </c>
      <c r="N322" s="24" t="s">
        <v>691</v>
      </c>
      <c r="O322" s="15"/>
    </row>
    <row r="323" spans="1:15" ht="47.25" x14ac:dyDescent="0.25">
      <c r="A323" s="26" t="s">
        <v>631</v>
      </c>
      <c r="B323" s="24" t="s">
        <v>632</v>
      </c>
      <c r="C323" s="25" t="s">
        <v>36</v>
      </c>
      <c r="D323" s="23">
        <f t="shared" ref="D323:M323" si="38">IFERROR(SUM(D324:D324),"нд")</f>
        <v>0</v>
      </c>
      <c r="E323" s="23">
        <f t="shared" si="38"/>
        <v>0</v>
      </c>
      <c r="F323" s="23">
        <f t="shared" si="38"/>
        <v>0</v>
      </c>
      <c r="G323" s="23">
        <f t="shared" si="38"/>
        <v>0</v>
      </c>
      <c r="H323" s="23">
        <f t="shared" si="38"/>
        <v>0</v>
      </c>
      <c r="I323" s="23">
        <f t="shared" si="38"/>
        <v>0</v>
      </c>
      <c r="J323" s="23">
        <f t="shared" si="38"/>
        <v>0</v>
      </c>
      <c r="K323" s="23">
        <f t="shared" si="38"/>
        <v>0</v>
      </c>
      <c r="L323" s="23">
        <f t="shared" si="38"/>
        <v>0</v>
      </c>
      <c r="M323" s="23">
        <f t="shared" si="38"/>
        <v>0</v>
      </c>
      <c r="N323" s="24" t="s">
        <v>691</v>
      </c>
      <c r="O323" s="15"/>
    </row>
    <row r="324" spans="1:15" ht="47.25" x14ac:dyDescent="0.25">
      <c r="A324" s="26" t="s">
        <v>631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692</v>
      </c>
      <c r="O324" s="15"/>
    </row>
    <row r="325" spans="1:15" ht="31.5" x14ac:dyDescent="0.25">
      <c r="A325" s="26" t="s">
        <v>635</v>
      </c>
      <c r="B325" s="24" t="s">
        <v>636</v>
      </c>
      <c r="C325" s="25" t="s">
        <v>36</v>
      </c>
      <c r="D325" s="23">
        <f t="shared" ref="D325:M325" si="39">IFERROR(SUM(D326:D327),"нд")</f>
        <v>0</v>
      </c>
      <c r="E325" s="23">
        <f t="shared" si="39"/>
        <v>0</v>
      </c>
      <c r="F325" s="23">
        <f t="shared" si="39"/>
        <v>0</v>
      </c>
      <c r="G325" s="23">
        <f t="shared" si="39"/>
        <v>0</v>
      </c>
      <c r="H325" s="23">
        <f t="shared" si="39"/>
        <v>0</v>
      </c>
      <c r="I325" s="23">
        <f t="shared" si="39"/>
        <v>0</v>
      </c>
      <c r="J325" s="23">
        <f t="shared" si="39"/>
        <v>0</v>
      </c>
      <c r="K325" s="23">
        <f t="shared" si="39"/>
        <v>0</v>
      </c>
      <c r="L325" s="23">
        <f t="shared" si="39"/>
        <v>0</v>
      </c>
      <c r="M325" s="23">
        <f t="shared" si="39"/>
        <v>0</v>
      </c>
      <c r="N325" s="24" t="s">
        <v>691</v>
      </c>
      <c r="O325" s="15"/>
    </row>
    <row r="326" spans="1:15" ht="47.25" x14ac:dyDescent="0.25">
      <c r="A326" s="26" t="s">
        <v>635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692</v>
      </c>
      <c r="O326" s="15"/>
    </row>
    <row r="327" spans="1:15" ht="31.5" x14ac:dyDescent="0.25">
      <c r="A327" s="26" t="s">
        <v>635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692</v>
      </c>
      <c r="O327" s="15"/>
    </row>
    <row r="328" spans="1:15" ht="31.5" x14ac:dyDescent="0.25">
      <c r="A328" s="26" t="s">
        <v>641</v>
      </c>
      <c r="B328" s="24" t="s">
        <v>642</v>
      </c>
      <c r="C328" s="25" t="s">
        <v>36</v>
      </c>
      <c r="D328" s="23">
        <f t="shared" ref="D328:M328" si="40">IFERROR(0,"нд")</f>
        <v>0</v>
      </c>
      <c r="E328" s="23">
        <f t="shared" si="40"/>
        <v>0</v>
      </c>
      <c r="F328" s="23">
        <f t="shared" si="40"/>
        <v>0</v>
      </c>
      <c r="G328" s="23">
        <f t="shared" si="40"/>
        <v>0</v>
      </c>
      <c r="H328" s="23">
        <f t="shared" si="40"/>
        <v>0</v>
      </c>
      <c r="I328" s="23">
        <f t="shared" si="40"/>
        <v>0</v>
      </c>
      <c r="J328" s="23">
        <f t="shared" si="40"/>
        <v>0</v>
      </c>
      <c r="K328" s="23">
        <f t="shared" si="40"/>
        <v>0</v>
      </c>
      <c r="L328" s="23">
        <f t="shared" si="40"/>
        <v>0</v>
      </c>
      <c r="M328" s="23">
        <f t="shared" si="40"/>
        <v>0</v>
      </c>
      <c r="N328" s="24" t="s">
        <v>691</v>
      </c>
      <c r="O328" s="15"/>
    </row>
    <row r="329" spans="1:15" x14ac:dyDescent="0.25">
      <c r="A329" s="26" t="s">
        <v>643</v>
      </c>
      <c r="B329" s="24" t="s">
        <v>644</v>
      </c>
      <c r="C329" s="25" t="s">
        <v>36</v>
      </c>
      <c r="D329" s="23">
        <f t="shared" ref="D329:M329" si="41">IFERROR(SUM(D330:D352),"нд")</f>
        <v>0</v>
      </c>
      <c r="E329" s="23">
        <f t="shared" si="41"/>
        <v>0</v>
      </c>
      <c r="F329" s="23">
        <f t="shared" si="41"/>
        <v>0</v>
      </c>
      <c r="G329" s="23">
        <f t="shared" si="41"/>
        <v>0</v>
      </c>
      <c r="H329" s="23">
        <f t="shared" si="41"/>
        <v>0</v>
      </c>
      <c r="I329" s="23">
        <f t="shared" si="41"/>
        <v>0</v>
      </c>
      <c r="J329" s="23">
        <f t="shared" si="41"/>
        <v>0</v>
      </c>
      <c r="K329" s="23">
        <f t="shared" si="41"/>
        <v>0</v>
      </c>
      <c r="L329" s="23">
        <f t="shared" si="41"/>
        <v>0</v>
      </c>
      <c r="M329" s="23">
        <f t="shared" si="41"/>
        <v>0</v>
      </c>
      <c r="N329" s="24" t="s">
        <v>691</v>
      </c>
      <c r="O329" s="15"/>
    </row>
    <row r="330" spans="1:15" ht="141.75" x14ac:dyDescent="0.25">
      <c r="A330" s="26" t="s">
        <v>643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692</v>
      </c>
      <c r="O330" s="15"/>
    </row>
    <row r="331" spans="1:15" ht="110.25" x14ac:dyDescent="0.25">
      <c r="A331" s="26" t="s">
        <v>643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692</v>
      </c>
      <c r="O331" s="15"/>
    </row>
    <row r="332" spans="1:15" ht="94.5" x14ac:dyDescent="0.25">
      <c r="A332" s="26" t="s">
        <v>643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692</v>
      </c>
      <c r="O332" s="15"/>
    </row>
    <row r="333" spans="1:15" ht="47.25" x14ac:dyDescent="0.25">
      <c r="A333" s="26" t="s">
        <v>643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692</v>
      </c>
      <c r="O333" s="15"/>
    </row>
    <row r="334" spans="1:15" ht="47.25" x14ac:dyDescent="0.25">
      <c r="A334" s="26" t="s">
        <v>643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692</v>
      </c>
      <c r="O334" s="15"/>
    </row>
    <row r="335" spans="1:15" ht="47.25" x14ac:dyDescent="0.25">
      <c r="A335" s="26" t="s">
        <v>643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692</v>
      </c>
      <c r="O335" s="15"/>
    </row>
    <row r="336" spans="1:15" ht="31.5" x14ac:dyDescent="0.25">
      <c r="A336" s="26" t="s">
        <v>643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692</v>
      </c>
      <c r="O336" s="15"/>
    </row>
    <row r="337" spans="1:15" ht="31.5" x14ac:dyDescent="0.25">
      <c r="A337" s="26" t="s">
        <v>643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692</v>
      </c>
      <c r="O337" s="15"/>
    </row>
    <row r="338" spans="1:15" x14ac:dyDescent="0.25">
      <c r="A338" s="26" t="s">
        <v>643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692</v>
      </c>
      <c r="O338" s="15"/>
    </row>
    <row r="339" spans="1:15" x14ac:dyDescent="0.25">
      <c r="A339" s="26" t="s">
        <v>643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692</v>
      </c>
      <c r="O339" s="15"/>
    </row>
    <row r="340" spans="1:15" x14ac:dyDescent="0.25">
      <c r="A340" s="26" t="s">
        <v>643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692</v>
      </c>
      <c r="O340" s="15"/>
    </row>
    <row r="341" spans="1:15" x14ac:dyDescent="0.25">
      <c r="A341" s="26" t="s">
        <v>643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692</v>
      </c>
      <c r="O341" s="15"/>
    </row>
    <row r="342" spans="1:15" x14ac:dyDescent="0.25">
      <c r="A342" s="26" t="s">
        <v>643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692</v>
      </c>
      <c r="O342" s="15"/>
    </row>
    <row r="343" spans="1:15" x14ac:dyDescent="0.25">
      <c r="A343" s="26" t="s">
        <v>643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692</v>
      </c>
      <c r="O343" s="15"/>
    </row>
    <row r="344" spans="1:15" x14ac:dyDescent="0.25">
      <c r="A344" s="26" t="s">
        <v>643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692</v>
      </c>
      <c r="O344" s="15"/>
    </row>
    <row r="345" spans="1:15" x14ac:dyDescent="0.25">
      <c r="A345" s="26" t="s">
        <v>643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692</v>
      </c>
      <c r="O345" s="15"/>
    </row>
    <row r="346" spans="1:15" x14ac:dyDescent="0.25">
      <c r="A346" s="26" t="s">
        <v>643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692</v>
      </c>
      <c r="O346" s="15"/>
    </row>
    <row r="347" spans="1:15" x14ac:dyDescent="0.25">
      <c r="A347" s="26" t="s">
        <v>643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692</v>
      </c>
      <c r="O347" s="15"/>
    </row>
    <row r="348" spans="1:15" x14ac:dyDescent="0.25">
      <c r="A348" s="26" t="s">
        <v>643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692</v>
      </c>
      <c r="O348" s="15"/>
    </row>
    <row r="349" spans="1:15" ht="31.5" x14ac:dyDescent="0.25">
      <c r="A349" s="26" t="s">
        <v>643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692</v>
      </c>
      <c r="O349" s="15"/>
    </row>
    <row r="350" spans="1:15" x14ac:dyDescent="0.25">
      <c r="A350" s="26" t="s">
        <v>643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692</v>
      </c>
      <c r="O350" s="15"/>
    </row>
    <row r="351" spans="1:15" x14ac:dyDescent="0.25">
      <c r="A351" s="26" t="s">
        <v>643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692</v>
      </c>
      <c r="O351" s="15"/>
    </row>
    <row r="352" spans="1:15" ht="94.5" x14ac:dyDescent="0.25">
      <c r="A352" s="26" t="s">
        <v>643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692</v>
      </c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: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 s="15"/>
    </row>
    <row r="2802" spans="1:15" x14ac:dyDescent="0.25">
      <c r="O2802" s="15"/>
    </row>
    <row r="2803" spans="1:15" x14ac:dyDescent="0.25">
      <c r="O2803" s="15"/>
    </row>
  </sheetData>
  <autoFilter ref="A19:N2801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2021-04-12T14:06:35Z</dcterms:modified>
</cp:coreProperties>
</file>