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4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'f9'!$A$1:$N$1836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67" i="189"/>
  <c r="L67" i="189"/>
  <c r="L66" i="189" s="1"/>
  <c r="M67" i="189"/>
  <c r="K68" i="189"/>
  <c r="L68" i="189"/>
  <c r="M68" i="189"/>
  <c r="M70" i="189"/>
  <c r="K71" i="189"/>
  <c r="L71" i="189"/>
  <c r="L70" i="189" s="1"/>
  <c r="M71" i="189"/>
  <c r="K72" i="189"/>
  <c r="L72" i="189"/>
  <c r="M72" i="189"/>
  <c r="K73" i="189"/>
  <c r="L73" i="189"/>
  <c r="M73" i="189"/>
  <c r="K75" i="189"/>
  <c r="L75" i="189"/>
  <c r="M75" i="189"/>
  <c r="M74" i="189" s="1"/>
  <c r="K76" i="189"/>
  <c r="L76" i="189"/>
  <c r="M76" i="189"/>
  <c r="K77" i="189"/>
  <c r="L77" i="189"/>
  <c r="M77" i="189"/>
  <c r="K79" i="189"/>
  <c r="L79" i="189"/>
  <c r="M79" i="189"/>
  <c r="K80" i="189"/>
  <c r="L80" i="189"/>
  <c r="M80" i="189"/>
  <c r="K106" i="189"/>
  <c r="L106" i="189"/>
  <c r="M106" i="189"/>
  <c r="K270" i="189"/>
  <c r="L270" i="189"/>
  <c r="M270" i="189"/>
  <c r="K522" i="189"/>
  <c r="L522" i="189"/>
  <c r="L521" i="189" s="1"/>
  <c r="M522" i="189"/>
  <c r="K1520" i="189"/>
  <c r="L1520" i="189"/>
  <c r="M1520" i="189"/>
  <c r="K1701" i="189"/>
  <c r="L1701" i="189"/>
  <c r="M1701" i="189"/>
  <c r="K1711" i="189"/>
  <c r="L1711" i="189"/>
  <c r="M1711" i="189"/>
  <c r="K1712" i="189"/>
  <c r="L1712" i="189"/>
  <c r="M1712" i="189"/>
  <c r="K1713" i="189"/>
  <c r="L1713" i="189"/>
  <c r="M1713" i="189"/>
  <c r="K1714" i="189"/>
  <c r="L1714" i="189"/>
  <c r="M1714" i="189"/>
  <c r="K1716" i="189"/>
  <c r="L1716" i="189"/>
  <c r="M1716" i="189"/>
  <c r="K1717" i="189"/>
  <c r="L1717" i="189"/>
  <c r="M1717" i="189"/>
  <c r="K1718" i="189"/>
  <c r="L1718" i="189"/>
  <c r="M1718" i="189"/>
  <c r="K1720" i="189"/>
  <c r="L1720" i="189"/>
  <c r="M1720" i="189"/>
  <c r="K1791" i="189"/>
  <c r="L1791" i="189"/>
  <c r="M1791" i="189"/>
  <c r="K1798" i="189"/>
  <c r="L1798" i="189"/>
  <c r="M1798" i="189"/>
  <c r="K1799" i="189"/>
  <c r="L1799" i="189"/>
  <c r="M1799" i="189"/>
  <c r="K1809" i="189"/>
  <c r="K24" i="189" s="1"/>
  <c r="L1809" i="189"/>
  <c r="L24" i="189" s="1"/>
  <c r="M1809" i="189"/>
  <c r="M24" i="189" s="1"/>
  <c r="K1812" i="189"/>
  <c r="K25" i="189" s="1"/>
  <c r="L1812" i="189"/>
  <c r="L25" i="189" s="1"/>
  <c r="M1812" i="189"/>
  <c r="M25" i="189" s="1"/>
  <c r="K1813" i="189"/>
  <c r="K26" i="189" s="1"/>
  <c r="L1813" i="189"/>
  <c r="L26" i="189" s="1"/>
  <c r="M1813" i="189"/>
  <c r="M26" i="189" s="1"/>
  <c r="D32" i="189"/>
  <c r="E32" i="189"/>
  <c r="E29" i="189" s="1"/>
  <c r="F32" i="189"/>
  <c r="F29" i="189" s="1"/>
  <c r="G32" i="189"/>
  <c r="H32" i="189"/>
  <c r="I32" i="189"/>
  <c r="I29" i="189" s="1"/>
  <c r="J32" i="189"/>
  <c r="D67" i="189"/>
  <c r="E67" i="189"/>
  <c r="F67" i="189"/>
  <c r="G67" i="189"/>
  <c r="H67" i="189"/>
  <c r="I67" i="189"/>
  <c r="J67" i="189"/>
  <c r="J66" i="189" s="1"/>
  <c r="D68" i="189"/>
  <c r="E68" i="189"/>
  <c r="F68" i="189"/>
  <c r="G68" i="189"/>
  <c r="H68" i="189"/>
  <c r="I68" i="189"/>
  <c r="J68" i="189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73" i="189"/>
  <c r="E73" i="189"/>
  <c r="F73" i="189"/>
  <c r="G73" i="189"/>
  <c r="G70" i="189" s="1"/>
  <c r="H73" i="189"/>
  <c r="I73" i="189"/>
  <c r="J73" i="189"/>
  <c r="J70" i="189" s="1"/>
  <c r="D75" i="189"/>
  <c r="E75" i="189"/>
  <c r="F75" i="189"/>
  <c r="G75" i="189"/>
  <c r="H75" i="189"/>
  <c r="I75" i="189"/>
  <c r="J75" i="189"/>
  <c r="D76" i="189"/>
  <c r="D74" i="189" s="1"/>
  <c r="E76" i="189"/>
  <c r="F76" i="189"/>
  <c r="G76" i="189"/>
  <c r="H76" i="189"/>
  <c r="H74" i="189" s="1"/>
  <c r="I76" i="189"/>
  <c r="J76" i="189"/>
  <c r="D77" i="189"/>
  <c r="E77" i="189"/>
  <c r="F77" i="189"/>
  <c r="G77" i="189"/>
  <c r="H77" i="189"/>
  <c r="I77" i="189"/>
  <c r="J77" i="189"/>
  <c r="D79" i="189"/>
  <c r="E79" i="189"/>
  <c r="F79" i="189"/>
  <c r="G79" i="189"/>
  <c r="H79" i="189"/>
  <c r="I79" i="189"/>
  <c r="J79" i="189"/>
  <c r="D80" i="189"/>
  <c r="D78" i="189" s="1"/>
  <c r="E80" i="189"/>
  <c r="F80" i="189"/>
  <c r="G80" i="189"/>
  <c r="G78" i="189" s="1"/>
  <c r="H80" i="189"/>
  <c r="H78" i="189" s="1"/>
  <c r="I80" i="189"/>
  <c r="J80" i="189"/>
  <c r="D106" i="189"/>
  <c r="E106" i="189"/>
  <c r="F106" i="189"/>
  <c r="G106" i="189"/>
  <c r="H106" i="189"/>
  <c r="I106" i="189"/>
  <c r="J106" i="189"/>
  <c r="D270" i="189"/>
  <c r="E270" i="189"/>
  <c r="F270" i="189"/>
  <c r="G270" i="189"/>
  <c r="G105" i="189" s="1"/>
  <c r="H270" i="189"/>
  <c r="I270" i="189"/>
  <c r="J270" i="189"/>
  <c r="D522" i="189"/>
  <c r="E522" i="189"/>
  <c r="F522" i="189"/>
  <c r="G522" i="189"/>
  <c r="H522" i="189"/>
  <c r="H521" i="189" s="1"/>
  <c r="I522" i="189"/>
  <c r="J522" i="189"/>
  <c r="J521" i="189" s="1"/>
  <c r="D1520" i="189"/>
  <c r="E1520" i="189"/>
  <c r="F1520" i="189"/>
  <c r="G1520" i="189"/>
  <c r="H1520" i="189"/>
  <c r="I1520" i="189"/>
  <c r="J1520" i="189"/>
  <c r="D1701" i="189"/>
  <c r="E1701" i="189"/>
  <c r="F1701" i="189"/>
  <c r="G1701" i="189"/>
  <c r="H1701" i="189"/>
  <c r="I1701" i="189"/>
  <c r="J1701" i="189"/>
  <c r="D1711" i="189"/>
  <c r="E1711" i="189"/>
  <c r="F1711" i="189"/>
  <c r="G1711" i="189"/>
  <c r="H1711" i="189"/>
  <c r="I1711" i="189"/>
  <c r="J1711" i="189"/>
  <c r="D1712" i="189"/>
  <c r="E1712" i="189"/>
  <c r="F1712" i="189"/>
  <c r="G1712" i="189"/>
  <c r="H1712" i="189"/>
  <c r="I1712" i="189"/>
  <c r="J1712" i="189"/>
  <c r="D1713" i="189"/>
  <c r="E1713" i="189"/>
  <c r="F1713" i="189"/>
  <c r="G1713" i="189"/>
  <c r="H1713" i="189"/>
  <c r="I1713" i="189"/>
  <c r="J1713" i="189"/>
  <c r="D1714" i="189"/>
  <c r="E1714" i="189"/>
  <c r="F1714" i="189"/>
  <c r="G1714" i="189"/>
  <c r="H1714" i="189"/>
  <c r="I1714" i="189"/>
  <c r="J1714" i="189"/>
  <c r="D1716" i="189"/>
  <c r="E1716" i="189"/>
  <c r="F1716" i="189"/>
  <c r="G1716" i="189"/>
  <c r="H1716" i="189"/>
  <c r="I1716" i="189"/>
  <c r="J1716" i="189"/>
  <c r="D1717" i="189"/>
  <c r="E1717" i="189"/>
  <c r="F1717" i="189"/>
  <c r="G1717" i="189"/>
  <c r="H1717" i="189"/>
  <c r="I1717" i="189"/>
  <c r="J1717" i="189"/>
  <c r="D1718" i="189"/>
  <c r="E1718" i="189"/>
  <c r="F1718" i="189"/>
  <c r="G1718" i="189"/>
  <c r="H1718" i="189"/>
  <c r="I1718" i="189"/>
  <c r="J1718" i="189"/>
  <c r="D1720" i="189"/>
  <c r="D1719" i="189" s="1"/>
  <c r="E1720" i="189"/>
  <c r="F1720" i="189"/>
  <c r="G1720" i="189"/>
  <c r="H1720" i="189"/>
  <c r="I1720" i="189"/>
  <c r="J1720" i="189"/>
  <c r="D1791" i="189"/>
  <c r="E1791" i="189"/>
  <c r="F1791" i="189"/>
  <c r="G1791" i="189"/>
  <c r="H1791" i="189"/>
  <c r="I1791" i="189"/>
  <c r="J1791" i="189"/>
  <c r="D1798" i="189"/>
  <c r="E1798" i="189"/>
  <c r="F1798" i="189"/>
  <c r="G1798" i="189"/>
  <c r="H1798" i="189"/>
  <c r="I1798" i="189"/>
  <c r="J1798" i="189"/>
  <c r="D1799" i="189"/>
  <c r="E1799" i="189"/>
  <c r="F1799" i="189"/>
  <c r="G1799" i="189"/>
  <c r="G1797" i="189" s="1"/>
  <c r="G23" i="189" s="1"/>
  <c r="H1799" i="189"/>
  <c r="I1799" i="189"/>
  <c r="J1799" i="189"/>
  <c r="D1809" i="189"/>
  <c r="D24" i="189" s="1"/>
  <c r="E1809" i="189"/>
  <c r="E24" i="189" s="1"/>
  <c r="F1809" i="189"/>
  <c r="F24" i="189" s="1"/>
  <c r="G1809" i="189"/>
  <c r="G24" i="189" s="1"/>
  <c r="H1809" i="189"/>
  <c r="H24" i="189" s="1"/>
  <c r="I1809" i="189"/>
  <c r="I24" i="189" s="1"/>
  <c r="J1809" i="189"/>
  <c r="J24" i="189" s="1"/>
  <c r="D1812" i="189"/>
  <c r="D25" i="189" s="1"/>
  <c r="E1812" i="189"/>
  <c r="E25" i="189" s="1"/>
  <c r="F1812" i="189"/>
  <c r="F25" i="189" s="1"/>
  <c r="G1812" i="189"/>
  <c r="G25" i="189" s="1"/>
  <c r="H1812" i="189"/>
  <c r="H25" i="189" s="1"/>
  <c r="I1812" i="189"/>
  <c r="I25" i="189" s="1"/>
  <c r="J1812" i="189"/>
  <c r="J25" i="189" s="1"/>
  <c r="D1813" i="189"/>
  <c r="D26" i="189" s="1"/>
  <c r="E1813" i="189"/>
  <c r="E26" i="189" s="1"/>
  <c r="F1813" i="189"/>
  <c r="F26" i="189" s="1"/>
  <c r="G1813" i="189"/>
  <c r="G26" i="189" s="1"/>
  <c r="H1813" i="189"/>
  <c r="H26" i="189" s="1"/>
  <c r="I1813" i="189"/>
  <c r="I26" i="189" s="1"/>
  <c r="J1813" i="189"/>
  <c r="J26" i="189" s="1"/>
  <c r="I1797" i="189" l="1"/>
  <c r="I23" i="189" s="1"/>
  <c r="H1797" i="189"/>
  <c r="H23" i="189" s="1"/>
  <c r="D1797" i="189"/>
  <c r="D23" i="189" s="1"/>
  <c r="G521" i="189"/>
  <c r="I74" i="189"/>
  <c r="E74" i="189"/>
  <c r="I70" i="189"/>
  <c r="H66" i="189"/>
  <c r="D66" i="189"/>
  <c r="G66" i="189"/>
  <c r="K1700" i="189"/>
  <c r="M521" i="189"/>
  <c r="K70" i="189"/>
  <c r="K66" i="189"/>
  <c r="J1797" i="189"/>
  <c r="J23" i="189" s="1"/>
  <c r="F1797" i="189"/>
  <c r="F23" i="189" s="1"/>
  <c r="I521" i="189"/>
  <c r="E521" i="189"/>
  <c r="H105" i="189"/>
  <c r="D105" i="189"/>
  <c r="J78" i="189"/>
  <c r="G74" i="189"/>
  <c r="J74" i="189"/>
  <c r="F74" i="189"/>
  <c r="E70" i="189"/>
  <c r="F66" i="189"/>
  <c r="I66" i="189"/>
  <c r="E66" i="189"/>
  <c r="M1719" i="189"/>
  <c r="M1700" i="189"/>
  <c r="K521" i="189"/>
  <c r="L74" i="189"/>
  <c r="M66" i="189"/>
  <c r="E1797" i="189"/>
  <c r="E23" i="189" s="1"/>
  <c r="D521" i="189"/>
  <c r="E78" i="189"/>
  <c r="H70" i="189"/>
  <c r="D70" i="189"/>
  <c r="F70" i="189"/>
  <c r="F69" i="189" s="1"/>
  <c r="L1700" i="189"/>
  <c r="K74" i="189"/>
  <c r="K78" i="189"/>
  <c r="M1797" i="189"/>
  <c r="M23" i="189" s="1"/>
  <c r="F78" i="189"/>
  <c r="L1797" i="189"/>
  <c r="L23" i="189" s="1"/>
  <c r="K1797" i="189"/>
  <c r="K23" i="189" s="1"/>
  <c r="I105" i="189"/>
  <c r="L78" i="189"/>
  <c r="J105" i="189"/>
  <c r="L1719" i="189"/>
  <c r="K1719" i="189"/>
  <c r="J29" i="189"/>
  <c r="I78" i="189"/>
  <c r="E105" i="189"/>
  <c r="J1700" i="189"/>
  <c r="I1719" i="189"/>
  <c r="G29" i="189"/>
  <c r="G28" i="189" s="1"/>
  <c r="H1700" i="189"/>
  <c r="G1719" i="189"/>
  <c r="F1719" i="189"/>
  <c r="F1700" i="189"/>
  <c r="D29" i="189"/>
  <c r="J1719" i="189"/>
  <c r="H29" i="189"/>
  <c r="I1700" i="189"/>
  <c r="H1719" i="189"/>
  <c r="G1700" i="189"/>
  <c r="G104" i="189" s="1"/>
  <c r="G22" i="189" s="1"/>
  <c r="E1719" i="189"/>
  <c r="E1700" i="189"/>
  <c r="M78" i="189"/>
  <c r="L105" i="189"/>
  <c r="L104" i="189" s="1"/>
  <c r="L22" i="189" s="1"/>
  <c r="D1700" i="189"/>
  <c r="M105" i="189"/>
  <c r="F105" i="189"/>
  <c r="K105" i="189"/>
  <c r="K104" i="189" s="1"/>
  <c r="K22" i="189" s="1"/>
  <c r="M29" i="189"/>
  <c r="L29" i="189"/>
  <c r="K29" i="189"/>
  <c r="F521" i="189"/>
  <c r="M104" i="189"/>
  <c r="M22" i="189" s="1"/>
  <c r="M69" i="189"/>
  <c r="K69" i="189"/>
  <c r="K28" i="189" s="1"/>
  <c r="L69" i="189"/>
  <c r="J69" i="189"/>
  <c r="D104" i="189"/>
  <c r="D22" i="189" s="1"/>
  <c r="F28" i="189"/>
  <c r="H104" i="189"/>
  <c r="H22" i="189" s="1"/>
  <c r="G69" i="189"/>
  <c r="I104" i="189"/>
  <c r="I22" i="189" s="1"/>
  <c r="H69" i="189"/>
  <c r="E69" i="189"/>
  <c r="E28" i="189" s="1"/>
  <c r="D69" i="189"/>
  <c r="J104" i="189" l="1"/>
  <c r="J22" i="189" s="1"/>
  <c r="M28" i="189"/>
  <c r="I69" i="189"/>
  <c r="I28" i="189" s="1"/>
  <c r="F104" i="189"/>
  <c r="F22" i="189" s="1"/>
  <c r="J28" i="189"/>
  <c r="J27" i="189" s="1"/>
  <c r="J20" i="189" s="1"/>
  <c r="L28" i="189"/>
  <c r="L21" i="189" s="1"/>
  <c r="H28" i="189"/>
  <c r="E104" i="189"/>
  <c r="E22" i="189" s="1"/>
  <c r="D28" i="189"/>
  <c r="D21" i="189" s="1"/>
  <c r="L27" i="189"/>
  <c r="L20" i="189" s="1"/>
  <c r="M21" i="189"/>
  <c r="M27" i="189"/>
  <c r="M20" i="189" s="1"/>
  <c r="K21" i="189"/>
  <c r="K27" i="189"/>
  <c r="K20" i="189" s="1"/>
  <c r="H21" i="189"/>
  <c r="H27" i="189"/>
  <c r="H20" i="189" s="1"/>
  <c r="J21" i="189"/>
  <c r="E21" i="189"/>
  <c r="E27" i="189"/>
  <c r="E20" i="189" s="1"/>
  <c r="F21" i="189"/>
  <c r="F27" i="189"/>
  <c r="F20" i="189" s="1"/>
  <c r="G21" i="189"/>
  <c r="G27" i="189"/>
  <c r="G20" i="189" s="1"/>
  <c r="I21" i="189" l="1"/>
  <c r="I27" i="189"/>
  <c r="I20" i="189" s="1"/>
  <c r="D27" i="189"/>
  <c r="D20" i="189" s="1"/>
</calcChain>
</file>

<file path=xl/sharedStrings.xml><?xml version="1.0" encoding="utf-8"?>
<sst xmlns="http://schemas.openxmlformats.org/spreadsheetml/2006/main" count="7306" uniqueCount="3661">
  <si>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</si>
  <si>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</si>
  <si>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</si>
  <si>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</si>
  <si>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</si>
  <si>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</si>
  <si>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</si>
  <si>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</si>
  <si>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</si>
  <si>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</si>
  <si>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</si>
  <si>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</si>
  <si>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</si>
  <si>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</si>
  <si>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</si>
  <si>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</si>
  <si>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</si>
  <si>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</si>
  <si>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</si>
  <si>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</si>
  <si>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</si>
  <si>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</si>
  <si>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</si>
  <si>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</si>
  <si>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</si>
  <si>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</si>
  <si>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</si>
  <si>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</si>
  <si>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</si>
  <si>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</si>
  <si>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</si>
  <si>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</si>
  <si>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</si>
  <si>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</si>
  <si>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</si>
  <si>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</si>
  <si>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</si>
  <si>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</si>
  <si>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</si>
  <si>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</si>
  <si>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</si>
  <si>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</si>
  <si>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</si>
  <si>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</si>
  <si>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</si>
  <si>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</si>
  <si>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</si>
  <si>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</si>
  <si>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</si>
  <si>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</si>
  <si>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</si>
  <si>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</si>
  <si>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</si>
  <si>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</si>
  <si>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</si>
  <si>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</si>
  <si>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</si>
  <si>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</si>
  <si>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</si>
  <si>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</si>
  <si>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</si>
  <si>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</si>
  <si>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</si>
  <si>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</si>
  <si>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</si>
  <si>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</si>
  <si>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</si>
  <si>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</si>
  <si>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</si>
  <si>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2  км.)</t>
  </si>
  <si>
    <t>L_KAE-00307-103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</si>
  <si>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</si>
  <si>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</si>
  <si>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</si>
  <si>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</si>
  <si>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</si>
  <si>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</si>
  <si>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</si>
  <si>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</si>
  <si>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</si>
  <si>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</si>
  <si>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0,05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</si>
  <si>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</si>
  <si>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</si>
  <si>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</si>
  <si>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мозщность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</si>
  <si>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</si>
  <si>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0,1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</si>
  <si>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</si>
  <si>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0,2 км)</t>
  </si>
  <si>
    <t>L_KAE-00307-124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</si>
  <si>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</si>
  <si>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</si>
  <si>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</si>
  <si>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</si>
  <si>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</si>
  <si>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</si>
  <si>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</si>
  <si>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</si>
  <si>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</si>
  <si>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</si>
  <si>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</si>
  <si>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</si>
  <si>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</si>
  <si>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</si>
  <si>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</si>
  <si>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</si>
  <si>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</si>
  <si>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</si>
  <si>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</si>
  <si>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</si>
  <si>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</si>
  <si>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</si>
  <si>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</si>
  <si>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</si>
  <si>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</si>
  <si>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</si>
  <si>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</si>
  <si>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</si>
  <si>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</si>
  <si>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</si>
  <si>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</si>
  <si>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</si>
  <si>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</si>
  <si>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</si>
  <si>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</si>
  <si>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</si>
  <si>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</si>
  <si>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</si>
  <si>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</si>
  <si>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</si>
  <si>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</si>
  <si>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</si>
  <si>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</si>
  <si>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</si>
  <si>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</si>
  <si>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</si>
  <si>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</si>
  <si>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</si>
  <si>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</si>
  <si>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</si>
  <si>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</si>
  <si>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</si>
  <si>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</si>
  <si>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</si>
  <si>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</si>
  <si>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</si>
  <si>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</si>
  <si>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</si>
  <si>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</si>
  <si>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</si>
  <si>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</si>
  <si>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</si>
  <si>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</si>
  <si>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</si>
  <si>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</si>
  <si>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</si>
  <si>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</si>
  <si>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</si>
  <si>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</si>
  <si>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</si>
  <si>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</si>
  <si>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</si>
  <si>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</si>
  <si>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</si>
  <si>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</si>
  <si>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</si>
  <si>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>Реконструкция ЗТП №709 «Молокозавод» с заменой ТП-250 кВА на ТП-400 кВА и установкой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МВА, 1 шт).</t>
  </si>
  <si>
    <t>L_KAE-00307-145</t>
  </si>
  <si>
    <t>Реконструкция ВЛ-10 кВ № 4 ПС «Протва», установка прибора учета электроэнергии для техприсоединения ООО «Энергоинвестстрой», договор №401038126 от 01.12.2020. Калужская область, Жуковский район, г. Жуков, ул. Ленина. (от 150 до 670 кВт; 2 шт.)</t>
  </si>
  <si>
    <t>L_KAE-00307-148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</si>
  <si>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</si>
  <si>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</si>
  <si>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</si>
  <si>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</si>
  <si>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</si>
  <si>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</si>
  <si>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</si>
  <si>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</si>
  <si>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</si>
  <si>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</si>
  <si>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</si>
  <si>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</si>
  <si>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</si>
  <si>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</si>
  <si>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Реконструкция ВЛ-10 кВ №3, №8 ПС «Остров» с установкой приборов учета электроэнергии для техприсоединения ООО «Полар Сифуд Раша», договор №401035606 от 19.08.2020, Калужская область, Жуковский район, г. Кременки. (свыше 670 кВт; 2 шт.)</t>
  </si>
  <si>
    <t>L_KAE-00307-159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</si>
  <si>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</si>
  <si>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</si>
  <si>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</si>
  <si>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</si>
  <si>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</si>
  <si>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</si>
  <si>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</si>
  <si>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</si>
  <si>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</si>
  <si>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</si>
  <si>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</si>
  <si>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</si>
  <si>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</si>
  <si>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</si>
  <si>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РП-25. Новослободский проезд, 15, г.Калуга, 1 шт.</t>
  </si>
  <si>
    <t>L_KAE-00071-001</t>
  </si>
  <si>
    <t>Реконструкция ЗТП №47. ул. Болдина, 7 а, г.Калуга, 1 шт.</t>
  </si>
  <si>
    <t>L_KAE-00071-002</t>
  </si>
  <si>
    <t>Реконструкция ЗТП №54. ул. Кирова, 54, г.Калуга, 1 шт.</t>
  </si>
  <si>
    <t>L_KAE-00071-003</t>
  </si>
  <si>
    <t>Реконструкция ЗТП №88. Калужский Бор, г.Калуга, 1 шт.</t>
  </si>
  <si>
    <t>L_KAE-00071-004</t>
  </si>
  <si>
    <t>Реконструкция ЗТП №242. ул. В. Андриановой, 56, г.Калуга, 1 шт.</t>
  </si>
  <si>
    <t>L_KAE-00071-005</t>
  </si>
  <si>
    <t>Реконструкция ЗТП №505. пос. Муратовка, г.Калуга, 1 шт.</t>
  </si>
  <si>
    <t>L_KAE-00071-006</t>
  </si>
  <si>
    <t>Реконструкция КТП №507. Муратовский щебзавод, г.Калуга, 1 шт.</t>
  </si>
  <si>
    <t>L_KAE-00071-007</t>
  </si>
  <si>
    <t>Реконструкция ЗТП №22. ул. Вооруженного восстания, 12, г.Калуга, 1 шт.</t>
  </si>
  <si>
    <t>L_KAE-00071-008</t>
  </si>
  <si>
    <t>Реконструкция ЗТП №13. ул. Чебышева, 12/15, г.Калуга, 1 шт.</t>
  </si>
  <si>
    <t>L_KAE-00071-009</t>
  </si>
  <si>
    <t>Реконструкция ТП-22. Замена трансформаторов (с ТМ 2х1 МВА на ТМГэ 2х1,25 МВА), г. Калуга, ул. Вооруженного восстания, 12</t>
  </si>
  <si>
    <t>L_KAE-00071-039</t>
  </si>
  <si>
    <t>Реконструкция ТП-42 (РП-25), г. Калуга. Замена трансформаторов (с ТМ-0,4 МВА и ТМ-0,25 МВА на ТМГэ 2х0,4 МВА)</t>
  </si>
  <si>
    <t>L_KAE-00071-040</t>
  </si>
  <si>
    <t>Реконструкция РП-6. ул. Никитина, 1/ул. Луначарского, 43, г.Калуга, 1 шт.</t>
  </si>
  <si>
    <t>L_KAE-00072-001</t>
  </si>
  <si>
    <t>Реконструкция ЗТП №1. ул. Степана Разина, 122, г.Калуга, 1 шт.</t>
  </si>
  <si>
    <t>L_KAE-00072-002</t>
  </si>
  <si>
    <t>Реконструкция ЗТП №14 ул. Баженова, 8, г.Калуга, 1 шт.</t>
  </si>
  <si>
    <t>L_KAE-00072-003</t>
  </si>
  <si>
    <t>Реконструкция ЗТП №18. ул. Смоленская, 2, г.Калуга, 1 шт.</t>
  </si>
  <si>
    <t>L_KAE-00072-004</t>
  </si>
  <si>
    <t>Реконструкция ЗТП №49. ул. Октябрьская, 52, г.Калуга, 1 шт.</t>
  </si>
  <si>
    <t>L_KAE-00072-005</t>
  </si>
  <si>
    <t>Реконструкция ЗТП №56. ул. Достоевского, 39, г.Калуга, 1 шт.</t>
  </si>
  <si>
    <t>L_KAE-00072-006</t>
  </si>
  <si>
    <t>Реконструкция ЗТП №138. ул. Болотникова, 2, г.Калуга, 1 шт.</t>
  </si>
  <si>
    <t>L_KAE-00072-007</t>
  </si>
  <si>
    <t>Реконструкция ЗТП №141. ул. Октябрьская, 3, стр.5, г.Калуга, 1 шт.</t>
  </si>
  <si>
    <t>L_KAE-00072-008</t>
  </si>
  <si>
    <t>Реконструкция КТП №231. Гор. Бор. Дом ребенка, г.Калуга, 1 шт.</t>
  </si>
  <si>
    <t>L_KAE-00072-009</t>
  </si>
  <si>
    <t>Реконструкция ЗТП №246. ул. Мичурина, 12, г.Калуга, 1 шт.</t>
  </si>
  <si>
    <t>L_KAE-00072-010</t>
  </si>
  <si>
    <t>Реконструкция ЗТП №252. ул. Калинина, 13, г.Калуга, 1 шт.</t>
  </si>
  <si>
    <t>L_KAE-00072-011</t>
  </si>
  <si>
    <t>Реконструкция ЗТП №501. Аэропорт, ул. Взлетная, 42, г.Калуга, 1 шт.</t>
  </si>
  <si>
    <t>L_KAE-00072-012</t>
  </si>
  <si>
    <t>Реконструкция КТП №506. Муратовский щебзавод, г.Калуга, 1 шт.</t>
  </si>
  <si>
    <t>L_KAE-00072-013</t>
  </si>
  <si>
    <t>Реконструкция ЗТП №508. пос. Муратовка, Школа, г.Калуга, 1 шт.</t>
  </si>
  <si>
    <t>L_KAE-00072-014</t>
  </si>
  <si>
    <t>Реконструкция ЗТП №542. ул. Курсантов, 3, г.Калуга, 1 шт.</t>
  </si>
  <si>
    <t>L_KAE-00072-015</t>
  </si>
  <si>
    <t>Реконструкция ТП-51 (РП-6), г. Калуга. Замена трансформатора (с ТМ-0,4 МВА на ТМГэ-0,4 МВА)</t>
  </si>
  <si>
    <t>L_KAE-00072-042</t>
  </si>
  <si>
    <t>Реконструкция РП-7. ул. Северная, 35, 14 шт.</t>
  </si>
  <si>
    <t>L_KAE-00075-001</t>
  </si>
  <si>
    <t>Реконструкция ЗТП №89. Октбрьский проезд, 4, 1шт.</t>
  </si>
  <si>
    <t>L_KAE-00075-002</t>
  </si>
  <si>
    <t>Реконструкция ЗТП №140. ул. Кирова, 38, 1шт.</t>
  </si>
  <si>
    <t>L_KAE-00075-003</t>
  </si>
  <si>
    <t>Реконструкция ЗТП №148. ул. С. Щедрина, 26, 1шт.</t>
  </si>
  <si>
    <t>L_KAE-00075-004</t>
  </si>
  <si>
    <t>Реконструкция ЗТП №151. ул. Никитина, 39, 1шт.</t>
  </si>
  <si>
    <t>L_KAE-00075-005</t>
  </si>
  <si>
    <t>Реконструкция ЗТП №152. ул. Забойная, 19, 1шт.</t>
  </si>
  <si>
    <t>L_KAE-00075-006</t>
  </si>
  <si>
    <t>Реконструкция ЗТП №153. ул. Жукова, 139, 1шт.</t>
  </si>
  <si>
    <t>L_KAE-00075-007</t>
  </si>
  <si>
    <t>Реконструкция ЗТП №169. ул. Билибина, 50, 1шт.</t>
  </si>
  <si>
    <t>L_KAE-00075-008</t>
  </si>
  <si>
    <t>Реконструкция ЗТП №192. ул. Хрустальная база ДЭУ, 1шт.</t>
  </si>
  <si>
    <t>L_KAE-00075-009</t>
  </si>
  <si>
    <t>Реконструкция ЗТП №240. ул. Вишневского, 1, 1шт.</t>
  </si>
  <si>
    <t>L_KAE-00075-010</t>
  </si>
  <si>
    <t>Реконструкция РП-13.  ул. Московская, 256а, г. Калуга, 1 шт.</t>
  </si>
  <si>
    <t>L_KAE-00077-001</t>
  </si>
  <si>
    <t>Реконструкция ЗТП №15. ул. Кирова, 25 лит.Б. (встр.), г. Калуга, 1 шт.</t>
  </si>
  <si>
    <t>L_KAE-00077-002</t>
  </si>
  <si>
    <t>Реконструкция КТП №21. ул. Широкая, 45, г. Калуга, 1 шт.</t>
  </si>
  <si>
    <t>L_KAE-00077-003</t>
  </si>
  <si>
    <t>Реконструкция КТП №83. ул. Островского, 38, г. Калуга, 1 шт.</t>
  </si>
  <si>
    <t>L_KAE-00077-004</t>
  </si>
  <si>
    <t>Реконструкция ЗТП №218. пер. Теренеский, 8, г. Калуга, 1 шт.</t>
  </si>
  <si>
    <t>L_KAE-00077-005</t>
  </si>
  <si>
    <t>Реконструкция ЗТП №260. ул. Вилонова, 12, г. Калуга, 1 шт.</t>
  </si>
  <si>
    <t>L_KAE-00077-006</t>
  </si>
  <si>
    <t>Реконструкция ЗТП №269. пер. Гостинорядский, 15, г. Калуга, 1 шт.</t>
  </si>
  <si>
    <t>L_KAE-00077-007</t>
  </si>
  <si>
    <t>Реконструкция ЗТП №581 ул. Московская, 284, г. Калуга, 1 шт.</t>
  </si>
  <si>
    <t>L_KAE-00077-008</t>
  </si>
  <si>
    <t xml:space="preserve">Реконструкция ЗТП №24. ул. Беляева. Покровская водокачка, г. Калуга, 1 шт. </t>
  </si>
  <si>
    <t>L_KAE-00078-001</t>
  </si>
  <si>
    <t xml:space="preserve">Реконструкция КТП №26. ул. Достоевского, 13, г. Калуга, 1 шт. </t>
  </si>
  <si>
    <t>L_KAE-00078-002</t>
  </si>
  <si>
    <t xml:space="preserve">Реконструкция КТП №35. Гор. Бор, г. Калуга, 1 шт. </t>
  </si>
  <si>
    <t>L_KAE-00078-003</t>
  </si>
  <si>
    <t xml:space="preserve">Реконструкция КТП №36. Гор. Бор. Аненки, г. Калуга, 1 шт. </t>
  </si>
  <si>
    <t>L_KAE-00078-004</t>
  </si>
  <si>
    <t xml:space="preserve">Реконструкция ЗТП №63. ул. Труда, 31, г. Калуга, 1 шт. </t>
  </si>
  <si>
    <t>L_KAE-00078-005</t>
  </si>
  <si>
    <t xml:space="preserve">Реконструкция КТП №72. ул. Штрековая, 7, г. Калуга, 1 шт. </t>
  </si>
  <si>
    <t>L_KAE-00078-006</t>
  </si>
  <si>
    <t xml:space="preserve">Реконструкция КТП №77. ул. Тарутинская, 26, г. Калуга, 1 шт. </t>
  </si>
  <si>
    <t>L_KAE-00078-007</t>
  </si>
  <si>
    <t xml:space="preserve">Реконструкция ЗТП №87. ул. К. Либкнехта, 25 (ХлебЗавод №3), г. Калуга, 1 шт. </t>
  </si>
  <si>
    <t>L_KAE-00078-008</t>
  </si>
  <si>
    <t xml:space="preserve">Реконструкция ЗТП №130. пер. Малинники, 16, г. Калуга, 1 шт. </t>
  </si>
  <si>
    <t>L_KAE-00078-009</t>
  </si>
  <si>
    <t xml:space="preserve">Реконструкция КТП №144. Гор. Бор. Гостиница, г. Калуга, 1 шт. </t>
  </si>
  <si>
    <t>L_KAE-00078-010</t>
  </si>
  <si>
    <t xml:space="preserve">Реконструкция ЗТП №164. ул. Социалистическая, 2а. корп 1., г. Калуга, 1 шт. </t>
  </si>
  <si>
    <t>L_KAE-00078-011</t>
  </si>
  <si>
    <t xml:space="preserve">Реконструкция ЗТП №177. ул. Грабцевское шоссе, 173, г. Калуга, 1 шт. </t>
  </si>
  <si>
    <t>L_KAE-00078-012</t>
  </si>
  <si>
    <t xml:space="preserve">Реконструкция ЗТП №183. ул. Алексеевская, 115, г. Калуга, 1 шт. </t>
  </si>
  <si>
    <t>L_KAE-00078-013</t>
  </si>
  <si>
    <t xml:space="preserve">Реконструкция ЗТП №185. ул. Жукова, 6, г. Калуга, 1 шт. </t>
  </si>
  <si>
    <t>L_KAE-00078-014</t>
  </si>
  <si>
    <t xml:space="preserve">Реконструкция ЗТП №187. ул. Луначарского, 4, г. Калуга, 1 шт. </t>
  </si>
  <si>
    <t>L_KAE-00078-015</t>
  </si>
  <si>
    <t xml:space="preserve">Реконструкция ЗТП №194. ул. Ф. Энгельса, 102а, г. Калуга, 1 шт. </t>
  </si>
  <si>
    <t>L_KAE-00078-016</t>
  </si>
  <si>
    <t xml:space="preserve">Реконструкция ЗТП №198. ул. Тарутинская, 171а, г. Калуга, 1 шт. </t>
  </si>
  <si>
    <t>L_KAE-00078-017</t>
  </si>
  <si>
    <t xml:space="preserve">Реконструкция ЗТП №207. ул. Пестеля, 19а, г. Калуга, 1 шт. </t>
  </si>
  <si>
    <t>L_KAE-00078-018</t>
  </si>
  <si>
    <t xml:space="preserve">Реконструкция ЗТП №214. ул. Широкая, 49. Школа, г. Калуга, 1 шт. </t>
  </si>
  <si>
    <t>L_KAE-00078-019</t>
  </si>
  <si>
    <t xml:space="preserve">Реконструкция КТП №215. 2-й пер. Садовый, 3, г. Калуга, 1 шт. </t>
  </si>
  <si>
    <t>L_KAE-00078-020</t>
  </si>
  <si>
    <t xml:space="preserve">Реконструкция ЗТП №230. ул. Пухова, 5, г. Калуга, 1 шт. </t>
  </si>
  <si>
    <t>L_KAE-00078-021</t>
  </si>
  <si>
    <t xml:space="preserve">Реконструкция ЗТП №254. ул. Поле Свободы, 83, г. Калуга, 1 шт. </t>
  </si>
  <si>
    <t>L_KAE-00078-022</t>
  </si>
  <si>
    <t xml:space="preserve">Реконструкция ЗТП №255. ул. Московская, 38, г. Калуга, 1 шт. </t>
  </si>
  <si>
    <t>L_KAE-00078-023</t>
  </si>
  <si>
    <t xml:space="preserve">Реконструкция ЗТП №258. ул. Суворова, 190, г. Калуга, 1 шт. </t>
  </si>
  <si>
    <t>L_KAE-00078-024</t>
  </si>
  <si>
    <t xml:space="preserve">Реконструкция ЗТП №259. ул. Москвская, 240, г. Калуга, 1 шт. </t>
  </si>
  <si>
    <t>L_KAE-00078-025</t>
  </si>
  <si>
    <t xml:space="preserve">Реконструкция ЗТП №279. ул. Тарутинская, 1, г. Калуга, 1 шт. </t>
  </si>
  <si>
    <t>L_KAE-00078-026</t>
  </si>
  <si>
    <t xml:space="preserve">Реконструкция ЗТП №288. ул. Академика Королева, 6 к.2, г. Калуга, 1 шт. </t>
  </si>
  <si>
    <t>L_KAE-00078-027</t>
  </si>
  <si>
    <t xml:space="preserve">Реконструкция ЗТП №291. ул. Никитина, 19, г. Калуга, 1 шт. </t>
  </si>
  <si>
    <t>L_KAE-00078-028</t>
  </si>
  <si>
    <t xml:space="preserve">Реконструкция ЗТП №342. ул. Новорежская, 4, г. Калуга, 1 шт. </t>
  </si>
  <si>
    <t>L_KAE-00078-029</t>
  </si>
  <si>
    <t xml:space="preserve">Реконструкция КТП №351. ул. Глаголева. Баня, г. Калуга, 1 шт. </t>
  </si>
  <si>
    <t>L_KAE-00078-030</t>
  </si>
  <si>
    <t xml:space="preserve">Реконструкция ЗТП №360. ул. Малоярославецкая, 3, г. Калуга, 1 шт. </t>
  </si>
  <si>
    <t>L_KAE-00078-031</t>
  </si>
  <si>
    <t xml:space="preserve">Реконструкция ЗТП №442. Байконур, г. Калуга, 1 шт. </t>
  </si>
  <si>
    <t>L_KAE-00078-032</t>
  </si>
  <si>
    <t xml:space="preserve">Реконструкция ЗТП №450. ул. Кирова, 32, г. Калуга, 1 шт. </t>
  </si>
  <si>
    <t>L_KAE-00078-033</t>
  </si>
  <si>
    <t xml:space="preserve">Реконструкция ЗТП №468. ул. Турынинская, 14, г. Калуга, 1 шт. </t>
  </si>
  <si>
    <t>L_KAE-00078-034</t>
  </si>
  <si>
    <t xml:space="preserve">Реконструкция КТП №480. ул. Нефтебаза 3, г. Калуга, 1 шт. </t>
  </si>
  <si>
    <t>L_KAE-00078-035</t>
  </si>
  <si>
    <t xml:space="preserve">Реконструкция ЗТП №496. пос. Росва. Жилпоселок, г. Калуга, 1 шт. </t>
  </si>
  <si>
    <t>L_KAE-00078-036</t>
  </si>
  <si>
    <t xml:space="preserve">Реконструкция ЗТП №498. ул. Майская, школа №51, г. Калуга, 1 шт. </t>
  </si>
  <si>
    <t>L_KAE-00078-037</t>
  </si>
  <si>
    <t xml:space="preserve">Реконструкция ЗТП №512. ул. Тепличная, 7, г. Калуга, 1 шт. </t>
  </si>
  <si>
    <t>L_KAE-00078-038</t>
  </si>
  <si>
    <t xml:space="preserve">Реконструкция КТП №513. ул. Тепличная, 7, г. Калуга, 1 шт. </t>
  </si>
  <si>
    <t>L_KAE-00078-039</t>
  </si>
  <si>
    <t xml:space="preserve">Реконструкция ЗТП №521. ул. Кубяка, 1/1, г. Калуга, 1 шт. </t>
  </si>
  <si>
    <t>L_KAE-00078-040</t>
  </si>
  <si>
    <t xml:space="preserve">Реконструкция ЗТП №549. ул. Трудовая, школа 28, г. Калуга, 1 шт. </t>
  </si>
  <si>
    <t>L_KAE-00078-041</t>
  </si>
  <si>
    <t xml:space="preserve">Реконструкция КТП №552. ул. Грабцевское шоссе, 77, г. Калуга, 1 шт. </t>
  </si>
  <si>
    <t>L_KAE-00078-042</t>
  </si>
  <si>
    <t xml:space="preserve">Реконструкция ЗТП №199 ул. Вишневского, 1 к.3, г. Калуга, 1 шт. </t>
  </si>
  <si>
    <t>L_KAE-00078-043</t>
  </si>
  <si>
    <t xml:space="preserve">Реконструкция ЗТП №80. ул. Ленина, 53, к.2, г. Калуга, 1 шт. </t>
  </si>
  <si>
    <t>L_KAE-00078-044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</si>
  <si>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</si>
  <si>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</si>
  <si>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</si>
  <si>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</si>
  <si>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</si>
  <si>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</si>
  <si>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</si>
  <si>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</si>
  <si>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</si>
  <si>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</si>
  <si>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</si>
  <si>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</si>
  <si>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ОРУ 110 кВ ПС 110 кВ Ахлебинино</t>
  </si>
  <si>
    <t>I_KAE-00235-001</t>
  </si>
  <si>
    <t>Реконструкция ТП 6-10/0,4 кВ (замена ТП на новые) МТП №13 "Лесничество" Кировский район (180 кВА на 250 кВА)</t>
  </si>
  <si>
    <t>G_KAE-00251-007</t>
  </si>
  <si>
    <t>Реконструкция ТП-10/0,4 кВ 324 Сокольники, установка второго ТП мощностью 0,063 МВА, д. Сокольники. Малоярославецкий район</t>
  </si>
  <si>
    <t>G_KAE-00266-001</t>
  </si>
  <si>
    <t>Реконструкция КТП-184 Ворсино Боровский район замена трансформатора 250 КВА на 400 КВА</t>
  </si>
  <si>
    <t>H_KAE-00279-006</t>
  </si>
  <si>
    <t>Реконструкция КТП-43 Роща Боровский район замена трансформатора 50 КВА на 160 КВА</t>
  </si>
  <si>
    <t>H_KAE-00279-007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</si>
  <si>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</si>
  <si>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</si>
  <si>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</si>
  <si>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</si>
  <si>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ТП №381  г.Кондрово-Школа №4 с заменой ВН на ВВ в количестве 2 шт.</t>
  </si>
  <si>
    <t>J_KAE-00310-135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</si>
  <si>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</si>
  <si>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</si>
  <si>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</si>
  <si>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</si>
  <si>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</si>
  <si>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</si>
  <si>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</si>
  <si>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</si>
  <si>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</si>
  <si>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</si>
  <si>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</si>
  <si>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</si>
  <si>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</si>
  <si>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</si>
  <si>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</si>
  <si>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</si>
  <si>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</si>
  <si>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</si>
  <si>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</si>
  <si>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</si>
  <si>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</si>
  <si>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</si>
  <si>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</si>
  <si>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</si>
  <si>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</si>
  <si>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</si>
  <si>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</si>
  <si>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</si>
  <si>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</si>
  <si>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</si>
  <si>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</si>
  <si>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</si>
  <si>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</si>
  <si>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</si>
  <si>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ПС 110/35/10 кВ Ворсино с заменой ячеек 1 и 2 секции шин КРУН 10 кВ, с масляными выключателями 10 кВ на ячейки с вакуумными выключателями 10 кВ, 10 шт.</t>
  </si>
  <si>
    <t>L_KAE-00310-319</t>
  </si>
  <si>
    <t>Реконструкция ПС 110/35/10 кВ Строительная с заменой ячеек 1 и 2 секции шин КРУН 10 кВ, с масляными выключателями 10 кВ на ячейки с вакуумными выключателями 10 кВ, 19 шт.</t>
  </si>
  <si>
    <t>L_KAE-00310-320</t>
  </si>
  <si>
    <t>Реконструкция ПС 110/35/10 кВ Русиново с заменой маслянных выключателей 10 кВ на вакуумные выключатели 10 кВ, 7 шт.</t>
  </si>
  <si>
    <t>L_KAE-00310-321</t>
  </si>
  <si>
    <t>Реконструкция ПС 35/10 кВ Федорино с заменой ячеек 1 и 2 секции шин КРУН 10 кВ, с масляными выключателями 10 кВ на ячейки с вакуумными выключателями 10 кВ, 11 шт.</t>
  </si>
  <si>
    <t>L_KAE-00310-322</t>
  </si>
  <si>
    <t>Реконструкция ПС 35/10 кВ Тишнево с заменой ячеек 1 и 2 секции шин КРУН 10 кВ, с масляными выключателями 10 кВ на ячейки с вакуумными выключателями 10 кВ, 8 шт.</t>
  </si>
  <si>
    <t>L_KAE-00310-323</t>
  </si>
  <si>
    <t>Реконструкция ПС 35/10 кВ Текстильная с заменой маслянных выключателей 10 кВ на вакуумные выключатели 10 кВ, 7 шт.</t>
  </si>
  <si>
    <t>L_KAE-00310-325</t>
  </si>
  <si>
    <t>Реконструкция ПС 110/35/10 кВ Протва с заменой маслянных выключателей 10 кВ на вакуумные выключатели 10 кВ, 6 шт.</t>
  </si>
  <si>
    <t>L_KAE-00310-326</t>
  </si>
  <si>
    <t>Реконструкция ПС 35/10 кВ Высокиничи с заменой ячеек 1 и 2 секции шин КРУН 10 кВ, с масляными выключателями 10 кВ на ячейки с вакуумными выключателями 10 кВ, 8 шт.</t>
  </si>
  <si>
    <t>L_KAE-00310-327</t>
  </si>
  <si>
    <t>Реконструкция ПС 35/10 кВ Воробьи с заменой ячеек 1 и 2 секции шин КРУН 10 кВ, с масляными выключателями 10 кВ на ячейки с вакуумными выключателями 10 кВ, 13 шт.</t>
  </si>
  <si>
    <t>L_KAE-00310-329</t>
  </si>
  <si>
    <t>Реконструкция ПС 35/10 кВ Остров с заменой ячеек 1 и 2 секции шин КРУН 10 кВ, с масляными выключателями 10 кВ на ячейки с вакуумными выключателями 10 кВ, 10 шт.</t>
  </si>
  <si>
    <t>L_KAE-00310-330</t>
  </si>
  <si>
    <t>Реконструкция ПС 35/10 кВ Тарутино с заменой ячеек 1 и 2 секции шин КРУН 10 кВ, с масляными выключателями 10 кВ на ячейки с вакуумными выключателями 10 кВ, 9 шт.</t>
  </si>
  <si>
    <t>L_KAE-00310-331</t>
  </si>
  <si>
    <t>Реконструкция ПС 35/10 кВ Коллонтай с заменой ячеек 1 и 2 секции шин КРУН 10 кВ, маслянных выключателей 10 кВ на вакуумные выключатели 10 кВ, 14 шт.</t>
  </si>
  <si>
    <t>L_KAE-00310-332</t>
  </si>
  <si>
    <t>Реконструкция ПС 110/10 кВ Радищево с заменой ячеек 1 и 2 секции шин КРУН 10 кВ, маслянных выключателей 10 кВ на вакуумные выключатели 10 кВ, 9 шт.</t>
  </si>
  <si>
    <t>L_KAE-00310-333</t>
  </si>
  <si>
    <t>Реконструкция ПС 35/10 кВ Ерденево с заменой ячеек 1 и 2 секции шин КРУН 10 кВ, маслянных выключателей 10 кВ на вакуумные выключатели 10 кВ, 14 шт.</t>
  </si>
  <si>
    <t>L_KAE-00310-334</t>
  </si>
  <si>
    <t>Реконструкция ПС 35/10 кВ Кудиново с заменой ячеек 1 и 2 секции шин КРУН 10 кВ, маслянных выключателей 10 кВ на вакуумные выключатели 10 кВ, 12 шт.</t>
  </si>
  <si>
    <t>L_KAE-00310-335</t>
  </si>
  <si>
    <t>Реконструкция ПС 35/10 кВ Недельное с заменой ячеек 1 и 2 секции шин КРУН 10 кВ, маслянных выключателей 10 кВ на вакуумные выключатели 10 кВ, 13 шт.</t>
  </si>
  <si>
    <t>L_KAE-00310-336</t>
  </si>
  <si>
    <t>Реконструкция ПС 35/10 кВ Детчино с заменой ячеек 1 и 2 секции шин КРУН 10 кВ, маслянных выключателей 10 кВ на вакуумные выключатели 10 кВ, 12 шт.</t>
  </si>
  <si>
    <t>L_KAE-00310-337</t>
  </si>
  <si>
    <t>Реконструкция ПС 110/35/10 кВ Космос с заменой маслянных выключателей 10 кВ на вакуумные выключатели 10 кВ, 10 шт</t>
  </si>
  <si>
    <t>L_KAE-00310-338</t>
  </si>
  <si>
    <t>Реконструкция ПС 35/10 кВ Салтыково с заменой ячеек 1 и 2 секции шин КРУН 10 кВ, маслянных выключателей 10 кВ на вакуумные выключатели 10 кВ, 7 шт.</t>
  </si>
  <si>
    <t>L_KAE-00310-339</t>
  </si>
  <si>
    <t>Реконструкция ПС 35/10 кВ Петрищево с заменой ячеек 1  секции шин КРУН 10 кВ, маслянных выключателей 10 кВ на вакуумные выключатели 10 кВ, 5 шт.</t>
  </si>
  <si>
    <t>L_KAE-00310-340</t>
  </si>
  <si>
    <t>Реконструкция ПС 35/10 кВ Лопатино с заменой ячеек 1 и 2 секции шин КРУН 10 кВ, маслянных выключателей 10 кВ на вакуумные выключатели 10 кВ, 3 шт.</t>
  </si>
  <si>
    <t>L_KAE-00310-341</t>
  </si>
  <si>
    <t>Реконструкция ТП №382 Дзержинский район, с заменой РУ-10 кВ, РУ-0,4 кВ, установкой шкафа ТМ 1 шт.</t>
  </si>
  <si>
    <t>L_KAE-00310-344</t>
  </si>
  <si>
    <t>Реконструкция  ТП №393 Дзержинский район, с заменой ВН-90 на ВН с МП, установкой шкафа ТМ 1 шт.</t>
  </si>
  <si>
    <t>L_KAE-00310-345</t>
  </si>
  <si>
    <t>Реконструкция  ТП №394 Дзержинский район, с заменой ВН-93 на ВН с МП, установкой шкафа ТМ 1 шт.</t>
  </si>
  <si>
    <t>L_KAE-00310-346</t>
  </si>
  <si>
    <t>Реконструкция  ТП №424 Дзержинский район,  с установкой шкафа ТМ 1 шт.</t>
  </si>
  <si>
    <t>L_KAE-00310-347</t>
  </si>
  <si>
    <t>Реконструкция  ТП №410 Дзержинский район, с заменой ВН-153 на ВН с МП, установкой шкафа ТМ 1 шт.</t>
  </si>
  <si>
    <t>L_KAE-00310-348</t>
  </si>
  <si>
    <t>Реконструкция  ТП №429 Дзержинский район, с заменой ВН-135 на ВН с МП, установкой шкафа ТМ 1 шт.</t>
  </si>
  <si>
    <t>L_KAE-00310-349</t>
  </si>
  <si>
    <t>Реконструкция ПС 35/10 кВ Рощинская с заменой ячеек 1 и 2 секции шин КРУН 10 кВ, масляных выключателей 10 кВ на вакуумные выключатели 10 кВ, 2 шт</t>
  </si>
  <si>
    <t>L_KAE-00310-366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</si>
  <si>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</si>
  <si>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</si>
  <si>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</si>
  <si>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</si>
  <si>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</si>
  <si>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</si>
  <si>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</si>
  <si>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</si>
  <si>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</si>
  <si>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</si>
  <si>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</si>
  <si>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</si>
  <si>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</si>
  <si>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</si>
  <si>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</si>
  <si>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</si>
  <si>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</si>
  <si>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</si>
  <si>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</si>
  <si>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</si>
  <si>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</si>
  <si>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</si>
  <si>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</si>
  <si>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</si>
  <si>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</si>
  <si>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</si>
  <si>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линейных.</t>
  </si>
  <si>
    <t>J_KAE-00318-019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</si>
  <si>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</si>
  <si>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</si>
  <si>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</si>
  <si>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</si>
  <si>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Реконструкция 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</si>
  <si>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</si>
  <si>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</si>
  <si>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</si>
  <si>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</si>
  <si>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</si>
  <si>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</si>
  <si>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</si>
  <si>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</si>
  <si>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</si>
  <si>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</si>
  <si>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</si>
  <si>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Руднево. Замена опорно-стержневой изоляции - 12 шт.</t>
  </si>
  <si>
    <t>G_KAE-00027-011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</si>
  <si>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</si>
  <si>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</si>
  <si>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</si>
  <si>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</si>
  <si>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</si>
  <si>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</si>
  <si>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</si>
  <si>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</si>
  <si>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</si>
  <si>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</si>
  <si>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</si>
  <si>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</si>
  <si>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</si>
  <si>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</si>
  <si>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</si>
  <si>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</si>
  <si>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</si>
  <si>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</si>
  <si>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</si>
  <si>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</si>
  <si>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</si>
  <si>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</si>
  <si>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</si>
  <si>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</si>
  <si>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</si>
  <si>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</si>
  <si>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</si>
  <si>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</si>
  <si>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</si>
  <si>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</si>
  <si>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</si>
  <si>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</si>
  <si>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</si>
  <si>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</si>
  <si>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</si>
  <si>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</si>
  <si>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</si>
  <si>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</si>
  <si>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</si>
  <si>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</si>
  <si>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</si>
  <si>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</si>
  <si>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</si>
  <si>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</si>
  <si>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</si>
  <si>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</si>
  <si>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</si>
  <si>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</si>
  <si>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</si>
  <si>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</si>
  <si>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</si>
  <si>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</si>
  <si>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</si>
  <si>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</si>
  <si>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</si>
  <si>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</si>
  <si>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</si>
  <si>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</si>
  <si>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</si>
  <si>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</si>
  <si>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</si>
  <si>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</si>
  <si>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</si>
  <si>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</si>
  <si>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</si>
  <si>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</si>
  <si>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</si>
  <si>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</si>
  <si>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</si>
  <si>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</si>
  <si>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</si>
  <si>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</si>
  <si>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Модернизация ТП-117 (РП-7), г. Калуга. Замена трансформатора (с ТМ-0,32 МВА на ТМГэ-0,4 МВА)</t>
  </si>
  <si>
    <t>L_KAE-00075-045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</si>
  <si>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</si>
  <si>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</si>
  <si>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</si>
  <si>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</si>
  <si>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</si>
  <si>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</si>
  <si>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</si>
  <si>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</si>
  <si>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</si>
  <si>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</si>
  <si>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</si>
  <si>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</si>
  <si>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Модернизация ТП-15. Замена трансформаторов (с ТМ 2х0,4 МВА на ТСЛ 2х0,4 МВА), г. Калуга, ул. Кирова, 25б</t>
  </si>
  <si>
    <t>L_KAE-00077-043</t>
  </si>
  <si>
    <t>Модернизация ТП-19. Замена трансформаторов (с ТМ-0,4 МВА, ТМ-0,32 МВА на ТСЛ 2х0,4 МВА), г. Калуга, ул. Кирова, 31 (встр. к-р "Центральный")</t>
  </si>
  <si>
    <t>L_KAE-00077-044</t>
  </si>
  <si>
    <t>Модернизация ТП-182 (РП-13), г. Калуга. Замена трансформаторов (с ТМ 2х0,63 МВА на ТМГэ 2х0,63 МВА)</t>
  </si>
  <si>
    <t>L_KAE-00077-045</t>
  </si>
  <si>
    <t>Модернизация ТП-107. Замена трансформаторов (с ТМ 2х0,25 МВА на ТСЛ 2х0,25 МВА), г. Калуга, Театральная площадь, 1</t>
  </si>
  <si>
    <t>L_KAE-00078-165</t>
  </si>
  <si>
    <t>Модернизация ПС 35кВ Детчино Установка защиты от дуговых замыканий секций шин</t>
  </si>
  <si>
    <t>K_KAE-00093-017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</si>
  <si>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</si>
  <si>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</si>
  <si>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</si>
  <si>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</si>
  <si>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</si>
  <si>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</si>
  <si>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</si>
  <si>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</si>
  <si>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</si>
  <si>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</si>
  <si>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</si>
  <si>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</si>
  <si>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</si>
  <si>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</si>
  <si>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</si>
  <si>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</si>
  <si>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</si>
  <si>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</si>
  <si>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</si>
  <si>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</si>
  <si>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</si>
  <si>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</si>
  <si>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</si>
  <si>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</si>
  <si>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</si>
  <si>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</si>
  <si>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</si>
  <si>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</si>
  <si>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</si>
  <si>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</si>
  <si>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</si>
  <si>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</si>
  <si>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</si>
  <si>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</si>
  <si>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</si>
  <si>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</si>
  <si>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</si>
  <si>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</si>
  <si>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</si>
  <si>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</si>
  <si>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</si>
  <si>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</si>
  <si>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Думиничи. </t>
  </si>
  <si>
    <t>G_KAE-00129-003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</si>
  <si>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</si>
  <si>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</si>
  <si>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</si>
  <si>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</si>
  <si>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</si>
  <si>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</si>
  <si>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</si>
  <si>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</si>
  <si>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</si>
  <si>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</si>
  <si>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</si>
  <si>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</si>
  <si>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</si>
  <si>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</si>
  <si>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</si>
  <si>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</si>
  <si>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</si>
  <si>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</si>
  <si>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</si>
  <si>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</si>
  <si>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</si>
  <si>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</si>
  <si>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</si>
  <si>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</si>
  <si>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</si>
  <si>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</si>
  <si>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</si>
  <si>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</si>
  <si>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</si>
  <si>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</si>
  <si>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</si>
  <si>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</si>
  <si>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</si>
  <si>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</si>
  <si>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</si>
  <si>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</si>
  <si>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</si>
  <si>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</si>
  <si>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</si>
  <si>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</si>
  <si>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</si>
  <si>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</si>
  <si>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</si>
  <si>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</si>
  <si>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</si>
  <si>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</si>
  <si>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</si>
  <si>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</si>
  <si>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</si>
  <si>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</si>
  <si>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</si>
  <si>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</si>
  <si>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</si>
  <si>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</si>
  <si>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</si>
  <si>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</si>
  <si>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</si>
  <si>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</si>
  <si>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</si>
  <si>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</si>
  <si>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</si>
  <si>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</si>
  <si>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</si>
  <si>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</si>
  <si>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</si>
  <si>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</si>
  <si>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</si>
  <si>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</si>
  <si>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</si>
  <si>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</si>
  <si>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</si>
  <si>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</si>
  <si>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</si>
  <si>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</si>
  <si>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</si>
  <si>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</si>
  <si>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</si>
  <si>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</si>
  <si>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</si>
  <si>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</si>
  <si>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</si>
  <si>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</si>
  <si>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</si>
  <si>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</si>
  <si>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</si>
  <si>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</si>
  <si>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</si>
  <si>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</si>
  <si>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</si>
  <si>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</si>
  <si>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</si>
  <si>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</si>
  <si>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</si>
  <si>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</si>
  <si>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</si>
  <si>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</si>
  <si>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</si>
  <si>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</si>
  <si>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</si>
  <si>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</si>
  <si>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</si>
  <si>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</si>
  <si>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</si>
  <si>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</si>
  <si>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</si>
  <si>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</si>
  <si>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</si>
  <si>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</si>
  <si>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</si>
  <si>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</si>
  <si>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</si>
  <si>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</si>
  <si>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Дубрава установка оборудования РЗА и средств связи</t>
  </si>
  <si>
    <t>I_KAE-00235-004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</si>
  <si>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</si>
  <si>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</si>
  <si>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</si>
  <si>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</si>
  <si>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</si>
  <si>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</si>
  <si>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</si>
  <si>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</si>
  <si>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</si>
  <si>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</si>
  <si>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</si>
  <si>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</si>
  <si>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</si>
  <si>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</si>
  <si>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</si>
  <si>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</si>
  <si>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</si>
  <si>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</si>
  <si>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</si>
  <si>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</si>
  <si>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</si>
  <si>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</si>
  <si>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</si>
  <si>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</si>
  <si>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</si>
  <si>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</si>
  <si>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</si>
  <si>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</si>
  <si>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</si>
  <si>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</si>
  <si>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</si>
  <si>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</si>
  <si>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</si>
  <si>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</si>
  <si>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</si>
  <si>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</si>
  <si>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</si>
  <si>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</si>
  <si>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</si>
  <si>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</si>
  <si>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</si>
  <si>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</si>
  <si>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</si>
  <si>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</si>
  <si>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</si>
  <si>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</si>
  <si>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</si>
  <si>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</si>
  <si>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</si>
  <si>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</si>
  <si>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</si>
  <si>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</si>
  <si>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</si>
  <si>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</si>
  <si>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</si>
  <si>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</si>
  <si>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</si>
  <si>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</si>
  <si>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</si>
  <si>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</si>
  <si>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</si>
  <si>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</si>
  <si>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</si>
  <si>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</si>
  <si>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</si>
  <si>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</si>
  <si>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</si>
  <si>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</si>
  <si>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ЗТП №16 "Фурманова" Кировский район (400 кВА на 400 кВА)</t>
  </si>
  <si>
    <t>G_KAE-00252-005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</si>
  <si>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</si>
  <si>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</si>
  <si>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</si>
  <si>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</si>
  <si>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МТП № 135 "Игнатовка-Скважина"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</si>
  <si>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</si>
  <si>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</si>
  <si>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</si>
  <si>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</si>
  <si>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</si>
  <si>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</si>
  <si>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</si>
  <si>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</si>
  <si>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</si>
  <si>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</si>
  <si>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</si>
  <si>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</si>
  <si>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</si>
  <si>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</si>
  <si>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</si>
  <si>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</si>
  <si>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</si>
  <si>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</si>
  <si>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</si>
  <si>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</si>
  <si>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</si>
  <si>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</si>
  <si>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</si>
  <si>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</si>
  <si>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</si>
  <si>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</si>
  <si>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</si>
  <si>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</si>
  <si>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</si>
  <si>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</si>
  <si>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</si>
  <si>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</si>
  <si>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</si>
  <si>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</si>
  <si>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</si>
  <si>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</si>
  <si>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</si>
  <si>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</si>
  <si>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</si>
  <si>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</si>
  <si>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</si>
  <si>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</si>
  <si>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</si>
  <si>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</si>
  <si>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</si>
  <si>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</si>
  <si>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</si>
  <si>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</si>
  <si>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</si>
  <si>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</si>
  <si>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</si>
  <si>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</si>
  <si>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</si>
  <si>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</si>
  <si>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</si>
  <si>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</si>
  <si>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</si>
  <si>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</si>
  <si>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</si>
  <si>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</si>
  <si>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</si>
  <si>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</si>
  <si>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</si>
  <si>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</si>
  <si>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</si>
  <si>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</si>
  <si>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</si>
  <si>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 xml:space="preserve">Модернизация ПС 110/6 кВ Калуга с заменой аккумуляторной батареи и зарядно-выпрямительных устройств (1 шт) </t>
  </si>
  <si>
    <t>L_KAE-00263-006</t>
  </si>
  <si>
    <t xml:space="preserve">Модернизация ПС 110/35/10 кВ Кондрово с заменой аккумуляторной батареи и зарядно-выпрямительных устройств (1 шт) </t>
  </si>
  <si>
    <t>L_KAE-00263-007</t>
  </si>
  <si>
    <t xml:space="preserve">Модернизация ПС 110/10 кВ Крутицы с заменой аккумуляторной батареи и зарядно-выпрямительных устройств (1 шт) </t>
  </si>
  <si>
    <t>L_KAE-00263-008</t>
  </si>
  <si>
    <t xml:space="preserve">Модернизация ПС 110/10 кВ Белкино с заменой аккумуляторной батареи и зарядно-выпрямительных устройств (1 шт) </t>
  </si>
  <si>
    <t>L_KAE-00263-009</t>
  </si>
  <si>
    <t xml:space="preserve">Модернизация ПС 110/35/10 кВ Ферзиково с заменой аккумуляторной батареи и зарядно-выпрямительных устройств (1 шт) </t>
  </si>
  <si>
    <t>L_KAE-00263-010</t>
  </si>
  <si>
    <t xml:space="preserve">Модернизация ПС 110/35/6 кВ Черкасово с заменой аккумуляторной батареи и зарядно-выпрямительных устройств (1 шт) </t>
  </si>
  <si>
    <t>L_KAE-00263-011</t>
  </si>
  <si>
    <t xml:space="preserve">Модернизация РП-10 кВ Колосово с заменой аккумуляторной батареи и зарядно-выпрямительных устройств (1 шт) </t>
  </si>
  <si>
    <t>L_KAE-00263-012</t>
  </si>
  <si>
    <t xml:space="preserve">Модернизация ПС 110/10 кВ Кирпичная с заменой аккумуляторной батареи и зарядно-выпрямительных устройств (1 шт) </t>
  </si>
  <si>
    <t>L_KAE-00263-013</t>
  </si>
  <si>
    <t xml:space="preserve">Модернизация ПС 110/10 кВ Пегас с заменой аккумуляторной батареи и зарядно-выпрямительных устройств (1 шт) </t>
  </si>
  <si>
    <t>L_KAE-00263-014</t>
  </si>
  <si>
    <t xml:space="preserve">Модернизация РП-10 кВ Промзона с заменой аккумуляторной батареи и зарядно-выпрямительных устройств (1 шт) </t>
  </si>
  <si>
    <t>L_KAE-00263-015</t>
  </si>
  <si>
    <t xml:space="preserve">Модернизация РП-10 кВ Яглово с заменой аккумуляторной батареи и зарядно-выпрямительных устройств (1 шт) </t>
  </si>
  <si>
    <t>L_KAE-00263-016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</si>
  <si>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</si>
  <si>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</si>
  <si>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</si>
  <si>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</si>
  <si>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</si>
  <si>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</si>
  <si>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</si>
  <si>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</si>
  <si>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</si>
  <si>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</si>
  <si>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</si>
  <si>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</si>
  <si>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</si>
  <si>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</si>
  <si>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</si>
  <si>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</si>
  <si>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</si>
  <si>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</si>
  <si>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</si>
  <si>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</si>
  <si>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</si>
  <si>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</si>
  <si>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</si>
  <si>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</si>
  <si>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</si>
  <si>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</si>
  <si>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</si>
  <si>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</si>
  <si>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</si>
  <si>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</si>
  <si>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</si>
  <si>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</si>
  <si>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</si>
  <si>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</si>
  <si>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</si>
  <si>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</si>
  <si>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</si>
  <si>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</si>
  <si>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</si>
  <si>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</si>
  <si>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</si>
  <si>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</si>
  <si>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</si>
  <si>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</si>
  <si>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</si>
  <si>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</si>
  <si>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</si>
  <si>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</si>
  <si>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</si>
  <si>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</si>
  <si>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</si>
  <si>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</si>
  <si>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</si>
  <si>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</si>
  <si>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</si>
  <si>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</si>
  <si>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</si>
  <si>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</si>
  <si>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</si>
  <si>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</si>
  <si>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</si>
  <si>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</si>
  <si>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</si>
  <si>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</si>
  <si>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</si>
  <si>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</si>
  <si>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</si>
  <si>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</si>
  <si>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</si>
  <si>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</si>
  <si>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</si>
  <si>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</si>
  <si>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№1 ПС Ворсино, Боровский р-н, Калужская область, протяженностью 18,184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</si>
  <si>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</si>
  <si>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</si>
  <si>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</si>
  <si>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</si>
  <si>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</si>
  <si>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№1 ПС Ворсино (кабельная вставка КЛ-10 кВ), Боровский р-н, Калужская область, протяженностью 0,223 км</t>
  </si>
  <si>
    <t>K_KAE-00061-009</t>
  </si>
  <si>
    <t>Реконструкция ВЛ 10 кВ №1 ПС Ворсино с совместным подвесом ВЛ-0,4 кВ от ТП № 283 СНТ Меридиан, Боровский р-н, Калужская область, протяженностью 0,353 км</t>
  </si>
  <si>
    <t>K_KAE-00061-010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</si>
  <si>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</si>
  <si>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</si>
  <si>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ЗТП-310 Школьная, Сухиничский р-н, Калужская область протяженностью 2,704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</si>
  <si>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</si>
  <si>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</si>
  <si>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</si>
  <si>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</si>
  <si>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</si>
  <si>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</si>
  <si>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</si>
  <si>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</si>
  <si>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</si>
  <si>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</si>
  <si>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</si>
  <si>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</si>
  <si>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</si>
  <si>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</si>
  <si>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</si>
  <si>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</si>
  <si>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</si>
  <si>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3,559 км</t>
  </si>
  <si>
    <t>G_KAE-00065-019</t>
  </si>
  <si>
    <t>Реконструкция ВЛ-0,4 кВ от КТП№12 Горсеть, Мещовский р-н, Калужская область, протяженностью 2,109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</si>
  <si>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</si>
  <si>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</si>
  <si>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</si>
  <si>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</si>
  <si>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</si>
  <si>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</si>
  <si>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</si>
  <si>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</si>
  <si>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</si>
  <si>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</si>
  <si>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</si>
  <si>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</si>
  <si>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</si>
  <si>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</si>
  <si>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</si>
  <si>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</si>
  <si>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</si>
  <si>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</si>
  <si>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</si>
  <si>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</si>
  <si>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</si>
  <si>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</si>
  <si>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</si>
  <si>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</si>
  <si>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</si>
  <si>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</si>
  <si>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</si>
  <si>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</si>
  <si>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</si>
  <si>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</si>
  <si>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</si>
  <si>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2,56 км</t>
  </si>
  <si>
    <t>G_KAE-00065-045</t>
  </si>
  <si>
    <t>Реконструкция ВЛ-0,4 кВ от МТП № 91 д.Боброво, Думиничский р-н, Калужская область протяженностью 2,054 км</t>
  </si>
  <si>
    <t>G_KAE-00065-046</t>
  </si>
  <si>
    <t>Реконструкция ВЛ-0,4 кВ № 1 от КТП № 222 Д.К. ст.Думиничи, Думиничский р-н, Калужская область, протяженностью 2,435 км</t>
  </si>
  <si>
    <t>G_KAE-00065-047</t>
  </si>
  <si>
    <t>Реконструкция ВЛ-0,4 кВ от КТП № 134, Думиничский р-н, Калужская область, протяженностью 2,391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</si>
  <si>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</si>
  <si>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</si>
  <si>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</si>
  <si>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</si>
  <si>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</si>
  <si>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0,56 км</t>
  </si>
  <si>
    <t>G_KAE-00065-051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</si>
  <si>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</si>
  <si>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</si>
  <si>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от КТП № 11 Ком.хоз., Мещовский р-н, Калужская область, протяженностью 3,25 км</t>
  </si>
  <si>
    <t>G_KAE-00065-055</t>
  </si>
  <si>
    <t>Реконструкция ВЛ-0,4 кВ от КТП № 17 СПТУ, Мещовский р-н, Калужская область, протяженностью 1,12км</t>
  </si>
  <si>
    <t>G_KAE-00065-056</t>
  </si>
  <si>
    <t>Реконструкция ВЛ-0,4 кВ от КТП № 19 Дача, Мещовский р-н, Калужская область, протяженностью 2,5 км</t>
  </si>
  <si>
    <t>G_KAE-00065-057</t>
  </si>
  <si>
    <t>Реконструкция ВЛ-0,4 кВ от КТП № 20 Крапоткина, Мещовский р-н, Калужская область, протяженностью 0,7 км</t>
  </si>
  <si>
    <t>G_KAE-00065-058</t>
  </si>
  <si>
    <t>Реконструкция ВЛ-0,4 кВ от КТП № 131 ст. Кудринская контора, Мещовский р-н, Калужская область, протяженностью 2,9 км</t>
  </si>
  <si>
    <t>G_KAE-00065-060</t>
  </si>
  <si>
    <t>Реконструкция ВЛ-0,4 кВ от МТП № 249 ст. Кудринская, Мещовский р-н, Калужская область, протяженностью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</si>
  <si>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</si>
  <si>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</si>
  <si>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</si>
  <si>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</si>
  <si>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</si>
  <si>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</si>
  <si>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</si>
  <si>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</si>
  <si>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</si>
  <si>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</si>
  <si>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</si>
  <si>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</si>
  <si>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</si>
  <si>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</si>
  <si>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</si>
  <si>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2,0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</si>
  <si>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</si>
  <si>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</si>
  <si>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</si>
  <si>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</si>
  <si>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</si>
  <si>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</si>
  <si>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</si>
  <si>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</si>
  <si>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</si>
  <si>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</si>
  <si>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</si>
  <si>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</si>
  <si>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</si>
  <si>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</si>
  <si>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</si>
  <si>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</si>
  <si>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</si>
  <si>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</si>
  <si>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</si>
  <si>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</si>
  <si>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</si>
  <si>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</si>
  <si>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</si>
  <si>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</si>
  <si>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</si>
  <si>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КЛ-6/10 кВ г. Калуга, общей протяженностью 10,423 км</t>
  </si>
  <si>
    <t>L_KAE-00071-041</t>
  </si>
  <si>
    <t>Реконструкция КЛ-0,4 кВ г. Калуга, общей протяженностью 3,388 км</t>
  </si>
  <si>
    <t>L_KAE-00071-042</t>
  </si>
  <si>
    <t>Реконструкция ВЛ-0,4  кВ  г. Калуга, общей протяженностью 2,615 км</t>
  </si>
  <si>
    <t>L_KAE-00071-043</t>
  </si>
  <si>
    <t>Реконструкция ВЛ 10кВ ТП-505-КТП-506-КТП-507, г. Калуга, протяженностью 2,400 км</t>
  </si>
  <si>
    <t>L_KAE-00072-029</t>
  </si>
  <si>
    <t>Реконструкция КЛ-6/10 кВ  г. Калуга, общей протяженностью 5,089 км</t>
  </si>
  <si>
    <t>L_KAE-00072-043</t>
  </si>
  <si>
    <t>Реконструкция КЛ-0,4 кВ  г. Калуга, общей протяженностью 1,043 км</t>
  </si>
  <si>
    <t>L_KAE-00072-044</t>
  </si>
  <si>
    <t>Реконструкция ВЛ-0,4 кВ  г. Калуга, общей протяженностью 3,196 км</t>
  </si>
  <si>
    <t>L_KAE-00072-045</t>
  </si>
  <si>
    <t>Реконструкция ВЛ-10 кВ ТП-497 Росва,  г. Калуга, протяженностью 0,380 км</t>
  </si>
  <si>
    <t>L_KAE-00075-024</t>
  </si>
  <si>
    <t>Реконструкция КЛ-6/10 кВ  г. Калуга, общей протяженностью 4,34 км</t>
  </si>
  <si>
    <t>L_KAE-00075-046</t>
  </si>
  <si>
    <t>Реконструкция КЛ-0,4 кВ  г. Калуга, общей протяженностью 1,581 км</t>
  </si>
  <si>
    <t>L_KAE-00075-047</t>
  </si>
  <si>
    <t>Реконструкция ВЛ-0,4 кВ  г. Калуга, общей протяженностью 10,435 км</t>
  </si>
  <si>
    <t>L_KAE-00075-048</t>
  </si>
  <si>
    <t>Реконструкция КЛ-6/10 кВ  г. Калуга, общей протяженностью 5,37 км</t>
  </si>
  <si>
    <t>L_KAE-00077-009</t>
  </si>
  <si>
    <t>Реконструкция ВЛ-0,4 кВ  г. Калуга,общей  протяженностью 6,814 км</t>
  </si>
  <si>
    <t>L_KAE-00077-010</t>
  </si>
  <si>
    <t>Реконструкция КЛ-6/10 кВ  г. Калуга, общей протяженностью 12,214 км</t>
  </si>
  <si>
    <t>L_KAE-00078-166</t>
  </si>
  <si>
    <t>Реконструкция ВЛ-0,4 кВ  г. Калуга, общей протяженностью 44,747 км</t>
  </si>
  <si>
    <t>L_KAE-00078-167</t>
  </si>
  <si>
    <t>Реконструкция ВЛ 10 кВ №4 ПС Плюсково, Козельский р-н, Калужская область, протяженностью 3,165 км</t>
  </si>
  <si>
    <t>G_KAE-00170-001</t>
  </si>
  <si>
    <t>Реконструкция ВЛ 10 кВ № 5 ПС Пятовская, Дзержинский р-н, Калужская область, протяженностью 6,344 км</t>
  </si>
  <si>
    <t>G_KAE-00170-004</t>
  </si>
  <si>
    <t>Реконструкция ВЛ 10кВ№ 2 ПС Кондрово, Дзержинский р-н, Калужская область, протяженностью 8,217 км</t>
  </si>
  <si>
    <t>G_KAE-00170-005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</si>
  <si>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</si>
  <si>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</si>
  <si>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</si>
  <si>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</si>
  <si>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</si>
  <si>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</si>
  <si>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</si>
  <si>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</si>
  <si>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</si>
  <si>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</si>
  <si>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</si>
  <si>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</si>
  <si>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 км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</si>
  <si>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</si>
  <si>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</si>
  <si>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</si>
  <si>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</si>
  <si>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</si>
  <si>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</si>
  <si>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</si>
  <si>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</si>
  <si>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</si>
  <si>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</si>
  <si>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</si>
  <si>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</si>
  <si>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</si>
  <si>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</si>
  <si>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</si>
  <si>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2,668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</si>
  <si>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</si>
  <si>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</si>
  <si>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</si>
  <si>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</si>
  <si>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</si>
  <si>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</si>
  <si>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</si>
  <si>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3,691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</si>
  <si>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</si>
  <si>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</si>
  <si>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</si>
  <si>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</si>
  <si>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</si>
  <si>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</si>
  <si>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</si>
  <si>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2,827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</si>
  <si>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</si>
  <si>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</si>
  <si>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</si>
  <si>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</si>
  <si>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</si>
  <si>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1,092 км</t>
  </si>
  <si>
    <t>G_KAE-00183-030</t>
  </si>
  <si>
    <t>Реконструкция ВЛ-0,4 кВ от МТП№155 Борщевка, Ферзиковский р-н, Калужская область протяженностью 0,532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</si>
  <si>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</si>
  <si>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</si>
  <si>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</si>
  <si>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</si>
  <si>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</si>
  <si>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0,751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</si>
  <si>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</si>
  <si>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</si>
  <si>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</si>
  <si>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</si>
  <si>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</si>
  <si>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</si>
  <si>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</si>
  <si>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</si>
  <si>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</si>
  <si>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</si>
  <si>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</si>
  <si>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2,795 км</t>
  </si>
  <si>
    <t>G_KAE-00183-043</t>
  </si>
  <si>
    <t>Реконструкция ВЛ-0,4 кВ от МТП № 152 Дешовки- Орденки, Козельский р-н, Калужская область, протяженностью 4,496 км</t>
  </si>
  <si>
    <t>G_KAE-00183-044</t>
  </si>
  <si>
    <t>Реконструкция ВЛ-0,4 кВ от МТП № 156 Дешовки- клуб, Козельский р-н, Калужская область, протяженностью 7,229 км</t>
  </si>
  <si>
    <t>G_KAE-00183-045</t>
  </si>
  <si>
    <t>Реконструкция ВЛ-0,4 кВ от МТП № 3Стенино-1, Козельский р-н, Калужская область, протяженностью 4,839км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</si>
  <si>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</si>
  <si>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</si>
  <si>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</si>
  <si>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</si>
  <si>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</si>
  <si>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</si>
  <si>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</si>
  <si>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</si>
  <si>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</si>
  <si>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</si>
  <si>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</si>
  <si>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</si>
  <si>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</si>
  <si>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</si>
  <si>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</si>
  <si>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</si>
  <si>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</si>
  <si>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</si>
  <si>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</si>
  <si>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</si>
  <si>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</si>
  <si>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1,662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</si>
  <si>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</si>
  <si>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</si>
  <si>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</si>
  <si>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</si>
  <si>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</si>
  <si>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</si>
  <si>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</si>
  <si>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</si>
  <si>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</si>
  <si>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</si>
  <si>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</si>
  <si>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</si>
  <si>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</si>
  <si>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</si>
  <si>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</si>
  <si>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</si>
  <si>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</si>
  <si>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</si>
  <si>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</si>
  <si>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</si>
  <si>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</si>
  <si>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</si>
  <si>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</si>
  <si>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</si>
  <si>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</si>
  <si>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</si>
  <si>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</si>
  <si>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</si>
  <si>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</si>
  <si>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</si>
  <si>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</si>
  <si>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</si>
  <si>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</si>
  <si>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</si>
  <si>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</si>
  <si>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</si>
  <si>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</si>
  <si>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</si>
  <si>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</si>
  <si>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</si>
  <si>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</si>
  <si>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</si>
  <si>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</si>
  <si>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5 ПС Фоминичи, Кировский р-н, Калужская область, протяженностью 5,8 км</t>
  </si>
  <si>
    <t>G_KAE-00189-014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</si>
  <si>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</si>
  <si>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</si>
  <si>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</si>
  <si>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</si>
  <si>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</si>
  <si>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</si>
  <si>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</si>
  <si>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</si>
  <si>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3,353 км</t>
  </si>
  <si>
    <t>G_KAE-00213-004</t>
  </si>
  <si>
    <t>Реконструкция ВЛ-0,4 кВ от МТП  Трубино, Жуковский р-н, Калужская область, протяженностью 1,7 км</t>
  </si>
  <si>
    <t>G_KAE-00213-006</t>
  </si>
  <si>
    <t>Реконструкция ВЛ-0,4 кВ от КТП №180 Трубино, Жуковский р-н, Калужская область, протяженностью 2,564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</si>
  <si>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</si>
  <si>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</si>
  <si>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</si>
  <si>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</si>
  <si>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</si>
  <si>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</si>
  <si>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</si>
  <si>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</si>
  <si>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</si>
  <si>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</si>
  <si>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</si>
  <si>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</si>
  <si>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</si>
  <si>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</si>
  <si>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</si>
  <si>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</si>
  <si>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</si>
  <si>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</si>
  <si>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</si>
  <si>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</si>
  <si>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</si>
  <si>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</si>
  <si>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</si>
  <si>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</si>
  <si>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</si>
  <si>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</si>
  <si>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</si>
  <si>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</si>
  <si>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</si>
  <si>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</si>
  <si>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</si>
  <si>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</si>
  <si>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</si>
  <si>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</si>
  <si>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</si>
  <si>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</si>
  <si>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</si>
  <si>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</si>
  <si>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</si>
  <si>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</si>
  <si>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</si>
  <si>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</si>
  <si>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</si>
  <si>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</si>
  <si>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</si>
  <si>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</si>
  <si>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</si>
  <si>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</si>
  <si>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</si>
  <si>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</si>
  <si>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</si>
  <si>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</si>
  <si>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</si>
  <si>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</si>
  <si>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</si>
  <si>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</si>
  <si>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</si>
  <si>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</si>
  <si>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</si>
  <si>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</si>
  <si>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</si>
  <si>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</si>
  <si>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</si>
  <si>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</si>
  <si>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</si>
  <si>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</si>
  <si>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</si>
  <si>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</si>
  <si>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</si>
  <si>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ВЛ-0,4 кВ №1 " ул.Маяковского " ЗТП № 274 " АТС " г. Людиново протяженность 3,014км</t>
  </si>
  <si>
    <t>G_KAE-00241-013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</si>
  <si>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</si>
  <si>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</si>
  <si>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</si>
  <si>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</si>
  <si>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</si>
  <si>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</si>
  <si>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</si>
  <si>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</si>
  <si>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</si>
  <si>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</si>
  <si>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</si>
  <si>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</si>
  <si>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КТП №170 "Серпейск почта" Мещовский район протяженность 3,569км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</si>
  <si>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</si>
  <si>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</si>
  <si>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</si>
  <si>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</si>
  <si>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</si>
  <si>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</si>
  <si>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</si>
  <si>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</si>
  <si>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</si>
  <si>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</si>
  <si>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</si>
  <si>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</si>
  <si>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</si>
  <si>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</si>
  <si>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</si>
  <si>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</si>
  <si>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</si>
  <si>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</si>
  <si>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</si>
  <si>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</si>
  <si>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</si>
  <si>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</si>
  <si>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</si>
  <si>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</si>
  <si>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</si>
  <si>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</si>
  <si>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</si>
  <si>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</si>
  <si>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</si>
  <si>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</si>
  <si>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</si>
  <si>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</si>
  <si>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</si>
  <si>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</si>
  <si>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</si>
  <si>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</si>
  <si>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</si>
  <si>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</si>
  <si>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</si>
  <si>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</si>
  <si>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</si>
  <si>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</si>
  <si>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</si>
  <si>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3,107км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</si>
  <si>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</si>
  <si>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</si>
  <si>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</si>
  <si>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</si>
  <si>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</si>
  <si>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1,956км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</si>
  <si>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</si>
  <si>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</si>
  <si>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</si>
  <si>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</si>
  <si>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</si>
  <si>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2,711км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</si>
  <si>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</si>
  <si>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</si>
  <si>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</si>
  <si>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</si>
  <si>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</si>
  <si>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</si>
  <si>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</si>
  <si>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</si>
  <si>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</si>
  <si>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</si>
  <si>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</si>
  <si>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</si>
  <si>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</si>
  <si>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</si>
  <si>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</si>
  <si>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</si>
  <si>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</si>
  <si>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</si>
  <si>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</si>
  <si>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</si>
  <si>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</si>
  <si>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</si>
  <si>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</si>
  <si>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№1,2,3 от КТП №601 "Судимир школа" Жиздринский район протяженность 2,74км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</si>
  <si>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</si>
  <si>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</si>
  <si>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</si>
  <si>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</si>
  <si>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</si>
  <si>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</si>
  <si>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</si>
  <si>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</si>
  <si>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</si>
  <si>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</si>
  <si>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</si>
  <si>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</si>
  <si>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</si>
  <si>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</si>
  <si>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</si>
  <si>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</si>
  <si>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</si>
  <si>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</si>
  <si>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</si>
  <si>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</si>
  <si>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</si>
  <si>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</si>
  <si>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</si>
  <si>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</si>
  <si>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</si>
  <si>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</si>
  <si>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</si>
  <si>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</si>
  <si>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</si>
  <si>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</si>
  <si>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</si>
  <si>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</si>
  <si>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</si>
  <si>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</si>
  <si>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</si>
  <si>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</si>
  <si>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</si>
  <si>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</si>
  <si>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</si>
  <si>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</si>
  <si>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</si>
  <si>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</si>
  <si>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</si>
  <si>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</si>
  <si>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</si>
  <si>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</si>
  <si>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</si>
  <si>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</si>
  <si>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</si>
  <si>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</si>
  <si>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</si>
  <si>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</si>
  <si>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</si>
  <si>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</si>
  <si>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</si>
  <si>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</si>
  <si>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</si>
  <si>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</si>
  <si>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</si>
  <si>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</si>
  <si>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</si>
  <si>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</si>
  <si>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</si>
  <si>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</si>
  <si>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</si>
  <si>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</si>
  <si>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</si>
  <si>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</si>
  <si>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</si>
  <si>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</si>
  <si>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</si>
  <si>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</si>
  <si>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</si>
  <si>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</si>
  <si>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</si>
  <si>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</si>
  <si>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</si>
  <si>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</si>
  <si>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</si>
  <si>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</si>
  <si>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</si>
  <si>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</si>
  <si>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</si>
  <si>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</si>
  <si>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</si>
  <si>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</si>
  <si>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</si>
  <si>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</si>
  <si>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</si>
  <si>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</si>
  <si>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</si>
  <si>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</si>
  <si>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</si>
  <si>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</si>
  <si>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</si>
  <si>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</si>
  <si>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</si>
  <si>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</si>
  <si>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</si>
  <si>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</si>
  <si>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</si>
  <si>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</si>
  <si>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</si>
  <si>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</si>
  <si>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</si>
  <si>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</si>
  <si>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</si>
  <si>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</si>
  <si>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</si>
  <si>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</si>
  <si>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</si>
  <si>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2,641км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</si>
  <si>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</si>
  <si>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</si>
  <si>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</si>
  <si>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</si>
  <si>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</si>
  <si>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</si>
  <si>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</si>
  <si>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</si>
  <si>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</si>
  <si>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</si>
  <si>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</si>
  <si>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</si>
  <si>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</si>
  <si>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</si>
  <si>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</si>
  <si>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</si>
  <si>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</si>
  <si>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</si>
  <si>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</si>
  <si>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</si>
  <si>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</si>
  <si>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</si>
  <si>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</si>
  <si>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</si>
  <si>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</si>
  <si>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</si>
  <si>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</si>
  <si>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</si>
  <si>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</si>
  <si>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</si>
  <si>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</si>
  <si>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</si>
  <si>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</si>
  <si>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</si>
  <si>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</si>
  <si>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</si>
  <si>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</si>
  <si>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</si>
  <si>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</si>
  <si>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</si>
  <si>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</si>
  <si>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</si>
  <si>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</si>
  <si>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</si>
  <si>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</si>
  <si>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</si>
  <si>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</si>
  <si>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</si>
  <si>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</si>
  <si>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</si>
  <si>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</si>
  <si>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</si>
  <si>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</si>
  <si>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</si>
  <si>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</si>
  <si>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</si>
  <si>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</si>
  <si>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</si>
  <si>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</si>
  <si>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</si>
  <si>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</si>
  <si>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</si>
  <si>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</si>
  <si>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</si>
  <si>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</si>
  <si>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</si>
  <si>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</si>
  <si>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</si>
  <si>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</si>
  <si>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</si>
  <si>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</si>
  <si>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</si>
  <si>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</si>
  <si>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</si>
  <si>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</si>
  <si>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</si>
  <si>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</si>
  <si>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</si>
  <si>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</si>
  <si>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</si>
  <si>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</si>
  <si>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</si>
  <si>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</si>
  <si>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</si>
  <si>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</si>
  <si>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</si>
  <si>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</si>
  <si>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</si>
  <si>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</si>
  <si>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</si>
  <si>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</si>
  <si>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</si>
  <si>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</si>
  <si>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</si>
  <si>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</si>
  <si>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</si>
  <si>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</si>
  <si>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</si>
  <si>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</si>
  <si>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</si>
  <si>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</si>
  <si>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</si>
  <si>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</si>
  <si>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</si>
  <si>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</si>
  <si>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</si>
  <si>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</si>
  <si>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</si>
  <si>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</si>
  <si>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</si>
  <si>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</si>
  <si>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</si>
  <si>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</si>
  <si>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</si>
  <si>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</si>
  <si>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</si>
  <si>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</si>
  <si>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</si>
  <si>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</si>
  <si>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</si>
  <si>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</si>
  <si>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</si>
  <si>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</si>
  <si>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</si>
  <si>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</si>
  <si>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</si>
  <si>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</si>
  <si>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</si>
  <si>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</si>
  <si>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</si>
  <si>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</si>
  <si>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</si>
  <si>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</si>
  <si>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</si>
  <si>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</si>
  <si>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</si>
  <si>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</si>
  <si>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</si>
  <si>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</si>
  <si>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</si>
  <si>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</si>
  <si>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</si>
  <si>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</si>
  <si>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</si>
  <si>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</si>
  <si>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</si>
  <si>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</si>
  <si>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</si>
  <si>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</si>
  <si>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</si>
  <si>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</si>
  <si>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</si>
  <si>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</si>
  <si>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</si>
  <si>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</si>
  <si>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</si>
  <si>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</si>
  <si>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</si>
  <si>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</si>
  <si>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</si>
  <si>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</si>
  <si>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</si>
  <si>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</si>
  <si>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</si>
  <si>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</si>
  <si>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</si>
  <si>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</si>
  <si>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</si>
  <si>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</si>
  <si>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</si>
  <si>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</si>
  <si>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</si>
  <si>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</si>
  <si>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</si>
  <si>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</si>
  <si>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</si>
  <si>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</si>
  <si>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</si>
  <si>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</si>
  <si>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</si>
  <si>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</si>
  <si>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</si>
  <si>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</si>
  <si>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</si>
  <si>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</si>
  <si>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</si>
  <si>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</si>
  <si>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</si>
  <si>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</si>
  <si>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</si>
  <si>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</si>
  <si>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</si>
  <si>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</si>
  <si>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</si>
  <si>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</si>
  <si>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</si>
  <si>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</si>
  <si>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</si>
  <si>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</si>
  <si>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</si>
  <si>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</si>
  <si>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</si>
  <si>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</si>
  <si>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</si>
  <si>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</si>
  <si>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</si>
  <si>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</si>
  <si>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</si>
  <si>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</si>
  <si>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</si>
  <si>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</si>
  <si>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</si>
  <si>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</si>
  <si>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</si>
  <si>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</si>
  <si>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</si>
  <si>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</si>
  <si>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</si>
  <si>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</si>
  <si>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</si>
  <si>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</si>
  <si>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</si>
  <si>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</si>
  <si>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</si>
  <si>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</si>
  <si>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</si>
  <si>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</si>
  <si>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</si>
  <si>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</si>
  <si>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</si>
  <si>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</si>
  <si>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</si>
  <si>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</si>
  <si>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</si>
  <si>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</si>
  <si>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</si>
  <si>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</si>
  <si>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</si>
  <si>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</si>
  <si>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</si>
  <si>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</si>
  <si>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</si>
  <si>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</si>
  <si>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</si>
  <si>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</si>
  <si>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</si>
  <si>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</si>
  <si>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</si>
  <si>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</si>
  <si>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</si>
  <si>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</si>
  <si>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</si>
  <si>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</si>
  <si>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</si>
  <si>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</si>
  <si>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</si>
  <si>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</si>
  <si>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</si>
  <si>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</si>
  <si>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</si>
  <si>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</si>
  <si>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</si>
  <si>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</si>
  <si>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</si>
  <si>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</si>
  <si>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</si>
  <si>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</si>
  <si>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</si>
  <si>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</si>
  <si>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</si>
  <si>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</si>
  <si>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</si>
  <si>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</si>
  <si>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</si>
  <si>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</si>
  <si>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</si>
  <si>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</si>
  <si>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</si>
  <si>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</si>
  <si>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</si>
  <si>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</si>
  <si>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1,801 км</t>
  </si>
  <si>
    <t>G_KAE-00243-161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</si>
  <si>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</si>
  <si>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</si>
  <si>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</si>
  <si>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</si>
  <si>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</si>
  <si>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</si>
  <si>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</si>
  <si>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</si>
  <si>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</si>
  <si>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</si>
  <si>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</si>
  <si>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</si>
  <si>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</si>
  <si>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</si>
  <si>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</si>
  <si>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</si>
  <si>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</si>
  <si>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</si>
  <si>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</si>
  <si>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</si>
  <si>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</si>
  <si>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</si>
  <si>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</si>
  <si>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</si>
  <si>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</si>
  <si>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</si>
  <si>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</si>
  <si>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</si>
  <si>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</si>
  <si>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</si>
  <si>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</si>
  <si>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</si>
  <si>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</si>
  <si>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</si>
  <si>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</si>
  <si>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</si>
  <si>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</si>
  <si>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</si>
  <si>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</si>
  <si>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</si>
  <si>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</si>
  <si>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</si>
  <si>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</si>
  <si>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</si>
  <si>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</si>
  <si>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</si>
  <si>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</si>
  <si>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</si>
  <si>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</si>
  <si>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</si>
  <si>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</si>
  <si>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</si>
  <si>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</si>
  <si>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</si>
  <si>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</si>
  <si>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</si>
  <si>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</si>
  <si>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</si>
  <si>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</si>
  <si>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</si>
  <si>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</si>
  <si>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</si>
  <si>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</si>
  <si>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</si>
  <si>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</si>
  <si>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</si>
  <si>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</si>
  <si>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</si>
  <si>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</si>
  <si>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</si>
  <si>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</si>
  <si>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</si>
  <si>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</si>
  <si>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</si>
  <si>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</si>
  <si>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</si>
  <si>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</si>
  <si>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</si>
  <si>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</si>
  <si>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</si>
  <si>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</si>
  <si>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</si>
  <si>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</si>
  <si>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</si>
  <si>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</si>
  <si>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</si>
  <si>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</si>
  <si>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</si>
  <si>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</si>
  <si>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</si>
  <si>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</si>
  <si>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</si>
  <si>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</si>
  <si>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</si>
  <si>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</si>
  <si>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</si>
  <si>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</si>
  <si>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</si>
  <si>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</si>
  <si>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</si>
  <si>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</si>
  <si>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</si>
  <si>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</si>
  <si>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</si>
  <si>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</si>
  <si>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</si>
  <si>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</si>
  <si>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</si>
  <si>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</si>
  <si>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</si>
  <si>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</si>
  <si>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</si>
  <si>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</si>
  <si>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</si>
  <si>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</si>
  <si>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</si>
  <si>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</si>
  <si>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</si>
  <si>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</si>
  <si>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</si>
  <si>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</si>
  <si>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</si>
  <si>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</si>
  <si>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</si>
  <si>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</si>
  <si>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</si>
  <si>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</si>
  <si>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</si>
  <si>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</si>
  <si>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</si>
  <si>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</si>
  <si>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</si>
  <si>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</si>
  <si>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</si>
  <si>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</si>
  <si>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</si>
  <si>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</si>
  <si>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</si>
  <si>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</si>
  <si>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</si>
  <si>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</si>
  <si>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</si>
  <si>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</si>
  <si>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</si>
  <si>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</si>
  <si>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</si>
  <si>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</si>
  <si>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</si>
  <si>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</si>
  <si>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</si>
  <si>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</si>
  <si>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</si>
  <si>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</si>
  <si>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</si>
  <si>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</si>
  <si>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</si>
  <si>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</si>
  <si>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</si>
  <si>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</si>
  <si>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</si>
  <si>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</si>
  <si>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</si>
  <si>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</si>
  <si>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</si>
  <si>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</si>
  <si>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</si>
  <si>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</si>
  <si>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</si>
  <si>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</si>
  <si>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</si>
  <si>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</si>
  <si>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</si>
  <si>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</si>
  <si>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</si>
  <si>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</si>
  <si>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</si>
  <si>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</si>
  <si>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</si>
  <si>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</si>
  <si>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</si>
  <si>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</si>
  <si>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</si>
  <si>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</si>
  <si>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</si>
  <si>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</si>
  <si>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</si>
  <si>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</si>
  <si>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</si>
  <si>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</si>
  <si>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</si>
  <si>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</si>
  <si>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</si>
  <si>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</si>
  <si>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</si>
  <si>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</si>
  <si>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</si>
  <si>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</si>
  <si>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</si>
  <si>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</si>
  <si>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</si>
  <si>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</si>
  <si>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</si>
  <si>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</si>
  <si>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</si>
  <si>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</si>
  <si>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</si>
  <si>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</si>
  <si>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</si>
  <si>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</si>
  <si>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</si>
  <si>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</si>
  <si>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</si>
  <si>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</si>
  <si>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</si>
  <si>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</si>
  <si>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</si>
  <si>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</si>
  <si>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</si>
  <si>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</si>
  <si>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</si>
  <si>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</si>
  <si>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</si>
  <si>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</si>
  <si>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</si>
  <si>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</si>
  <si>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</si>
  <si>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</si>
  <si>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</si>
  <si>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</si>
  <si>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</si>
  <si>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</si>
  <si>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</si>
  <si>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</si>
  <si>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</si>
  <si>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</si>
  <si>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</si>
  <si>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</si>
  <si>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</si>
  <si>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</si>
  <si>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</si>
  <si>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</si>
  <si>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</si>
  <si>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</si>
  <si>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</si>
  <si>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</si>
  <si>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</si>
  <si>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</si>
  <si>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</si>
  <si>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</si>
  <si>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</si>
  <si>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</si>
  <si>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</si>
  <si>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</si>
  <si>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</si>
  <si>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</si>
  <si>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</si>
  <si>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</si>
  <si>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</si>
  <si>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</si>
  <si>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</si>
  <si>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</si>
  <si>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</si>
  <si>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</si>
  <si>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</si>
  <si>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</si>
  <si>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</si>
  <si>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</si>
  <si>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</si>
  <si>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</si>
  <si>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</si>
  <si>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</si>
  <si>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</si>
  <si>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</si>
  <si>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</si>
  <si>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</si>
  <si>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</si>
  <si>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</si>
  <si>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</si>
  <si>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</si>
  <si>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</si>
  <si>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</si>
  <si>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</si>
  <si>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10кВ № 18 ПС Ферзиково Ферзиковский район протяженность 19,619 км</t>
  </si>
  <si>
    <t>G_KAE-00245-005</t>
  </si>
  <si>
    <t>Реконструкция ВЛ 10кВ № 12 ПС Кондрово, кроме отпаек на ТП д.Вараксино и ТП д.Фролово Дзержинский район протяженность 17,977 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</si>
  <si>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</si>
  <si>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</si>
  <si>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</si>
  <si>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16,933 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</si>
  <si>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</si>
  <si>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</si>
  <si>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</si>
  <si>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6 ПС Думиничи Думиничский район протяженность 4,694км</t>
  </si>
  <si>
    <t>G_KAE-00245-015</t>
  </si>
  <si>
    <t>Реконструкция ВЛ 10 кВ № 7 ПС Бетлица Куйбышевский район протяженность 7,935км</t>
  </si>
  <si>
    <t>G_KAE-00245-016</t>
  </si>
  <si>
    <t>Реконструкция ВЛ 10 кВ №11 ПС Шепелево Козельский район в пролетах опор №35-№49 протяженностью 1 км</t>
  </si>
  <si>
    <t>L_KAE-00245-017</t>
  </si>
  <si>
    <t>Реконструкция ВЛ 10 кВ № 12 ПС Бабынино Бабынинский район, протяженность 7,8км</t>
  </si>
  <si>
    <t>G_KAE-00246-001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</si>
  <si>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</si>
  <si>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</si>
  <si>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</si>
  <si>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</si>
  <si>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</si>
  <si>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</si>
  <si>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</si>
  <si>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</si>
  <si>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</si>
  <si>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</si>
  <si>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</si>
  <si>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</si>
  <si>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</si>
  <si>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</si>
  <si>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</si>
  <si>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</si>
  <si>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</si>
  <si>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</si>
  <si>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</si>
  <si>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</si>
  <si>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</si>
  <si>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</si>
  <si>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</si>
  <si>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</si>
  <si>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</si>
  <si>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</si>
  <si>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</si>
  <si>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</si>
  <si>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</si>
  <si>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</si>
  <si>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</si>
  <si>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</si>
  <si>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</si>
  <si>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</si>
  <si>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</si>
  <si>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</si>
  <si>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</si>
  <si>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</si>
  <si>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</si>
  <si>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</si>
  <si>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</si>
  <si>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</si>
  <si>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</si>
  <si>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</si>
  <si>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</si>
  <si>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</si>
  <si>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</si>
  <si>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</si>
  <si>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</si>
  <si>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</si>
  <si>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</si>
  <si>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</si>
  <si>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</si>
  <si>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</si>
  <si>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</si>
  <si>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</si>
  <si>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</si>
  <si>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</si>
  <si>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</si>
  <si>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</si>
  <si>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</si>
  <si>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</si>
  <si>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</si>
  <si>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</si>
  <si>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</si>
  <si>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</si>
  <si>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</si>
  <si>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</si>
  <si>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</si>
  <si>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</si>
  <si>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</si>
  <si>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</si>
  <si>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</si>
  <si>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</si>
  <si>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</si>
  <si>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</si>
  <si>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</si>
  <si>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</si>
  <si>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</si>
  <si>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</si>
  <si>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</si>
  <si>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</si>
  <si>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</si>
  <si>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</si>
  <si>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</si>
  <si>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</si>
  <si>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</si>
  <si>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</si>
  <si>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</si>
  <si>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</si>
  <si>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</si>
  <si>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</si>
  <si>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</si>
  <si>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</si>
  <si>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</si>
  <si>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</si>
  <si>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</si>
  <si>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</si>
  <si>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</si>
  <si>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</si>
  <si>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</si>
  <si>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</si>
  <si>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</si>
  <si>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</si>
  <si>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</si>
  <si>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</si>
  <si>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</si>
  <si>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</si>
  <si>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</si>
  <si>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</si>
  <si>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</si>
  <si>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</si>
  <si>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</si>
  <si>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</si>
  <si>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</si>
  <si>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</si>
  <si>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0,083 км</t>
  </si>
  <si>
    <t>H_KAE-00270-022</t>
  </si>
  <si>
    <t>Реконструкция ВЛ-0,4 кВ №2 от МТП №28 Кольцово Школа Ферзиковский р-н, Калужская область  протяженностью 0,240 км</t>
  </si>
  <si>
    <t>H_KAE-00270-023</t>
  </si>
  <si>
    <t>Реконструкция ВЛ-0,4 кВ №2 от МТП №226 Сашкино (школа) Ферзиковский р-н, Калужская область  протяженностью 0,299 км</t>
  </si>
  <si>
    <t>H_KAE-00270-024</t>
  </si>
  <si>
    <t>Реконструкция ВЛ-0,4 кВ №1 от КТП №99 Школа Ферзиковский р-н, Калужская область  протяженностью 0,090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</si>
  <si>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</si>
  <si>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</si>
  <si>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</si>
  <si>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</si>
  <si>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</si>
  <si>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</si>
  <si>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</si>
  <si>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</si>
  <si>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</si>
  <si>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</si>
  <si>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</si>
  <si>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</si>
  <si>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</si>
  <si>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</si>
  <si>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</si>
  <si>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</si>
  <si>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</si>
  <si>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</si>
  <si>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</si>
  <si>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</si>
  <si>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</si>
  <si>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</si>
  <si>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</si>
  <si>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</si>
  <si>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</si>
  <si>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</si>
  <si>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</si>
  <si>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</si>
  <si>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</si>
  <si>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</si>
  <si>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</si>
  <si>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</si>
  <si>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</si>
  <si>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</si>
  <si>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</si>
  <si>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</si>
  <si>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</si>
  <si>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</si>
  <si>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</si>
  <si>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</si>
  <si>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</si>
  <si>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</si>
  <si>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</si>
  <si>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</si>
  <si>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</si>
  <si>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</si>
  <si>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</si>
  <si>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</si>
  <si>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</si>
  <si>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</si>
  <si>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</si>
  <si>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</si>
  <si>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</si>
  <si>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</si>
  <si>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</si>
  <si>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</si>
  <si>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</si>
  <si>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</si>
  <si>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</si>
  <si>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</si>
  <si>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</si>
  <si>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Калуга протяженностью 0,08 км</t>
  </si>
  <si>
    <t>H_KAE-00284-006</t>
  </si>
  <si>
    <t>Реконструкция одноцепной ВЛ 10кВ №15 ПС Буран с применением модифицированных стоек,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</si>
  <si>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</si>
  <si>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</si>
  <si>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</si>
  <si>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ВЛ-10 №17 ПС Протва, Жуковский район, протяженностью 8,178км</t>
  </si>
  <si>
    <t>J_KAE-00309-004</t>
  </si>
  <si>
    <t>Реконструкция ВЛ 10 кВ №5 ПС Мосальск, Мосальский район, протяженностью 15,456 км</t>
  </si>
  <si>
    <t>J_KAE-00309-015</t>
  </si>
  <si>
    <t>Реконструкция ВЛ-10 кВ №3 ПС Букань, Людиновский район,  протяженность 11,347 км</t>
  </si>
  <si>
    <t>J_KAE-00309-016</t>
  </si>
  <si>
    <t>Реконструкция ВЛ-10кВ №4 ПС "Колюпаново", пригород г. Калуга, протяженностью 4,499  км</t>
  </si>
  <si>
    <t>J_KAE-00309-018</t>
  </si>
  <si>
    <t>Реконструкция ВЛ 10 кВ №7 ПС Юхнов, Юхновский район, протяженностью 3,2км</t>
  </si>
  <si>
    <t>J_KAE-00309-022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</si>
  <si>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</si>
  <si>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</si>
  <si>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4,057 км</t>
  </si>
  <si>
    <t>J_KAE-00309-027</t>
  </si>
  <si>
    <t>Реконструкция ВЛ-10 кВ № 7 ПС Ферзиково, Ферзиковский район, протяженностью 8,748 км</t>
  </si>
  <si>
    <t>J_KAE-00309-028</t>
  </si>
  <si>
    <t>Реконструкция ВЛ-10 кВ № 4 ПС Ферзиково, Ферзиковский район, протяженностью 4,843 км</t>
  </si>
  <si>
    <t>J_KAE-00309-029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</si>
  <si>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</si>
  <si>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</si>
  <si>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4,1  км</t>
  </si>
  <si>
    <t>J_KAE-00309-033</t>
  </si>
  <si>
    <t>Реконструкция ВЛ-10кВ №20 ПС Маланьино (кабельная вставка), Боровский район, протяженностью 0,229 км</t>
  </si>
  <si>
    <t>J_KAE-00309-035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</si>
  <si>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</si>
  <si>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</si>
  <si>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ВЛ-10кВ №6 ПС Вега, Боровский район, протяженностью 8,774 км</t>
  </si>
  <si>
    <t>J_KAE-00309-085</t>
  </si>
  <si>
    <t>РеконструкцияВЛ-10 кВ №24 ПС Козельск, Козельский район, (кабельная вставка)протяженностью 0,46 км</t>
  </si>
  <si>
    <t>J_KAE-00309-089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</si>
  <si>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</si>
  <si>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</si>
  <si>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</si>
  <si>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</si>
  <si>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</si>
  <si>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</si>
  <si>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</si>
  <si>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</si>
  <si>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</si>
  <si>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</si>
  <si>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8 ПС Острожное протяженностью 0,2 км </t>
  </si>
  <si>
    <t>J_KAE-00310-158</t>
  </si>
  <si>
    <t xml:space="preserve">Реконструкция ВЛ-10кВ № 17 ПС Пятовская протяженностью 0,8 км </t>
  </si>
  <si>
    <t>J_KAE-00310-160</t>
  </si>
  <si>
    <t>Модернизация ВЛ-10 кВ №9 ПС Высокиничи с установкой пунктов секционирования с использованием реклоузеров – 2  шт.</t>
  </si>
  <si>
    <t>L_KAE-00310-342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</si>
  <si>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</si>
  <si>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</si>
  <si>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</si>
  <si>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</si>
  <si>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</si>
  <si>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</si>
  <si>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</si>
  <si>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</si>
  <si>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</si>
  <si>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</si>
  <si>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</si>
  <si>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</si>
  <si>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</si>
  <si>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</si>
  <si>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</si>
  <si>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</si>
  <si>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</si>
  <si>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</si>
  <si>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</si>
  <si>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</si>
  <si>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</si>
  <si>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</si>
  <si>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</si>
  <si>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</si>
  <si>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</si>
  <si>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</si>
  <si>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</si>
  <si>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</si>
  <si>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</si>
  <si>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</si>
  <si>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</si>
  <si>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</si>
  <si>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</si>
  <si>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</si>
  <si>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</si>
  <si>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</si>
  <si>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</si>
  <si>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</si>
  <si>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</si>
  <si>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</si>
  <si>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</si>
  <si>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</si>
  <si>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</si>
  <si>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</si>
  <si>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</si>
  <si>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</si>
  <si>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</si>
  <si>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</si>
  <si>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</si>
  <si>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</si>
  <si>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</si>
  <si>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</si>
  <si>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</si>
  <si>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</si>
  <si>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</si>
  <si>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</si>
  <si>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</si>
  <si>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</si>
  <si>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</si>
  <si>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</si>
  <si>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</si>
  <si>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</si>
  <si>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</si>
  <si>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</si>
  <si>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</si>
  <si>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</si>
  <si>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</si>
  <si>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</si>
  <si>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</si>
  <si>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</si>
  <si>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</si>
  <si>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</si>
  <si>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</si>
  <si>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</si>
  <si>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</si>
  <si>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</si>
  <si>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</si>
  <si>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</si>
  <si>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</si>
  <si>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</si>
  <si>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</si>
  <si>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</si>
  <si>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</si>
  <si>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</si>
  <si>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</si>
  <si>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</si>
  <si>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</si>
  <si>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</si>
  <si>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</si>
  <si>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</si>
  <si>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</si>
  <si>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</si>
  <si>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</si>
  <si>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</si>
  <si>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</si>
  <si>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</si>
  <si>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</si>
  <si>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</si>
  <si>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</si>
  <si>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</si>
  <si>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</si>
  <si>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</si>
  <si>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</si>
  <si>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</si>
  <si>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</si>
  <si>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</si>
  <si>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</si>
  <si>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</si>
  <si>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</si>
  <si>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</si>
  <si>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</si>
  <si>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</si>
  <si>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</si>
  <si>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</si>
  <si>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</si>
  <si>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</si>
  <si>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</si>
  <si>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</si>
  <si>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</si>
  <si>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</si>
  <si>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</si>
  <si>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</si>
  <si>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</si>
  <si>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</si>
  <si>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</si>
  <si>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</si>
  <si>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</si>
  <si>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</si>
  <si>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</si>
  <si>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</si>
  <si>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</si>
  <si>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</si>
  <si>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</si>
  <si>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</si>
  <si>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</si>
  <si>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</si>
  <si>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</si>
  <si>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</si>
  <si>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</si>
  <si>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</si>
  <si>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</si>
  <si>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</si>
  <si>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</si>
  <si>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</si>
  <si>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</si>
  <si>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</si>
  <si>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</si>
  <si>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</si>
  <si>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</si>
  <si>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</si>
  <si>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</si>
  <si>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</si>
  <si>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</si>
  <si>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</si>
  <si>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</si>
  <si>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</si>
  <si>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</si>
  <si>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</si>
  <si>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</si>
  <si>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</si>
  <si>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</si>
  <si>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</si>
  <si>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</si>
  <si>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</si>
  <si>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</si>
  <si>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</si>
  <si>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</si>
  <si>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</si>
  <si>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</si>
  <si>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</si>
  <si>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</si>
  <si>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</si>
  <si>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</si>
  <si>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</si>
  <si>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</si>
  <si>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</si>
  <si>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</si>
  <si>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</si>
  <si>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</si>
  <si>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</si>
  <si>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</si>
  <si>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</si>
  <si>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</si>
  <si>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</si>
  <si>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</si>
  <si>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</si>
  <si>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</si>
  <si>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</si>
  <si>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</si>
  <si>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</si>
  <si>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</si>
  <si>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</si>
  <si>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</si>
  <si>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</si>
  <si>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</si>
  <si>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</si>
  <si>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</si>
  <si>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</si>
  <si>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</si>
  <si>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</si>
  <si>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</si>
  <si>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</si>
  <si>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</si>
  <si>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</si>
  <si>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</si>
  <si>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</si>
  <si>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</si>
  <si>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</si>
  <si>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</si>
  <si>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</si>
  <si>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</si>
  <si>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</si>
  <si>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</si>
  <si>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</si>
  <si>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</si>
  <si>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</si>
  <si>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</si>
  <si>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</si>
  <si>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</si>
  <si>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</si>
  <si>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</si>
  <si>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</si>
  <si>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</si>
  <si>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</si>
  <si>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</si>
  <si>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</si>
  <si>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</si>
  <si>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</si>
  <si>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</si>
  <si>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</si>
  <si>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</si>
  <si>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</si>
  <si>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</si>
  <si>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</si>
  <si>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</si>
  <si>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</si>
  <si>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</si>
  <si>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</si>
  <si>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</si>
  <si>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</si>
  <si>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</si>
  <si>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</si>
  <si>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</si>
  <si>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</si>
  <si>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</si>
  <si>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</si>
  <si>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</si>
  <si>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</si>
  <si>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</si>
  <si>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</si>
  <si>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</si>
  <si>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</si>
  <si>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</si>
  <si>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</si>
  <si>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</si>
  <si>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</si>
  <si>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</si>
  <si>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</si>
  <si>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</si>
  <si>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</si>
  <si>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</si>
  <si>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</si>
  <si>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</si>
  <si>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</si>
  <si>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</si>
  <si>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</si>
  <si>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</si>
  <si>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</si>
  <si>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</si>
  <si>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</si>
  <si>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</si>
  <si>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</si>
  <si>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</si>
  <si>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</si>
  <si>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</si>
  <si>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</si>
  <si>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</si>
  <si>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</si>
  <si>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</si>
  <si>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</si>
  <si>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</si>
  <si>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</si>
  <si>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</si>
  <si>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</si>
  <si>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</si>
  <si>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</si>
  <si>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</si>
  <si>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</si>
  <si>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</si>
  <si>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</si>
  <si>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</si>
  <si>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</si>
  <si>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</si>
  <si>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</si>
  <si>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</si>
  <si>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</si>
  <si>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</si>
  <si>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</si>
  <si>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</si>
  <si>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</si>
  <si>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</si>
  <si>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</si>
  <si>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</si>
  <si>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</si>
  <si>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</si>
  <si>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</si>
  <si>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</si>
  <si>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</si>
  <si>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</si>
  <si>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</si>
  <si>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</si>
  <si>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</si>
  <si>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</si>
  <si>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</si>
  <si>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</si>
  <si>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</si>
  <si>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</si>
  <si>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</si>
  <si>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</si>
  <si>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</si>
  <si>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</si>
  <si>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</si>
  <si>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</si>
  <si>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</si>
  <si>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</si>
  <si>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</si>
  <si>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</si>
  <si>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</si>
  <si>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</si>
  <si>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</si>
  <si>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</si>
  <si>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</si>
  <si>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</si>
  <si>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</si>
  <si>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</si>
  <si>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</si>
  <si>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</si>
  <si>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</si>
  <si>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</si>
  <si>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</si>
  <si>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</si>
  <si>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</si>
  <si>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</si>
  <si>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</si>
  <si>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</si>
  <si>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</si>
  <si>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</si>
  <si>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</si>
  <si>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</si>
  <si>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</si>
  <si>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</si>
  <si>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</si>
  <si>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</si>
  <si>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</si>
  <si>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</si>
  <si>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</si>
  <si>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</si>
  <si>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</si>
  <si>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</si>
  <si>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</si>
  <si>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</si>
  <si>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</si>
  <si>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</si>
  <si>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</si>
  <si>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</si>
  <si>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</si>
  <si>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</si>
  <si>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</si>
  <si>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</si>
  <si>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</si>
  <si>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</si>
  <si>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</si>
  <si>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</si>
  <si>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</si>
  <si>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</si>
  <si>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</si>
  <si>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</si>
  <si>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</si>
  <si>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</si>
  <si>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</si>
  <si>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</si>
  <si>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</si>
  <si>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</si>
  <si>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</si>
  <si>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</si>
  <si>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</si>
  <si>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</si>
  <si>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</si>
  <si>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</si>
  <si>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</si>
  <si>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</si>
  <si>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</si>
  <si>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</si>
  <si>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</si>
  <si>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</si>
  <si>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</si>
  <si>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4,172 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</si>
  <si>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</si>
  <si>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</si>
  <si>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</si>
  <si>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</si>
  <si>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</si>
  <si>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</si>
  <si>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</si>
  <si>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</si>
  <si>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</si>
  <si>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</si>
  <si>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</si>
  <si>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</si>
  <si>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</si>
  <si>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</si>
  <si>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</si>
  <si>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</si>
  <si>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</si>
  <si>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</si>
  <si>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</si>
  <si>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</si>
  <si>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</si>
  <si>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</si>
  <si>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</si>
  <si>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</si>
  <si>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</si>
  <si>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</si>
  <si>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</si>
  <si>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</si>
  <si>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</si>
  <si>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</si>
  <si>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</si>
  <si>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</si>
  <si>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</si>
  <si>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</si>
  <si>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</si>
  <si>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</si>
  <si>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</si>
  <si>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ВЛ 35 кВ Квань - Бор 1,2 на участке опор №30-36, протяженность 0,62км.</t>
  </si>
  <si>
    <t>K_KAE-00313-077</t>
  </si>
  <si>
    <t>Реконструкция ВЛ-10 кВ №4 от РП-5 «А», Тарусский район, протяженностью 1,1 км</t>
  </si>
  <si>
    <t>J_KAE-00318-000</t>
  </si>
  <si>
    <t>Реконструкция ВЛ-10 кВ №6 от РП-5 «А» Тарусский район, протяженностью 2,68 км</t>
  </si>
  <si>
    <t>J_KAE-00318-001</t>
  </si>
  <si>
    <t>Реконструкция ВЛ-10 кВ №8 от РП-2 «А» Тарусский район, протяженностью 2,1 км</t>
  </si>
  <si>
    <t>J_KAE-00318-002</t>
  </si>
  <si>
    <t>Реконструкция ВЛ-10 кВ №8 ПС Салтыково, Тарусский район, протяженностью 0,771 км</t>
  </si>
  <si>
    <t>J_KAE-00318-003</t>
  </si>
  <si>
    <t>Реконструкция ВЛ-10 кВ №7 ПС Петрищево, Тарусский район, протяженностью 3,93 км</t>
  </si>
  <si>
    <t>J_KAE-00318-004</t>
  </si>
  <si>
    <t>Реконструкция ВЛ-10 кВ №9 ПС Петрищево, Тарусский район, протяженностью 5,329 км</t>
  </si>
  <si>
    <t>J_KAE-00318-005</t>
  </si>
  <si>
    <t>Реконструкция ВЛ-10 кВ №4 ПС Рощинская,  Тарусский район, протяженностью 2,606 км</t>
  </si>
  <si>
    <t>J_KAE-00318-006</t>
  </si>
  <si>
    <t>Реконструкция ВЛ-10 кВ №5 ПС Рощинская, Тарусский район, протяженностью 2,227 км</t>
  </si>
  <si>
    <t>J_KAE-00318-007</t>
  </si>
  <si>
    <t>Реконструкция ВЛ-10 кВ №15 ПС Космос, Тарусский район, протяженностью 1,85 км</t>
  </si>
  <si>
    <t>J_KAE-00318-008</t>
  </si>
  <si>
    <t>Реконструкция ВЛ-10 кВ №10 ПС Космос, Тарусский район, протяженностью 3,57 км</t>
  </si>
  <si>
    <t>J_KAE-00318-009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</si>
  <si>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</si>
  <si>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</si>
  <si>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Реконструкция КЛ-0,4кВ ТП-13 г. Калуга ул. Театральная, протяженностью 0,4 км.</t>
  </si>
  <si>
    <t>J_KAE-00318-011</t>
  </si>
  <si>
    <t xml:space="preserve">Реконструкция КЛ-0,4кВ ТП-54 г. Калуга ул. Театральная, 0,29 км. </t>
  </si>
  <si>
    <t>J_KAE-00318-012</t>
  </si>
  <si>
    <t>Реконструкция КЛ-0,4 кВ ТП-450 г. Калуга ул. Кирова, д. 44-а, протяженностью 0,21 км.</t>
  </si>
  <si>
    <t>J_KAE-00318-013</t>
  </si>
  <si>
    <t>Реконструкция КЛ-0,4 кВ ТП-219 г. Калуга, ул. Театральная, ул. Дзержинского, протяженностью 0,74 км.</t>
  </si>
  <si>
    <t>J_KAE-00318-014</t>
  </si>
  <si>
    <t>Реконструкция КЛ-6 кВ ЗТП-13 – ЗТП-56, г. Калуга, протяженностью 0,4 км.</t>
  </si>
  <si>
    <t>J_KAE-00318-018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</si>
  <si>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</si>
  <si>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</si>
  <si>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</si>
  <si>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</si>
  <si>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</si>
  <si>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</si>
  <si>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0,668 км.</t>
  </si>
  <si>
    <t>K_KAE-01000-091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</si>
  <si>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0,7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</si>
  <si>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</si>
  <si>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0,65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</si>
  <si>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</si>
  <si>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0,24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</si>
  <si>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</si>
  <si>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</si>
  <si>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</si>
  <si>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0,22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</si>
  <si>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</si>
  <si>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0,23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</si>
  <si>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</si>
  <si>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0,07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</si>
  <si>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</si>
  <si>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</si>
  <si>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</si>
  <si>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"Калугадорзаказчик"протяженностью 0,21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</si>
  <si>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</si>
  <si>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0,07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</si>
  <si>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</si>
  <si>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</si>
  <si>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</si>
  <si>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</si>
  <si>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</si>
  <si>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0,25 км</t>
  </si>
  <si>
    <t>K_KAE-01000-109</t>
  </si>
  <si>
    <t>Реконструкция ВЛ 110 кВ Орбита-Железняки с отп/ВЛ-110 кВ Калужская ТЭЦ-Орбита с отп., Строительство объезда г. Калуга на участке Секиотово-Анненки с мостом через р. Оку до ул. Серафима Туликова в г. Калуга», на основании договора по снятию ограничений в использовании земельного участка с ООО ТК "Руслан-1" № 401030596 от 17.12.2019 г., протяженностью 0,16 км.</t>
  </si>
  <si>
    <t>K_KAE-01000-117</t>
  </si>
  <si>
    <t>Реконструкция ВЛ 10 кВ № 11 ПС «Квань»,Строительство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1,07 км.</t>
  </si>
  <si>
    <t>K_KAE-01000-118</t>
  </si>
  <si>
    <t>Реконструкция ВЛ 35 кВ Квань-Бор 1-2 пролет №5-6, 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0,16км.</t>
  </si>
  <si>
    <t>K_KAE-01000-119</t>
  </si>
  <si>
    <t>Реконструкция КЛ-10 кВ № 5 ПС «Белоусово» на участке от РТП № 616 до ЗТП № 618, от ЗТП № 618 до ЗТП № 619, на основании договора по снятию ограничений в использовании земельного участка с ГКУ КО "Калугадорзаказчик" № 401031131  от 04.02.2020 г., протяженность 0,65 км</t>
  </si>
  <si>
    <t>K_KAE-01000-120</t>
  </si>
  <si>
    <t>Реконструкция ВЛ-0,4 кВ от ЗТП № 618 «Белоусово» на основании договора по снятию ограничений в использовании земельного участка с ГКУ КО "Калугадорзаказчик" № 401031131  от 04.02.2020 г, протяженностью 0,7 км.</t>
  </si>
  <si>
    <t>K_KAE-01000-121</t>
  </si>
  <si>
    <t>Реконструкция ВЛ-10кВ № 2 ПС «Шанская», на основании муниципального контракта о снятии ограничений по использованию земельного участка № 401020207 от 24.01.2019 г., вывод 0,480 км, ввод протяженностью 0,660 км.</t>
  </si>
  <si>
    <t>K_KAE-01000-122</t>
  </si>
  <si>
    <t>Реконструкция ВЛ-0,4кВ №2 МТП №204 Михали лесхоз по объекту: «Реконструкция автодороги д. Михали – д. Кусково до границы с Московской областью в Износковском районе»,  на основании муниципального контракта о снятии ограничений по использованию земельного участка № 401020207 от 24.01.2019 г., вывод 0,480 км, ввод протяженностью  0,126 км.</t>
  </si>
  <si>
    <t>K_KAE-01000-123</t>
  </si>
  <si>
    <t>Реконструкция ВЛ-10кВ № 9 ПС «Ворсино»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0,56 км)</t>
  </si>
  <si>
    <t>L_KAE-01000-137</t>
  </si>
  <si>
    <t>Реконструкция ВЛ-10кВ №7 ПС «Вега» 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2,2 км)</t>
  </si>
  <si>
    <t>L_KAE-01000-138</t>
  </si>
  <si>
    <t>Реконструкция КЛ-6кВ ПС «Маяк» №47, №310 - ТП №772, КЛ-6кВ ТП №772 – ТП №773 к.1, к.2 для нужд ФГУК «Государственный музей истории космонавтики имени К.Э. Циолковского», на основании договора о снятии ограничений по использованию земельного участка № 401034375 от 28.06.2020 г. (протяженность 0,220 км)</t>
  </si>
  <si>
    <t>L_KAE-01000-139</t>
  </si>
  <si>
    <t>Реконструкция ВЛ-10 кВ №2 ПС «Шанская»,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район.(протяженность 0,157 км)</t>
  </si>
  <si>
    <t>L_KAE-01000-140</t>
  </si>
  <si>
    <t>Реконструкция ВЛ-0,4 кВ №1 МТП №71 Межетчина 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 (протяженность 0,173 км)</t>
  </si>
  <si>
    <t>L_KAE-01000-141</t>
  </si>
  <si>
    <t>Реконструкция ВЛ-10кВ № 7 ПС «Шепелево» на основании договора №401032682 от 15.09.2020 г. о снятии ограничений по использованию земельного участка, Калужская обл.,Козельский р-он. (протяженность 0,6 км)</t>
  </si>
  <si>
    <t>L_KAE-01000-142</t>
  </si>
  <si>
    <t>Реконструкция КЛ-10 кВ №4, 5 ПС «Восток-Континенталь», на основании Договора №401037394 от 15.09.2020 г. о снятии ограничений по использованию земельного участка. (протяженность 2 х 0,75 км)</t>
  </si>
  <si>
    <t>L_KAE-01000-143</t>
  </si>
  <si>
    <t>Реконструкция двухцепной ВЛ-0,4 кВ №4, №8 от ЗТП-439  «Полотняный завод – Универмаг»  на основании Соглашения о компенсации №401038898 от 10.11.2020 г. Калужская область Дзержинский район, протяженность 0,16 км</t>
  </si>
  <si>
    <t>L_KAE-01000-144</t>
  </si>
  <si>
    <t>Реконструкция ВЛ-10 кВ №4 ПС «Медынь»,  на основании Соглашения о компенсации №401037857 от 09.10.2020 г. С ГБУ г. Москвы "Автомобильные дороги".  Медынский район, Калужская область. Протяженность 0,14 км</t>
  </si>
  <si>
    <t>L_KAE-01000-145</t>
  </si>
  <si>
    <t>Реконструкция ВЛ-10 кВ №5 ПС «Медынь» на основании Соглашения о компенсации №401037857 от 09.10.2020 г. С ГБУ г. Москвы "Автомобильные дороги".  Медынский район, Калужская область. Протяженность 1,91 км</t>
  </si>
  <si>
    <t>L_KAE-01000-146</t>
  </si>
  <si>
    <t>Реконструкция ВЛ-0,4 кВ №1 МТП №8 Елешня, на основании Соглашения о компенсации №401037857 от 09.10.2020 г. С ГБУ г. Москвы "Автомобильные дороги".  Медынский район, Калужская область. Протяженность 0,05 км</t>
  </si>
  <si>
    <t>L_KAE-01000-147</t>
  </si>
  <si>
    <t>Реконструкция ВЛ-0,4 кВ №3 МТП №10 Дошино на основании Соглашения о компенсации №401037857 от 09.10.2020 г. С ГБУ г. Москвы "Автомобильные дороги".  Медынский район, Калужская область. Протяженность 0,3 км</t>
  </si>
  <si>
    <t>L_KAE-01000-148</t>
  </si>
  <si>
    <t>Реконструкция ВЛ-10 кВ № 2 ПС «Ворсино»,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</si>
  <si>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L_KAE-01000-149</t>
  </si>
  <si>
    <t>Реконструкция ВЛ-10 кВ №15 ПС «Ворсино»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</si>
  <si>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L_KAE-01000-150</t>
  </si>
  <si>
    <t>Реконструкция ВЛ-10 кВ № 2 ПС «Ворсино» (кабельная вставка),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</si>
  <si>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L_KAE-01000-151</t>
  </si>
  <si>
    <t>Реконструкция ВЛ-10 кВ №15 ПС «Ворсино» (кабельная вставка),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</si>
  <si>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L_KAE-01000-152</t>
  </si>
  <si>
    <t>Реконструкция ВЛ-10 кВ №1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0,98 км</t>
  </si>
  <si>
    <t>L_KAE-01000-153</t>
  </si>
  <si>
    <t>Реконструкция ВЛ-10 кВ №2 ПС «Шанская»на основании Соглашения о компенсации №401037858 от 09.10.2020 г. с ГБУ г. Москвы "Автомобильные дороги". Калужская область Износковский район. Протяженность 6,012 км</t>
  </si>
  <si>
    <t>L_KAE-01000-154</t>
  </si>
  <si>
    <t>Реконструкция ВЛ-10 кВ №3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0,072 км</t>
  </si>
  <si>
    <t>L_KAE-01000-155</t>
  </si>
  <si>
    <t>Реконструкция  ВЛ-10 кВ №4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0,08 км</t>
  </si>
  <si>
    <t>L_KAE-01000-156</t>
  </si>
  <si>
    <t>Реконструкция  ВЛ-10  кВ №2 Шанская отп.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0,420 км</t>
  </si>
  <si>
    <t>L_KAE-01000-157</t>
  </si>
  <si>
    <t>Реконструкция ВЛ-0,4 кВ №1 МТП №58 Терехово, на основании Соглашения о компенсации №401037858 от 09.10.2020 г. с ГБУ г. Москвы "Автомобильные дороги" Калужская область Износковский район. Протяженность 0,055 км</t>
  </si>
  <si>
    <t>L_KAE-01000-158</t>
  </si>
  <si>
    <t>Реконструкция ВЛ-0,4 кВ №2 МТП №58 Терехово на основании Соглашения о компенсации №401037858 от 09.10.2020 г. с ГБУ г. Москвы "Автомобильные дороги". Калужская область Износковский район. Протяженность 0,17 км</t>
  </si>
  <si>
    <t>L_KAE-01000-159</t>
  </si>
  <si>
    <t>Реконструкция ВЛ-0,4 кВ №3 МТП №73 Михали контора на основании Соглашения о компенсации №401037858 от 09.10.2020 г. с ГБУ г. Москвы "Автомобильные дороги". Калужская область Износковский район. Протяженность 0,04 км</t>
  </si>
  <si>
    <t>L_KAE-01000-160</t>
  </si>
  <si>
    <t>Реконструкция ВЛ-0,4 кВ №2 МТП №204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0,294 км</t>
  </si>
  <si>
    <t>L_KAE-01000-161</t>
  </si>
  <si>
    <t>Реконструкция  ВЛ-10 кВ №4 ПС «Медынь», ВЛ-10 кВ №4 ПС «Медынь» отп.236 на основании Соглашения о компенсации №401037864 от 09.10.2020 г с  ГБУ г. Москвы "Автомобильные дороги". Калужская область, Медынский район. Протяженность 1,43 км</t>
  </si>
  <si>
    <t>L_KAE-01000-162</t>
  </si>
  <si>
    <t>Реконструкция  ВЛ-0,4 кВ №3 МТП №10 Дошино на основании Соглашения о компенсации №401037864 от 09.10.2020 г с с ГБУ г. Москвы "Автомобильные дороги". Калужская область, Медынский район. Протяженность 0,063</t>
  </si>
  <si>
    <t>L_KAE-01000-163</t>
  </si>
  <si>
    <t>Реконструкция ВЛ-35 кВ Медынь-Передел на основании Соглашения о компенсации №401037864 от 09.10.2020 г с с ГБУ г. Москвы "Автомобильные дороги". Калужская область, Медынский район. Протяженность 1,4 км</t>
  </si>
  <si>
    <t>L_KAE-01000-164</t>
  </si>
  <si>
    <t>1.2.2.2</t>
  </si>
  <si>
    <t>Модернизация, техническое перевооружение линий электропередачи, всего, в том числе: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</si>
  <si>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</si>
  <si>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</si>
  <si>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</si>
  <si>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</si>
  <si>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</si>
  <si>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</si>
  <si>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</si>
  <si>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</si>
  <si>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</si>
  <si>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</si>
  <si>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</si>
  <si>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</si>
  <si>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</si>
  <si>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</si>
  <si>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</si>
  <si>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</si>
  <si>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</si>
  <si>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</si>
  <si>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</si>
  <si>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</si>
  <si>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</si>
  <si>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</si>
  <si>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</si>
  <si>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</si>
  <si>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</si>
  <si>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</si>
  <si>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</si>
  <si>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</si>
  <si>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</si>
  <si>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</si>
  <si>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</si>
  <si>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</si>
  <si>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</si>
  <si>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</si>
  <si>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</si>
  <si>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</si>
  <si>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</si>
  <si>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</si>
  <si>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>Модернизация ВЛ 110 кВ от ПС 110 кВ Ахлебинино до ПС 110 кВ Дубрава совместной подвеской ВОЛС (18,984 км) для организации цифровых каналов связи</t>
  </si>
  <si>
    <t>I_KAE-00235-005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</si>
  <si>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1 шт., монтажом ИКЗ – 3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</si>
  <si>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</si>
  <si>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</si>
  <si>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J_KAE-00310-062</t>
  </si>
  <si>
    <t xml:space="preserve">Модернизация ВЛ 10 кВ №2 ПС «Пятовская», с установкой пунктов секционирования с использованием реклоузера - 1 шт., 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</si>
  <si>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</si>
  <si>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</si>
  <si>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</si>
  <si>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</si>
  <si>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</si>
  <si>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</si>
  <si>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</si>
  <si>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</si>
  <si>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</si>
  <si>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разъединителей с моторным приводом – 2 шт., монтажом ИКЗ – 6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</si>
  <si>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</si>
  <si>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</si>
  <si>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</si>
  <si>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разъединителей с моторным приводом – 2 шт., монтажом ИКЗ – 6 шт. </t>
  </si>
  <si>
    <t>J_KAE-00310-075</t>
  </si>
  <si>
    <t>Модернизация ВЛ 10 кВ №1 ПС «Дубенки», с установкой разъединителей с моторным приводом – 2шт., монтажом ИКЗ – 6 шт.</t>
  </si>
  <si>
    <t>J_KAE-00310-077</t>
  </si>
  <si>
    <t>Модернизация ВЛ 10 кВ №4 ПС «Товарково», с установкой пунктов секционирования с использованием реклоузеров - 2 шт., разъединителей с моторным приводом – 1 шт., монтажом ИКЗ – 3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</si>
  <si>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</si>
  <si>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1 шт., монтажом ИКЗ – 3 шт.</t>
  </si>
  <si>
    <t>J_KAE-00310-079</t>
  </si>
  <si>
    <t>Модернизация ВЛ 10 кВ №2 ПС «Куровская», с установкой пунктов секционирования с использованием  разъединителей с моторным приводом – 1 шт., монтажом ИКЗ – 3 шт.</t>
  </si>
  <si>
    <t>J_KAE-00310-080</t>
  </si>
  <si>
    <t>Модернизация ВЛ 10 кВ №10 ПС «Острожное», с установкой пунктов секционирования с использованием разъединителей с моторным приводом – 1 шт., монтажом ИКЗ – 3 шт., ПКУ - 1шт.</t>
  </si>
  <si>
    <t>J_KAE-00310-081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</si>
  <si>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</si>
  <si>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J_KAE-00310-083</t>
  </si>
  <si>
    <t>Модернизация ВЛ 10 кВ №4 ПС «Дубенки», с установкой пунктов секционирования с использованием  разъединителей с моторным приводом – 1 шт., монтажом ИКЗ – 3 шт.</t>
  </si>
  <si>
    <t>J_KAE-00310-088</t>
  </si>
  <si>
    <t>Модернизация ВЛ 10 кВ №7 ПС «Гончарово» с установкой пунктов секционирования с использованием  реклоузеров  – 2 шт.</t>
  </si>
  <si>
    <t>J_KAE-00310-089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</si>
  <si>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–1 шт., монтажом ИКЗ – 3 шт. </t>
  </si>
  <si>
    <t>J_KAE-00310-093</t>
  </si>
  <si>
    <t>Модернизация КЛ 10 кВ №16 РП «Троицкая», с установкой пунктов секционирования с использованием  реклоузера  – 2 шт.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</si>
  <si>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</si>
  <si>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</si>
  <si>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</si>
  <si>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</si>
  <si>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J_KAE-00310-096</t>
  </si>
  <si>
    <t>Модернизация ВЛ 10 кВ №5 ПС «Осеньево»,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</si>
  <si>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J_KAE-00310-098</t>
  </si>
  <si>
    <t>Модернизация ВЛ 10 кВ №6 ПС «Куровская», с установкой пунктов секционирования с использованием  ПКУ – 1 шт.</t>
  </si>
  <si>
    <t>J_KAE-00310-102</t>
  </si>
  <si>
    <t>Модернизация ВЛ 10 кВ №4 ПС «Копытцево», с установкой пунктов секционирования с использованием  реклоузера  – 3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</si>
  <si>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</si>
  <si>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2 шт., монтажом ИКЗ – 6 шт., ПКУ – 1 шт.</t>
  </si>
  <si>
    <t>J_KAE-00310-105</t>
  </si>
  <si>
    <t>Модернизация ВЛ-10 №3 ПС Воробьи с установкой пунктов секционирования с использованием реклоузеров – 2 шт., разъединителей с моторным приводом и комплектом ИКЗ – 2  шт.</t>
  </si>
  <si>
    <t>L_KAE-00310-200</t>
  </si>
  <si>
    <t>Модернизация ВЛ-10 №4 ПС Воробьи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</si>
  <si>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L_KAE-00310-201</t>
  </si>
  <si>
    <t>Модернизация ВЛ-10 №2 ПС Текстильная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</si>
  <si>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L_KAE-00310-202</t>
  </si>
  <si>
    <t>Модернизация ВЛ-10 №11 ПС Текстильная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</si>
  <si>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L_KAE-00310-203</t>
  </si>
  <si>
    <t>Модернизация ВЛ-10 №3 ПС Русиново с установкой пунктов секционирования с использованием разъединителей с моторным приводом и комплектом ИКЗ – 2 шт.</t>
  </si>
  <si>
    <t>L_KAE-00310-204</t>
  </si>
  <si>
    <t>Модернизация ВЛ-10 №4 ПС Русиново с установкой пунктов секционирования с использованием реклоузеров – 3 шт.</t>
  </si>
  <si>
    <t>L_KAE-00310-205</t>
  </si>
  <si>
    <t>Модернизация ВЛ-10 №5 ПС Русиново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</si>
  <si>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L_KAE-00310-206</t>
  </si>
  <si>
    <t>Модернизация ВЛ-10 №45 ПС Русиново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</si>
  <si>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L_KAE-00310-207</t>
  </si>
  <si>
    <t>Модернизация ВЛ-10 №4 ПС Строительная с установкой пунктов секционирования с использованием реклоузеров –  3 шт., разъединителейс моторным приводом и комплектом ИКЗ –  2 шт.</t>
  </si>
  <si>
    <t>L_KAE-00310-208</t>
  </si>
  <si>
    <t>Модернизация ВЛ-10 №9 Строительная с установкой разъединителей с моторным приводом и комплектом ИКЗ – 1 шт.</t>
  </si>
  <si>
    <t>L_KAE-00310-209</t>
  </si>
  <si>
    <t>Модернизация ВЛ-10 №2 ПС Федорино с установкой пунктов секционирования с использованием реклоузеров – 1 шт., разъединителей с моторным приводом и комплектом ИКЗ– 3 шт., ПКУ- 1 шт.</t>
  </si>
  <si>
    <t>L_KAE-00310-210</t>
  </si>
  <si>
    <t>Модернизация ВЛ-10 №3 ПС Федорино с установкой пунктов секционирования с использованием реклоузеров – 3  шт., разъединителей с моторным приводом и комплектом ИКЗ – 5  шт.</t>
  </si>
  <si>
    <t>L_KAE-00310-211</t>
  </si>
  <si>
    <t>Модернизация ВЛ-10 №4 ПС Федорино с установкой пунктов секционирования с использованием реклоузеров –1  шт., разъединителей с моторным приводом и комплектом ИКЗ –2  шт.</t>
  </si>
  <si>
    <t>L_KAE-00310-212</t>
  </si>
  <si>
    <t>Модернизация ВЛ-10 №6 ПС Федорино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</si>
  <si>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L_KAE-00310-213</t>
  </si>
  <si>
    <t>Модернизация ВЛ-10 №8 ПС Федорино с установкой пунктов секционирования с использованием реклоузеров – 1 шт., разъединителей с моторным приводом и комплектом ИКЗ –  1 шт.</t>
  </si>
  <si>
    <t>L_KAE-00310-214</t>
  </si>
  <si>
    <t>Модернизация ВЛ-10 №1 ПС Тишнево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</si>
  <si>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L_KAE-00310-215</t>
  </si>
  <si>
    <t>Модернизация ВЛ-10 №2 ПС Тишнево с установкой пунктов секционирования с использованием разъединителей с моторным приводом и комплектом ИКЗ –3 шт.</t>
  </si>
  <si>
    <t>L_KAE-00310-216</t>
  </si>
  <si>
    <t>Модернизация ВЛ-10 №3 ПС Тишнево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</si>
  <si>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L_KAE-00310-217</t>
  </si>
  <si>
    <t>Модернизация ВЛ-10 №4 ПС Тишнево с установкой пунктов секционирования с использованием разъединителей с моторным приводом и комплектом ИКЗ – 3  шт.</t>
  </si>
  <si>
    <t>L_KAE-00310-218</t>
  </si>
  <si>
    <t>Модернизация ВЛ-10 №1 ПС Вега с установкой пунктов секционирования с использованием разъединителей с моторным приводом и комплектом ИКЗ – 2 шт.</t>
  </si>
  <si>
    <t>L_KAE-00310-219</t>
  </si>
  <si>
    <t>Модернизация ВЛ-10 №3 ПС Вега с установкой пунктов секционирования с использованием разъединителей с моторным приводом и комплектом ИКЗ – 1 шт.</t>
  </si>
  <si>
    <t>L_KAE-00310-220</t>
  </si>
  <si>
    <t>Модернизация ВЛ-10 №19 Вега с установкой пунктов секционирования с использованием разъединителей с моторным приводом и комплектом ИКЗ – 2 шт.</t>
  </si>
  <si>
    <t>L_KAE-00310-221</t>
  </si>
  <si>
    <t>Модернизация ВЛ-10 №4 ПС Вега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</si>
  <si>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L_KAE-00310-222</t>
  </si>
  <si>
    <t>Модернизация ВЛ-10 №5 ПС Вега с установкой пунктов секционирования с использованием реклоузеров – 2 шт., разъединителей с моторным приводом и комплектом ИКЗ – 4 шт.</t>
  </si>
  <si>
    <t>L_KAE-00310-223</t>
  </si>
  <si>
    <t>Модернизация ВЛ-10 №6 ПС Вега с установкой пунктов секционирования с использованием реклоузеров – 2 шт., разъединителей с моторным приводом и комплектом ИКЗ – 5 шт.</t>
  </si>
  <si>
    <t>L_KAE-00310-224</t>
  </si>
  <si>
    <t>Модернизация ВЛ-10 №7 ПС Вега с установкой пунктов секционирования с использованием реклоузеров – 2 шт., разъединителей с моторным приводом и комплектом ИКЗ –5  шт.</t>
  </si>
  <si>
    <t>L_KAE-00310-225</t>
  </si>
  <si>
    <t>Модернизация ВЛ-10 №8 ПС Вега с установкой пунктов секционирования с использованием разъединителей с моторным приводом и комплектом ИКЗ – 1  шт.</t>
  </si>
  <si>
    <t>L_KAE-00310-226</t>
  </si>
  <si>
    <t>Модернизация ВЛ-10 №10 ПС Вега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</si>
  <si>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L_KAE-00310-227</t>
  </si>
  <si>
    <t>Модернизация ВЛ-10 №11 ПС Вега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</si>
  <si>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L_KAE-00310-228</t>
  </si>
  <si>
    <t>Модернизация ВЛ-10 №12 ПС Вега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</si>
  <si>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L_KAE-00310-229</t>
  </si>
  <si>
    <t>Модернизация ВЛ-10 №13 ПС Вега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</si>
  <si>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L_KAE-00310-230</t>
  </si>
  <si>
    <t>Модернизация ВЛ-10 №17 ПС Вега с установкой пунктов секционирования с использованием разъединителей с моторным приводом и комплектом ИКЗ – 1 шт.,</t>
  </si>
  <si>
    <t>L_KAE-00310-231</t>
  </si>
  <si>
    <t>Модернизация ВЛ-10 №14 ПС Вега с установкой пунктов секционирования с использованием разъединителей с моторным приводом и комплектом ИКЗ – 2 шт.</t>
  </si>
  <si>
    <t>L_KAE-00310-232</t>
  </si>
  <si>
    <t>Модернизация ВЛ-10 №12 ПС Балабаново с установкой пунктов секционирования с использованием реклоузеров – 2 шт.</t>
  </si>
  <si>
    <t>L_KAE-00310-233</t>
  </si>
  <si>
    <t>Модернизация ВЛ-10 №1 ПС Ворсино с установкой пунктов секционирования с использованием реклоузеров – 2 шт., разъединителей с моторным приводом и комплектом ИКЗ –4  шт.</t>
  </si>
  <si>
    <t>L_KAE-00310-234</t>
  </si>
  <si>
    <t>Модернизация ВЛ-10 №4 ПС Ворсино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</si>
  <si>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L_KAE-00310-235</t>
  </si>
  <si>
    <t>Модернизация ВЛ-10 №9 ПС Ворсино с установкой пунктов секционирования с использованием реклоузеров – 2 шт., разъединителей с моторным приводом и комплектом ИКЗ – 4  шт., ПКУ - 1 шт.</t>
  </si>
  <si>
    <t>L_KAE-00310-236</t>
  </si>
  <si>
    <t>Модернизация ВЛ-10 №12 ПС Ворсино с установкой пунктов секционирования с использованием разъединителей с моторным приводом и комплектом ИКЗ – 2 шт.</t>
  </si>
  <si>
    <t>L_KAE-00310-237</t>
  </si>
  <si>
    <t>Модернизация ВЛ-10 №17 ПС Ворсино с установкой пунктов секционирования с использованием разъединителей с моторным приводом и комплектом ИКЗ – 2 шт.</t>
  </si>
  <si>
    <t>L_KAE-00310-238</t>
  </si>
  <si>
    <t>Модернизация ВЛ-10 №13 ПС Ворсино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</si>
  <si>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L_KAE-00310-239</t>
  </si>
  <si>
    <t>Модернизация ВЛ-10 №14 ПС Ворсино с установкой пунктов секционирования с использованием реклоузеров – 1 шт.</t>
  </si>
  <si>
    <t>L_KAE-00310-240</t>
  </si>
  <si>
    <t>Модернизация ВЛ-10 №15 Ворсино с установкой пунктов секционирования с использованием разъединителей с моторным приводом и комплектом ИКЗ – 3 шт.</t>
  </si>
  <si>
    <t>L_KAE-00310-241</t>
  </si>
  <si>
    <t>Модернизация ВЛ-10 №10 ЗТП №522(А) с установкой пунктов секционирования с использованием реклоузеров –  1 шт., ПКУ - 1 шт.</t>
  </si>
  <si>
    <t>L_KAE-00310-242</t>
  </si>
  <si>
    <t>Модернизация ВЛ-10 №11 ЦРП Ворсино с установкой пунктов секционирования с использованием реклоузеров –  1 шт., ПКУ - 1 шт.</t>
  </si>
  <si>
    <t>L_KAE-00310-243</t>
  </si>
  <si>
    <t>Модернизация ВЛ-10 № 3 Протва с установкой пунктов секционирования с использованием реклоузеров – 2 шт., разъединителей с моторным приводом и комплектом ИКЗ – 5  шт.</t>
  </si>
  <si>
    <t>L_KAE-00310-244</t>
  </si>
  <si>
    <t>Модернизация ВЛ 10 кВ №4 ПС Протва с установкой пунктов секционирования с использованием реклоузеров – 3 шт., разъединителей с моторным приводом и комплектом ИКЗ – 3 шт.</t>
  </si>
  <si>
    <t>L_KAE-00310-245</t>
  </si>
  <si>
    <t>Модернизация ВЛ 10 кВ №13 ПС Протва с установкой пунктов секционирования с использованием реклоузеров – 3 шт., разъединителей с моторным приводом и комплектом ИКЗ –  2 шт.</t>
  </si>
  <si>
    <t>L_KAE-00310-246</t>
  </si>
  <si>
    <t>Модернизация ВЛ 10 кВ №16 ПС Протва с установкой пунктов секционирования с использованием реклоузеров – 1 шт., разъединителей с моторным приводом и комплектом ИКЗ –  2 шт.</t>
  </si>
  <si>
    <t>L_KAE-00310-247</t>
  </si>
  <si>
    <t>Модернизация ВЛ 10 кВ №17 ПС Протва с установкой пунктов секционирования с использованием реклоузеров – 2 шт.</t>
  </si>
  <si>
    <t>L_KAE-00310-248</t>
  </si>
  <si>
    <t>Модернизация ВЛ 10 кВ №19 ПС Протва с установкой пунктов секционирования с использованием реклоузеров – 1 шт.</t>
  </si>
  <si>
    <t>L_KAE-00310-249</t>
  </si>
  <si>
    <t>Модернизация ВЛ 10 кВ №22 ПС Протва с установкой пунктов секционирования с использованием разъединителей с моторным приводом и комплектом ИКЗ –  1 шт.</t>
  </si>
  <si>
    <t>L_KAE-00310-250</t>
  </si>
  <si>
    <t>Модернизация ВЛ 10 кВ №8 ПС Коллонтай с установкой пунктов секционирования с использованием реклоузеров – 3 шт., разъединителей с моторным приводом и комплектом ИКЗ – 1 шт.</t>
  </si>
  <si>
    <t>L_KAE-00310-251</t>
  </si>
  <si>
    <t>Модернизация ВЛ 10 кВ №2 ПС Воробьи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</si>
  <si>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L_KAE-00310-252</t>
  </si>
  <si>
    <t>Модернизация ВЛ 10 кВ №5 ПС Воробьи с установкой пунктов секционирования с использованием реклоузеров – 2  шт., разъединителей с моторным приводом и комплектом ИКЗ –3 шт.</t>
  </si>
  <si>
    <t>L_KAE-00310-253</t>
  </si>
  <si>
    <t>Модернизация ВЛ 10 кВ №6 ПС Воробьи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</si>
  <si>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L_KAE-00310-254</t>
  </si>
  <si>
    <t>Модернизация ВЛ 10 кВ №7 ПС Воробьи с установкой пунктов секционирования с использованием разъединителей с моторным приводом и комплектом ИКЗ – 1 шт.</t>
  </si>
  <si>
    <t>L_KAE-00310-255</t>
  </si>
  <si>
    <t>Модернизация ВЛ 10 кВ №8 ПС Воробьи с установкой пунктов секционирования с использованием реклоузеров – 1  шт.</t>
  </si>
  <si>
    <t>L_KAE-00310-256</t>
  </si>
  <si>
    <t>Модернизация ВЛ 10 кВ №3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</si>
  <si>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L_KAE-00310-257</t>
  </si>
  <si>
    <t>Модернизация ВЛ 10 кВ №4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</si>
  <si>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L_KAE-00310-258</t>
  </si>
  <si>
    <t>Модернизация ВЛ 10 кВ №5 ПС Тарутино с установкой пунктов секционирования с использованием реклоузеров – 2 шт., разъединителей с моторным приводом и комплектом ИКЗ – 4 шт.</t>
  </si>
  <si>
    <t>L_KAE-00310-259</t>
  </si>
  <si>
    <t>Модернизация ВЛ 10 кВ №6 ПС Тарутино с установкой пунктов секционирования с использованием реклоузеров –  2 шт., разъединителей с моторным приводом и комплектом ИКЗ –  3 шт.</t>
  </si>
  <si>
    <t>L_KAE-00310-260</t>
  </si>
  <si>
    <t>Модернизация ВЛ 10 кВ №1 ПС Высокиничи с установкой пунктов секционирования с использованием реклоузеров – 3 шт., разъединителей с моторным приводом и комплектом ИКЗ – 2  шт.</t>
  </si>
  <si>
    <t>L_KAE-00310-261</t>
  </si>
  <si>
    <t>Модернизация ВЛ 10 кВ №2 ПС Высокиничи с установкой пунктов секционирования с использованием реклоузеров – 1 шт., разъединителей с моторным приводом и комплектом ИКЗ –  3 шт.</t>
  </si>
  <si>
    <t>L_KAE-00310-262</t>
  </si>
  <si>
    <t>Модернизация ВЛ 10 кВ №3 ПС Высокиничи с установкой пунктов секционирования с использованием разъединителей с моторным приводом и комплектом ИКЗ –  2 шт.</t>
  </si>
  <si>
    <t>L_KAE-00310-263</t>
  </si>
  <si>
    <t>Модернизация ВЛ 10 кВ №4 ПС Высокиничи с установкой пунктов секционирования с использованием реклоузеров –  2 шт., разъединителей с моторным приводом и комплектом ИКЗ –  4 шт.</t>
  </si>
  <si>
    <t>L_KAE-00310-264</t>
  </si>
  <si>
    <t>Модернизация ВЛ-10 кВ №5 ПС Высокиничи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</si>
  <si>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L_KAE-00310-265</t>
  </si>
  <si>
    <t>Модернизация ВЛ-10 кВ №6 ПС Высокиничи с установкой пунктов секционирования с использованием реклоузеров –  3 шт., разъединителей с моторным приводом и комплектом ИКЗ – 2 шт.</t>
  </si>
  <si>
    <t>L_KAE-00310-266</t>
  </si>
  <si>
    <t>Модернизация ВЛ-10 кВ №8 ПС Высокиничи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</si>
  <si>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L_KAE-00310-267</t>
  </si>
  <si>
    <t>Модернизация ВЛ-10 кВ №10 ПС Высокиничи с установкой пунктов секционирования с использованием реклоузеров –2  шт.</t>
  </si>
  <si>
    <t>L_KAE-00310-268</t>
  </si>
  <si>
    <t>Модернизация ВЛ-10 кВ №11 ПС Высокиничи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</si>
  <si>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L_KAE-00310-269</t>
  </si>
  <si>
    <t>Модернизация ВЛ-10 кВ №1 ПС Остров с установкой пунктов секционирования с использованием реклоузеров –3  шт., разъединителей  с моторным приводом и комплектом ИКЗ – 5 шт.</t>
  </si>
  <si>
    <t>L_KAE-00310-270</t>
  </si>
  <si>
    <t>Модернизация ВЛ-10 кВ №2 ПС Остров с установкой пунктов секционирования с использованием разъединителей с моторным приводом и комплектом ИКЗ – 2 шт.</t>
  </si>
  <si>
    <t>L_KAE-00310-271</t>
  </si>
  <si>
    <t>Модернизация ВЛ-10 кВ №3 ПС Остров с установкой пунктов секционирования с использованием разъединителей с моторным приводом и комплектом ИКЗ – 2  шт.</t>
  </si>
  <si>
    <t>L_KAE-00310-272</t>
  </si>
  <si>
    <t>Модернизация ВЛ-10 кВ №4 ПС Остров с установкой пунктов секционирования с использованием реклоузеров –  1 шт., разъединителей с моторным приводом и комплектом ИКЗ – 2 шт.</t>
  </si>
  <si>
    <t>L_KAE-00310-273</t>
  </si>
  <si>
    <t>Модернизация ВЛ-10 кВ №8 ПС Остров с установкой пунктов секционирования с использованием разъединителей с моторным приводом и комплектом ИКЗ – 1  шт.</t>
  </si>
  <si>
    <t>L_KAE-00310-274</t>
  </si>
  <si>
    <t>Модернизация КЛ-6 кВ №47 ПС Цветково с установкой пунктов секционирования с использованием разъединителей с моторным приводом и комплектом ИКЗ – 1 шт.</t>
  </si>
  <si>
    <t>L_KAE-00310-275</t>
  </si>
  <si>
    <t>Модернизация ВЛ-10 кВ №302 ПС Цветково с установкой пунктов секционирования с использованием разъединителей с моторным приводом и комплектом ИКЗ –3  шт.</t>
  </si>
  <si>
    <t>L_KAE-00310-276</t>
  </si>
  <si>
    <t>Модернизация ВЛ-10 №1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</si>
  <si>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L_KAE-00310-277</t>
  </si>
  <si>
    <t>Модернизация ВЛ-10 №2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</si>
  <si>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L_KAE-00310-278</t>
  </si>
  <si>
    <t>Модернизация ВЛ-10 №3 ПС Коллонтай с установкой пунктов секционирования с использованием реклоузеров – 1 шт., разъединителей с моторным приводом и комплектом ИКЗ –1  шт.</t>
  </si>
  <si>
    <t>L_KAE-00310-279</t>
  </si>
  <si>
    <t>Модернизация ВЛ-10 №4 ПС Коллонтай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</si>
  <si>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L_KAE-00310-280</t>
  </si>
  <si>
    <t>Модернизация ВЛ-10 №7 ПС Коллонтай с установкой пунктов секционирования с использованием реклоузеров – 2 шт.</t>
  </si>
  <si>
    <t>L_KAE-00310-281</t>
  </si>
  <si>
    <t>Модернизация ВЛ-10 №9 ПС Коллонтай с установкой пунктов секционирования с использованием реклоузеров – 2 шт.</t>
  </si>
  <si>
    <t>L_KAE-00310-282</t>
  </si>
  <si>
    <t>Модернизация ВЛ-10 №10 ПС Коллонтай с установкой пунктов секционирования с использованием реклоузеров – 1 шт.</t>
  </si>
  <si>
    <t>L_KAE-00310-283</t>
  </si>
  <si>
    <t>Модернизация ВЛ 10 кВ №4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</si>
  <si>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L_KAE-00310-284</t>
  </si>
  <si>
    <t>Модернизация ВЛ 10 кВ №12 ПС Радищево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</si>
  <si>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L_KAE-00310-285</t>
  </si>
  <si>
    <t>Модернизация ВЛ 10 кВ №17 ПС Радищево с установкой пунктов секционирования с использованием разъединителей с моторным приводом и комплектом ИКЗ – 2 шт</t>
  </si>
  <si>
    <t>L_KAE-00310-286</t>
  </si>
  <si>
    <t>Модернизация ВЛ 10 кВ №18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</si>
  <si>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L_KAE-00310-287</t>
  </si>
  <si>
    <t>Модернизация ВЛ 10 кВ №19 ПС Радищево с установкой пунктов секционирования с использованием реклоузеров –1 шт.</t>
  </si>
  <si>
    <t>L_KAE-00310-288</t>
  </si>
  <si>
    <t>Модернизация ВЛ 10 кВ №3 ПС Ерденево с установкой пунктов секционирования с использованием разъединителей с моторным приводом и комплектом ИКЗ –1 шт.</t>
  </si>
  <si>
    <t>L_KAE-00310-289</t>
  </si>
  <si>
    <t>Модернизация ВЛ 10 кВ №4 ПС Ерденево с установкой пунктов секционирования с использованием реклоузеров – 2 шт., разъединителей с моторным приводом и комплектом ИКЗ –4 шт.</t>
  </si>
  <si>
    <t>L_KAE-00310-290</t>
  </si>
  <si>
    <t>Модернизация ВЛ 10 кВ №6 ПС Ерденево с установкой пунктов секционирования с использованием реклоузеров – 2 шт., разъединителей с моторным приводом и комплектом ИКЗ –  3 шт.</t>
  </si>
  <si>
    <t>L_KAE-00310-291</t>
  </si>
  <si>
    <t>Модернизация ВЛ 10 кВ №10 ПС Ерденево с установкой пунктов секционирования с использованием разъединителей с моторным приводом и комплектом ИКЗ – 1 шт.</t>
  </si>
  <si>
    <t>L_KAE-00310-292</t>
  </si>
  <si>
    <t>Модернизация ВЛ 10 кВ №1 ПС Кудиново с установкой пунктов секционирования с использованием реклоузеров – 3 шт., разъединителей с моторным приводом и комплектом ИКЗ – 4 шт.</t>
  </si>
  <si>
    <t>L_KAE-00310-293</t>
  </si>
  <si>
    <t>Модернизация ВЛ 10 кВ №2 ПС Кудиново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</si>
  <si>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L_KAE-00310-294</t>
  </si>
  <si>
    <t>Модернизация ВЛ 10 кВ №3 ПС Кудиново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</si>
  <si>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L_KAE-00310-295</t>
  </si>
  <si>
    <t>Модернизация ВЛ 10 кВ №5 ПС Кудиново с установкой пунктов секционирования с использованием разъединителей с моторным приводом и комплектом ИКЗ – 3 шт.</t>
  </si>
  <si>
    <t>L_KAE-00310-296</t>
  </si>
  <si>
    <t>Модернизация ВЛ 10 кВ №7 ПС Кудиново с установкой пунктов секционирования с использованием реклоузеров – 2  шт</t>
  </si>
  <si>
    <t>L_KAE-00310-297</t>
  </si>
  <si>
    <t>Модернизация ВЛ 10 кВ №1 ПС Недельное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</si>
  <si>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L_KAE-00310-298</t>
  </si>
  <si>
    <t>Модернизация ВЛ 10 кВ №2 ПС Недельное с установкой пунктов секционирования с использованием разъединителей с моторным приводом и комплектом ИКЗ – 1 шт.</t>
  </si>
  <si>
    <t>L_KAE-00310-299</t>
  </si>
  <si>
    <t>Модернизация ВЛ 10 кВ №3 ПС Недельное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</si>
  <si>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L_KAE-00310-300</t>
  </si>
  <si>
    <t>Модернизация ВЛ 10 кВ №5 ПС Недельное с установкой пунктов секционирования с использованием разъединителей с моторным приводом и комплектом ИКЗ – 1 шт.</t>
  </si>
  <si>
    <t>L_KAE-00310-301</t>
  </si>
  <si>
    <t>Модернизация ВЛ 10 кВ №6 ПС Недельное с установкой пунктов секционирования с использованием реклоузеров – 2 шт.</t>
  </si>
  <si>
    <t>L_KAE-00310-302</t>
  </si>
  <si>
    <t>Модернизация ВЛ 10 кВ №8 ПС Недельное с установкой пунктов секционирования с использованием реклоузеров – 2 шт., разъединителей с моторным приводом и комплектом ИКЗ –  1 шт.</t>
  </si>
  <si>
    <t>L_KAE-00310-303</t>
  </si>
  <si>
    <t>Модернизация ВЛ 10 кВ №10 ПС Недельное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</si>
  <si>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L_KAE-00310-304</t>
  </si>
  <si>
    <t>Модернизация ВЛ-10 кВ №5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</si>
  <si>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L_KAE-00310-305</t>
  </si>
  <si>
    <t>Модернизация ВЛ-10 кВ №10 ПС Детчино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</si>
  <si>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L_KAE-00310-306</t>
  </si>
  <si>
    <t>Модернизация ВЛ-10 кВ №16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</si>
  <si>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L_KAE-00310-307</t>
  </si>
  <si>
    <t>Модернизация ВЛ-10 №10 ПС Космос с установкой пунктов секционирования с использованием реклоузеров – 1 шт.</t>
  </si>
  <si>
    <t>L_KAE-00310-308</t>
  </si>
  <si>
    <t>Модернизация ВЛ-10 №20 ПС Космос с установкой пунктов секционирования с использованием реклоузеров –  1 шт.</t>
  </si>
  <si>
    <t>L_KAE-00310-309</t>
  </si>
  <si>
    <t>Модернизация ВЛ-10 №22 ПС Космос с установкой пунктов секционирования с использованием реклоузеров –  1 шт.</t>
  </si>
  <si>
    <t>L_KAE-00310-310</t>
  </si>
  <si>
    <t>Модернизация ВЛ-10 №3 ПС Салтыково с установкой пунктов секционирования с использованием реклоузеров –  1 шт.</t>
  </si>
  <si>
    <t>L_KAE-00310-311</t>
  </si>
  <si>
    <t>Модернизация ВЛ-10 №4 ПС Салтыково с установкой пунктов секционирования с использованием реклоузеров –  1 шт.</t>
  </si>
  <si>
    <t>L_KAE-00310-312</t>
  </si>
  <si>
    <t>Модернизация ВЛ-10 №7 ПС Салтыково с установкой пунктов секционирования с использованием реклоузеров – 1 шт.</t>
  </si>
  <si>
    <t>L_KAE-00310-313</t>
  </si>
  <si>
    <t>Модернизация ВЛ-10 №8 ПС Салтыково с установкой пунктов секционирования с использованием реклоузеров – 2  шт.</t>
  </si>
  <si>
    <t>L_KAE-00310-314</t>
  </si>
  <si>
    <t>Модернизация ВЛ-10 №7 Лопатино с установкой пунктов секционирования с использованием реклоузеров –  1 шт.</t>
  </si>
  <si>
    <t>L_KAE-00310-315</t>
  </si>
  <si>
    <t>Модернизация ВЛ-10 №5 Лопатино с установкой пунктов секционирования с использованием реклоузеров –  1 шт.</t>
  </si>
  <si>
    <t>L_KAE-00310-316</t>
  </si>
  <si>
    <t>Модернизация ВЛ-10 №9 ПС Петрищево с установкой пунктов секционирования с использованием реклоузеров – 1 шт.</t>
  </si>
  <si>
    <t>L_KAE-00310-317</t>
  </si>
  <si>
    <t>Модернизация ВЛ-10 №11 ПС Петрищево с установкой пунктов секционирования с использованием реклоузеров –  1 шт.</t>
  </si>
  <si>
    <t>L_KAE-00310-318</t>
  </si>
  <si>
    <t>Модернизация ВЛ 10 кВ №4 ПС Кудиново с установкой пунктов секционирования с использованием реклоузеров – 2  шт.</t>
  </si>
  <si>
    <t>L_KAE-00310-343</t>
  </si>
  <si>
    <t>Модернизация ВЛ-10 кВ №3 ПС Белоусово с установкой пунктов секционирования с ипользованием реклоузера - 1 шт., разъединителей с моторным приводом и комплектом ИКЗ - 2 шт</t>
  </si>
  <si>
    <t>L_KAE-00310-355</t>
  </si>
  <si>
    <t>Модернизация ВЛ-10 кВ №5 ПС Белоусово с установкой пунктов секционирования с ипользованием реклоузера - 1 шт</t>
  </si>
  <si>
    <t>L_KAE-00310-356</t>
  </si>
  <si>
    <t>Модернизация ВЛ-10 кВ №6 ПС Белоусово с установкой пунктов секционирования с ипользованием реклоузера - 3 шт., разъединителей с моторным приводом и комплектом ИКЗ - 2шт</t>
  </si>
  <si>
    <t>L_KAE-00310-357</t>
  </si>
  <si>
    <t>Модернизация ВЛ-10 кВ №8 ПС Белоусово с установкой пунктов секционирования с ипользованием реклоузера - 1 шт</t>
  </si>
  <si>
    <t>L_KAE-00310-358</t>
  </si>
  <si>
    <t>Модернизация ВЛ-10 кВ №9 ПС Белоусово с установкой пунктов секционирования с ипользованием реклоузера - 1 шт</t>
  </si>
  <si>
    <t>L_KAE-00310-359</t>
  </si>
  <si>
    <t>Модернизация ВЛ-10 кВ №13 ПС Белоусово с установкой пунктов секционирования с ипользованием реклоузера - 3 шт</t>
  </si>
  <si>
    <t>L_KAE-00310-360</t>
  </si>
  <si>
    <t>Модернизация ВЛ-10 кВ №13 ПС Буран с установкой пунктов секционирования с использованием реклоузеров - 2 шт</t>
  </si>
  <si>
    <t>L_KAE-00310-361</t>
  </si>
  <si>
    <t>Модернизация ВЛ-10 кВ №15 ПС Буран с установкой пунктов секционирования с использованием реклоузеров - 2 шт</t>
  </si>
  <si>
    <t>L_KAE-00310-362</t>
  </si>
  <si>
    <t>Модернизация ВЛ-10 кВ №21 ПС Буран с установкой пунктов секционирования с использованием реклоузеров - 1 шт</t>
  </si>
  <si>
    <t>L_KAE-00310-363</t>
  </si>
  <si>
    <t>Модернизация ВЛ-10 кВ №1 Рощинская с установкой пунктов секционирования с использованием реклоузеров - 1 шт</t>
  </si>
  <si>
    <t>L_KAE-00310-364</t>
  </si>
  <si>
    <t>Модернизация ВЛ-10 кВ №5 Рощинская с установкой пунктов секционирования с использованием реклоузеров - 1 шт</t>
  </si>
  <si>
    <t>L_KAE-00310-365</t>
  </si>
  <si>
    <t>Реконструкция ВЛ 110 кВ от ПС 110 кВ Думиничи до ПС 110 кВ Середейск. Совместный подвес ВОЛС протяженностью 14,5 км</t>
  </si>
  <si>
    <t>L_KAE-00314-014</t>
  </si>
  <si>
    <t>Реконструкция ВЛ-0,4 кВ №1 от КТП №310 "Баня" ВЛ 10 кВ №3 ПС Русиново с установкой накопителя электроэнергии в Боровском РЭС</t>
  </si>
  <si>
    <t>L_KAE-00319-010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</si>
  <si>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</si>
  <si>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</si>
  <si>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</si>
  <si>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</si>
  <si>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 (2020 -251 т.у.; 2021 - 471 т.у.; 2022 - 2530 т.у.; 2023 - 17695 т.у.; 2024 - 19647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</si>
  <si>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</si>
  <si>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(2020-72 т.у.; 2021-208 т.у.; 2022- 586 т.у.;  2023 -4001 т.у.; 2024 г.- 4452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</si>
  <si>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</si>
  <si>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(2020 - 1683 т.у.; 2021 - 3155 т.у.; 2022 - 992 т.у.; 2023 - 6880 т.у.; 2024 -4576 т.у.)</t>
  </si>
  <si>
    <t>J_KAE-00143-072</t>
  </si>
  <si>
    <t>Установка приборов учета в соответствии с Законом № 522-ФЗ при выходе из строя приборов учета потребителя (0,4 кВ)  (2020-298 т.у.; 2021-868 т.у.; 2022- 551 т.у.; 2023 -3370 т.у.;  2024 г.- 2527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</si>
  <si>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</si>
  <si>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кВ)( 2025- 8156т.у.; 2026- 7343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</si>
  <si>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</si>
  <si>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кВ)( 2025- 3894 т.у.; 2026-2373 т.у.)</t>
  </si>
  <si>
    <t>K_KAE-00143-075</t>
  </si>
  <si>
    <t>Развитие технического учета (0,4 кВ) (2021 - 681 т.у.; 2022 - 1200 т.у.; 2023 - 9 т.у.; 2026-147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</si>
  <si>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</si>
  <si>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 г.- 1002 т.у.; 2026 г.-2138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</si>
  <si>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</si>
  <si>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( 2025- 387 т.у.; 2026-839 т.у.)</t>
  </si>
  <si>
    <t>K_KAE-00143-079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</si>
  <si>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</si>
  <si>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</si>
  <si>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</si>
  <si>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</si>
  <si>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</si>
  <si>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</si>
  <si>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</si>
  <si>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</si>
  <si>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 (2021 г. -  780  УСПД (количество ПУ включаемых в систему 7800); 2022 г. - 700 УСПД (количество ПУ включаемых в систему 7000); 2023 г. - 7 УСПД (количество ПУ включаемых в систему 70))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</si>
  <si>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</si>
  <si>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</si>
  <si>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</si>
  <si>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</si>
  <si>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</si>
  <si>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</si>
  <si>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</si>
  <si>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</si>
  <si>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</si>
  <si>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</si>
  <si>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</si>
  <si>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</si>
  <si>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</si>
  <si>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</si>
  <si>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</si>
  <si>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</si>
  <si>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</si>
  <si>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</si>
  <si>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</si>
  <si>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</si>
  <si>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</si>
  <si>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</si>
  <si>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</si>
  <si>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</si>
  <si>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</si>
  <si>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</si>
  <si>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</si>
  <si>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</si>
  <si>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</si>
  <si>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</si>
  <si>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</si>
  <si>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</si>
  <si>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</si>
  <si>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</si>
  <si>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</si>
  <si>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</si>
  <si>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</si>
  <si>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</si>
  <si>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</si>
  <si>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</si>
  <si>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</si>
  <si>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</si>
  <si>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</si>
  <si>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</si>
  <si>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</si>
  <si>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</si>
  <si>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</si>
  <si>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</si>
  <si>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</si>
  <si>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</si>
  <si>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</si>
  <si>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</si>
  <si>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</si>
  <si>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</si>
  <si>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</si>
  <si>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</si>
  <si>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</si>
  <si>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</si>
  <si>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</si>
  <si>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</si>
  <si>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</si>
  <si>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</si>
  <si>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</si>
  <si>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</si>
  <si>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</si>
  <si>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</si>
  <si>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</si>
  <si>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</si>
  <si>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</si>
  <si>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</si>
  <si>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</si>
  <si>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</si>
  <si>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</si>
  <si>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</si>
  <si>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</si>
  <si>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</si>
  <si>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</si>
  <si>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</si>
  <si>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</si>
  <si>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</si>
  <si>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</si>
  <si>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</si>
  <si>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</si>
  <si>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</si>
  <si>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</si>
  <si>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</si>
  <si>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</si>
  <si>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</si>
  <si>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</si>
  <si>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</si>
  <si>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</si>
  <si>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</si>
  <si>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</si>
  <si>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</si>
  <si>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</si>
  <si>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</si>
  <si>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</si>
  <si>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</si>
  <si>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</si>
  <si>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</si>
  <si>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</si>
  <si>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</si>
  <si>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</si>
  <si>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</si>
  <si>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</si>
  <si>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</si>
  <si>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</si>
  <si>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</si>
  <si>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</si>
  <si>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</si>
  <si>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</si>
  <si>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</si>
  <si>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</si>
  <si>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</si>
  <si>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</si>
  <si>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</si>
  <si>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</si>
  <si>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</si>
  <si>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</si>
  <si>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</si>
  <si>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</si>
  <si>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</si>
  <si>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</si>
  <si>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</si>
  <si>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</si>
  <si>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</si>
  <si>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</si>
  <si>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</si>
  <si>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</si>
  <si>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</si>
  <si>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</si>
  <si>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</si>
  <si>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</si>
  <si>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</si>
  <si>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</si>
  <si>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</si>
  <si>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</si>
  <si>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</si>
  <si>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</si>
  <si>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</si>
  <si>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</si>
  <si>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Приокского РЭС (2 этап)</t>
  </si>
  <si>
    <t>L_KAE-00151-012</t>
  </si>
  <si>
    <t>Реконструкция нежилого здания для размещения центра управления сетями филиала «Калугаэнерго» ПАО «МРСК Центра и Приволжья»</t>
  </si>
  <si>
    <t>J_KAE-00310-001</t>
  </si>
  <si>
    <t>Модернизация систем информационной безопасноси филиала Калугаэнерго</t>
  </si>
  <si>
    <t>L_KAE-00310-367</t>
  </si>
  <si>
    <t>Модернизация вычислительного комплекса с созданием Оперативного информационного комплекса (ОИК) филиала Калугаэнерго</t>
  </si>
  <si>
    <t>L_KAE-00310-368</t>
  </si>
  <si>
    <t>Модернизация технологических систем с созданием системы диспетчерско-технологической связи филиала Калугаэнерго</t>
  </si>
  <si>
    <t>L_KAE-00310-369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</si>
  <si>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</si>
  <si>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</si>
  <si>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</si>
  <si>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</si>
  <si>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</si>
  <si>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</si>
  <si>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>Организация системы технологической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</si>
  <si>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</si>
  <si>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</si>
  <si>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</si>
  <si>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</si>
  <si>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</si>
  <si>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</si>
  <si>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</si>
  <si>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</si>
  <si>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</si>
  <si>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</si>
  <si>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</si>
  <si>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Расширение ОРУ-220 кВ ПС 220 кВ "Созвездие" для подключения двух ВЛ 220 кВ "Обнинская-Созвездие"</t>
  </si>
  <si>
    <t>F_KAE-00002-000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</si>
  <si>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</si>
  <si>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</si>
  <si>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</si>
  <si>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</si>
  <si>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</si>
  <si>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</si>
  <si>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</si>
  <si>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</si>
  <si>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Т1 с 10 МВА на 16 МВА на ПС 110 Черкасово (1 этап)</t>
  </si>
  <si>
    <t>K_KAE-00313-042</t>
  </si>
  <si>
    <t>Реконструкция Т2 с 10 МВА на 16 МВА на ПС 110 Черкасово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</si>
  <si>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</si>
  <si>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</si>
  <si>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</si>
  <si>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Реконструкция ПС 35/10 кВ Высокиничи с увеличением трансформаторной мощности с 2 x 4 МВА до 2 x 6,3 МВА</t>
  </si>
  <si>
    <t>K_KAE-00313-075</t>
  </si>
  <si>
    <t>1.4</t>
  </si>
  <si>
    <t>Прочее новое строительство объектов электросетевого хозяйства, всего, в том числе:</t>
  </si>
  <si>
    <t>Строительство КЛ 10 кВ - участок отпайки ВЛ 10 кВ ф.2 ПС 35 кВ Колюпаново до ПС 110 кВ Ахлебинино, протяженность 0,364 км</t>
  </si>
  <si>
    <t>I_KAE-00235-002</t>
  </si>
  <si>
    <t xml:space="preserve">Установка электрозарядной станции (1 шт.) </t>
  </si>
  <si>
    <t>L_KAE-01000-165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</si>
  <si>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</si>
  <si>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</si>
  <si>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</si>
  <si>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</si>
  <si>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</si>
  <si>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</si>
  <si>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</si>
  <si>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</si>
  <si>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</si>
  <si>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</si>
  <si>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</si>
  <si>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</si>
  <si>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</si>
  <si>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</si>
  <si>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</si>
  <si>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</si>
  <si>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</si>
  <si>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</si>
  <si>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</si>
  <si>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</si>
  <si>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Мещовского РЭС</t>
  </si>
  <si>
    <t>G_KAE-00151-005</t>
  </si>
  <si>
    <t>Приобретение оборудования, не требующего монтажа (приборы, инвентарь,  АИП и пр.)</t>
  </si>
  <si>
    <t>K_KAE-00158-100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</si>
  <si>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</si>
  <si>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F_KAE-00158-102</t>
  </si>
  <si>
    <t>L_KAE-00158-126</t>
  </si>
  <si>
    <t>Приобретение оборудования, не требующего монтажа (оргтехника, компьютеры и пр.)</t>
  </si>
  <si>
    <t>K_KAE-00158-150</t>
  </si>
  <si>
    <t>L_KAE-00158-156</t>
  </si>
  <si>
    <t>Приобретение легковых автомобилей (Автомобиль легковой отечественной сборки повышенной проходимости (колесная формула 4х4) - 17 шт.)</t>
  </si>
  <si>
    <t>F_KAE-00158-206</t>
  </si>
  <si>
    <t>Приобретение легковых автомобилей (Автомобиль легковой отечественной сборки повышенной проходимости (колесная формула 4х4) - 44 шт., Автомобиль бригадный фургон на шасси легкового автомобиля отечественной сборки повышенной проходимости    (колесная формула 4х4) - 56 шт., , Автомобиль отечественного производства Микроавтобус-5шт.)</t>
  </si>
  <si>
    <t>G_KAE-00158-207</t>
  </si>
  <si>
    <t>Приобретение легковых автомобилей (Автомобиль легковой отечественной сборки  (колесная формула 4х4) - 9 шт.)</t>
  </si>
  <si>
    <t>J_KAE-00158-209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</si>
  <si>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 - 1 шт., Гусеничный вездеход ГТС на шасси ГАЗ- 34039-2шт., Автомобиль грузовой отечественной сборки повышенной проходимости  бригадный (передвижная мастерская)  (колесная формула 4х4)-2шт.,  Автомобиль отечественной сборки легковой повышенной проходимости (колесная формула 4х4) бригадный фургон  на шасси  -27шт., Автомобиль легковой отечественного производства повышенной проходимости (колесная формула 4х4) -14шт., Прицеп автомобильный грузоподъемность 16т (модель: 8218-0000050)-2шт., Бурильно-крановая машина  отечественной сборки БКМ-317-82 на шасси повышенной проходимости (колесная формула 4х4) - 1 шт., Машина бурильно-крановая БМ-205Д на шасси МТЗ-82.1-3шт., Самосвал  на шасси грузового автомобиля отечественной сборки повышенной проходимости  (колесная формула 6х6) - 1 шт., Автокран на шасси  автомобиля отечественной сбор</t>
  </si>
  <si>
    <t>G_KAE-00158-308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</si>
  <si>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тяговый на колесном ходу с навесным оборудованием  -14 шт., Экскаватор-погрузчик с дополнительным оборудованием - 2 шт.)., Электротехническая лаборатория на шасси грузового автомобиля отечественной сборки повышенной проходимости (колесная формула 4х4) - 2шт., Автокран на шасси  автомобиля отечественной сборки повышенной проходимости (колесная формула 6х6) грузоподъемностью 25тн.-2шт.,Тягач седельный на шасси грузового автомобиля отечественной сборки (колесная формула 6х6) - 2 шт., Полуприцеп тяжеловоз (механические трапы) - 2 шт., Кран-манипулятор на шасси  автомобиля отечественной сборки повышенной проходимости (колесная формула 6х6)-3шт., Прицеп-роспуск тракторный - 7шт.)</t>
  </si>
  <si>
    <t>L_KAE-00158-326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</si>
  <si>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 (колесная формула 4х4) - 20 шт., Автомобиль бригадный фургон на шасси грузового автомобиля отечественной сборки повышенной проходимости  (колесная формула 6х6) - 7 шт.)</t>
  </si>
  <si>
    <t>J_KAE-00158-409</t>
  </si>
  <si>
    <t>Реконструкция ПС 35/10 кВ "Недельная" с заменой трансформаторов Т1 и Т2 с увеличением трансформаторной мощности с 2х2,5 до 2х4 МВА</t>
  </si>
  <si>
    <t>K_KAE-00228-012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</si>
  <si>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</si>
  <si>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</si>
  <si>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НИОКР "Перспективные способы повышения эффективности использования спецтехники электросетевого комплекса с применением информационных технологий"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</si>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</sst>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3659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3660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927.19399999999973</v>
      </c>
      <c r="E20" s="23">
        <f t="shared" si="0"/>
        <v>24352.491000000013</v>
      </c>
      <c r="F20" s="23">
        <f t="shared" si="0"/>
        <v>71.097999999999985</v>
      </c>
      <c r="G20" s="23">
        <f t="shared" si="0"/>
        <v>0</v>
      </c>
      <c r="H20" s="23">
        <f t="shared" si="0"/>
        <v>0</v>
      </c>
      <c r="I20" s="23">
        <f t="shared" si="0"/>
        <v>2.9334219394527503</v>
      </c>
      <c r="J20" s="23">
        <f t="shared" si="0"/>
        <v>77.045506528010549</v>
      </c>
      <c r="K20" s="23">
        <f t="shared" si="0"/>
        <v>0.22493721168511999</v>
      </c>
      <c r="L20" s="23">
        <f t="shared" si="0"/>
        <v>0</v>
      </c>
      <c r="M20" s="23">
        <f t="shared" si="0"/>
        <v>0</v>
      </c>
      <c r="N20" s="24" t="s">
        <v>3657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3657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IFERROR(SUM(D104),"нд")</f>
        <v>822.38499999999976</v>
      </c>
      <c r="E22" s="23">
        <f t="shared" si="2"/>
        <v>24352.491000000013</v>
      </c>
      <c r="F22" s="23">
        <f t="shared" si="2"/>
        <v>71.097999999999985</v>
      </c>
      <c r="G22" s="23">
        <f t="shared" si="2"/>
        <v>0</v>
      </c>
      <c r="H22" s="23">
        <f t="shared" si="2"/>
        <v>0</v>
      </c>
      <c r="I22" s="23">
        <f t="shared" si="2"/>
        <v>2.6018311180581501</v>
      </c>
      <c r="J22" s="23">
        <f t="shared" si="2"/>
        <v>77.045506528010549</v>
      </c>
      <c r="K22" s="23">
        <f t="shared" si="2"/>
        <v>0.22493721168511999</v>
      </c>
      <c r="L22" s="23">
        <f t="shared" si="2"/>
        <v>0</v>
      </c>
      <c r="M22" s="23">
        <f t="shared" si="2"/>
        <v>0</v>
      </c>
      <c r="N22" s="24" t="s">
        <v>3657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IFERROR(SUM(D1797),"нд")</f>
        <v>104.80900000000001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0.3315908213946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3657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IFERROR(SUM(D1809),"нд")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3657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IFERROR(SUM(D1812),"нд")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3657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IFERROR(SUM(D1813),"нд")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3657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IFERROR(SUM(D28,D104,D1797,D1809,D1812,D1813),"нд")</f>
        <v>927.19399999999973</v>
      </c>
      <c r="E27" s="23">
        <f t="shared" si="7"/>
        <v>24352.491000000013</v>
      </c>
      <c r="F27" s="23">
        <f t="shared" si="7"/>
        <v>71.097999999999985</v>
      </c>
      <c r="G27" s="23">
        <f t="shared" si="7"/>
        <v>0</v>
      </c>
      <c r="H27" s="23">
        <f t="shared" si="7"/>
        <v>0</v>
      </c>
      <c r="I27" s="23">
        <f t="shared" si="7"/>
        <v>2.9334219394527503</v>
      </c>
      <c r="J27" s="23">
        <f t="shared" si="7"/>
        <v>77.045506528010549</v>
      </c>
      <c r="K27" s="23">
        <f t="shared" si="7"/>
        <v>0.22493721168511999</v>
      </c>
      <c r="L27" s="23">
        <f t="shared" si="7"/>
        <v>0</v>
      </c>
      <c r="M27" s="23">
        <f t="shared" si="7"/>
        <v>0</v>
      </c>
      <c r="N27" s="24" t="s">
        <v>3657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IFERROR(SUM(D29,D66,D69,D78),"нд")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3657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3657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3657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3657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IFERROR(SUM(D33:D65),"нд")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3657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3658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3658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3658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3658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3658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3658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3658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3658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3658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3658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3658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3658</v>
      </c>
      <c r="O44" s="15"/>
    </row>
    <row r="45" spans="1:15" ht="94.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3658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3658</v>
      </c>
      <c r="O46" s="15"/>
    </row>
    <row r="47" spans="1:15" ht="110.2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3658</v>
      </c>
      <c r="O47" s="15"/>
    </row>
    <row r="48" spans="1:15" ht="63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3658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3658</v>
      </c>
      <c r="O49" s="15"/>
    </row>
    <row r="50" spans="1:15" ht="78.7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3658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3658</v>
      </c>
      <c r="O51" s="15"/>
    </row>
    <row r="52" spans="1:15" ht="63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3658</v>
      </c>
      <c r="O52" s="15"/>
    </row>
    <row r="53" spans="1:15" ht="63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3658</v>
      </c>
      <c r="O53" s="15"/>
    </row>
    <row r="54" spans="1:15" ht="63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3658</v>
      </c>
      <c r="O54" s="15"/>
    </row>
    <row r="55" spans="1:15" ht="63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3658</v>
      </c>
      <c r="O55" s="15"/>
    </row>
    <row r="56" spans="1:15" ht="63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3658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3658</v>
      </c>
      <c r="O57" s="15"/>
    </row>
    <row r="58" spans="1:15" ht="78.7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3658</v>
      </c>
      <c r="O58" s="15"/>
    </row>
    <row r="59" spans="1:15" ht="63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3658</v>
      </c>
      <c r="O59" s="15"/>
    </row>
    <row r="60" spans="1:15" ht="63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3658</v>
      </c>
      <c r="O60" s="15"/>
    </row>
    <row r="61" spans="1:15" ht="63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3658</v>
      </c>
      <c r="O61" s="15"/>
    </row>
    <row r="62" spans="1:15" ht="78.7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3658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3658</v>
      </c>
      <c r="O63" s="15"/>
    </row>
    <row r="64" spans="1:15" ht="63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3658</v>
      </c>
      <c r="O64" s="15"/>
    </row>
    <row r="65" spans="1:15" ht="63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3658</v>
      </c>
      <c r="O65" s="15"/>
    </row>
    <row r="66" spans="1:15" ht="31.5" x14ac:dyDescent="0.25">
      <c r="A66" s="26" t="s">
        <v>127</v>
      </c>
      <c r="B66" s="24" t="s">
        <v>128</v>
      </c>
      <c r="C66" s="25" t="s">
        <v>36</v>
      </c>
      <c r="D66" s="23">
        <f t="shared" ref="D66:M66" si="11">IFERROR(SUM(D67,D68),"нд")</f>
        <v>0</v>
      </c>
      <c r="E66" s="23">
        <f t="shared" si="11"/>
        <v>0</v>
      </c>
      <c r="F66" s="23">
        <f t="shared" si="11"/>
        <v>0</v>
      </c>
      <c r="G66" s="23">
        <f t="shared" si="11"/>
        <v>0</v>
      </c>
      <c r="H66" s="23">
        <f t="shared" si="11"/>
        <v>0</v>
      </c>
      <c r="I66" s="23">
        <f t="shared" si="11"/>
        <v>0</v>
      </c>
      <c r="J66" s="23">
        <f t="shared" si="11"/>
        <v>0</v>
      </c>
      <c r="K66" s="23">
        <f t="shared" si="11"/>
        <v>0</v>
      </c>
      <c r="L66" s="23">
        <f t="shared" si="11"/>
        <v>0</v>
      </c>
      <c r="M66" s="23">
        <f t="shared" si="11"/>
        <v>0</v>
      </c>
      <c r="N66" s="24" t="s">
        <v>3657</v>
      </c>
      <c r="O66" s="15"/>
    </row>
    <row r="67" spans="1:15" ht="47.25" x14ac:dyDescent="0.25">
      <c r="A67" s="26" t="s">
        <v>129</v>
      </c>
      <c r="B67" s="24" t="s">
        <v>130</v>
      </c>
      <c r="C67" s="25" t="s">
        <v>36</v>
      </c>
      <c r="D67" s="23">
        <f t="shared" ref="D67:M68" si="12">IFERROR(0,"нд")</f>
        <v>0</v>
      </c>
      <c r="E67" s="23">
        <f t="shared" si="12"/>
        <v>0</v>
      </c>
      <c r="F67" s="23">
        <f t="shared" si="12"/>
        <v>0</v>
      </c>
      <c r="G67" s="23">
        <f t="shared" si="12"/>
        <v>0</v>
      </c>
      <c r="H67" s="23">
        <f t="shared" si="12"/>
        <v>0</v>
      </c>
      <c r="I67" s="23">
        <f t="shared" si="12"/>
        <v>0</v>
      </c>
      <c r="J67" s="23">
        <f t="shared" si="12"/>
        <v>0</v>
      </c>
      <c r="K67" s="23">
        <f t="shared" si="12"/>
        <v>0</v>
      </c>
      <c r="L67" s="23">
        <f t="shared" si="12"/>
        <v>0</v>
      </c>
      <c r="M67" s="23">
        <f t="shared" si="12"/>
        <v>0</v>
      </c>
      <c r="N67" s="24" t="s">
        <v>3657</v>
      </c>
      <c r="O67" s="15"/>
    </row>
    <row r="68" spans="1:15" ht="31.5" x14ac:dyDescent="0.25">
      <c r="A68" s="26" t="s">
        <v>131</v>
      </c>
      <c r="B68" s="24" t="s">
        <v>132</v>
      </c>
      <c r="C68" s="25" t="s">
        <v>36</v>
      </c>
      <c r="D68" s="23">
        <f t="shared" si="12"/>
        <v>0</v>
      </c>
      <c r="E68" s="23">
        <f t="shared" si="12"/>
        <v>0</v>
      </c>
      <c r="F68" s="23">
        <f t="shared" si="12"/>
        <v>0</v>
      </c>
      <c r="G68" s="23">
        <f t="shared" si="12"/>
        <v>0</v>
      </c>
      <c r="H68" s="23">
        <f t="shared" si="12"/>
        <v>0</v>
      </c>
      <c r="I68" s="23">
        <f t="shared" si="12"/>
        <v>0</v>
      </c>
      <c r="J68" s="23">
        <f t="shared" si="12"/>
        <v>0</v>
      </c>
      <c r="K68" s="23">
        <f t="shared" si="12"/>
        <v>0</v>
      </c>
      <c r="L68" s="23">
        <f t="shared" si="12"/>
        <v>0</v>
      </c>
      <c r="M68" s="23">
        <f t="shared" si="12"/>
        <v>0</v>
      </c>
      <c r="N68" s="24" t="s">
        <v>3657</v>
      </c>
      <c r="O68" s="15"/>
    </row>
    <row r="69" spans="1:15" ht="31.5" x14ac:dyDescent="0.25">
      <c r="A69" s="26" t="s">
        <v>133</v>
      </c>
      <c r="B69" s="24" t="s">
        <v>134</v>
      </c>
      <c r="C69" s="25" t="s">
        <v>36</v>
      </c>
      <c r="D69" s="23">
        <f t="shared" ref="D69:M69" si="13">IFERROR(SUM(D70,D74),"нд")</f>
        <v>0</v>
      </c>
      <c r="E69" s="23">
        <f t="shared" si="13"/>
        <v>0</v>
      </c>
      <c r="F69" s="23">
        <f t="shared" si="13"/>
        <v>0</v>
      </c>
      <c r="G69" s="23">
        <f t="shared" si="13"/>
        <v>0</v>
      </c>
      <c r="H69" s="23">
        <f t="shared" si="13"/>
        <v>0</v>
      </c>
      <c r="I69" s="23">
        <f t="shared" si="13"/>
        <v>0</v>
      </c>
      <c r="J69" s="23">
        <f t="shared" si="13"/>
        <v>0</v>
      </c>
      <c r="K69" s="23">
        <f t="shared" si="13"/>
        <v>0</v>
      </c>
      <c r="L69" s="23">
        <f t="shared" si="13"/>
        <v>0</v>
      </c>
      <c r="M69" s="23">
        <f t="shared" si="13"/>
        <v>0</v>
      </c>
      <c r="N69" s="24" t="s">
        <v>3657</v>
      </c>
      <c r="O69" s="15"/>
    </row>
    <row r="70" spans="1:15" ht="31.5" x14ac:dyDescent="0.25">
      <c r="A70" s="26" t="s">
        <v>135</v>
      </c>
      <c r="B70" s="24" t="s">
        <v>136</v>
      </c>
      <c r="C70" s="25" t="s">
        <v>36</v>
      </c>
      <c r="D70" s="23">
        <f t="shared" ref="D70:M70" si="14">IFERROR(SUM(D71,D72,D73),"нд")</f>
        <v>0</v>
      </c>
      <c r="E70" s="23">
        <f t="shared" si="14"/>
        <v>0</v>
      </c>
      <c r="F70" s="23">
        <f t="shared" si="14"/>
        <v>0</v>
      </c>
      <c r="G70" s="23">
        <f t="shared" si="14"/>
        <v>0</v>
      </c>
      <c r="H70" s="23">
        <f t="shared" si="14"/>
        <v>0</v>
      </c>
      <c r="I70" s="23">
        <f t="shared" si="14"/>
        <v>0</v>
      </c>
      <c r="J70" s="23">
        <f t="shared" si="14"/>
        <v>0</v>
      </c>
      <c r="K70" s="23">
        <f t="shared" si="14"/>
        <v>0</v>
      </c>
      <c r="L70" s="23">
        <f t="shared" si="14"/>
        <v>0</v>
      </c>
      <c r="M70" s="23">
        <f t="shared" si="14"/>
        <v>0</v>
      </c>
      <c r="N70" s="24" t="s">
        <v>3657</v>
      </c>
      <c r="O70" s="15"/>
    </row>
    <row r="71" spans="1:15" ht="78.75" x14ac:dyDescent="0.25">
      <c r="A71" s="26" t="s">
        <v>135</v>
      </c>
      <c r="B71" s="24" t="s">
        <v>137</v>
      </c>
      <c r="C71" s="25" t="s">
        <v>36</v>
      </c>
      <c r="D71" s="23">
        <f t="shared" ref="D71:M73" si="15">IFERROR(0,"нд")</f>
        <v>0</v>
      </c>
      <c r="E71" s="23">
        <f t="shared" si="15"/>
        <v>0</v>
      </c>
      <c r="F71" s="23">
        <f t="shared" si="15"/>
        <v>0</v>
      </c>
      <c r="G71" s="23">
        <f t="shared" si="15"/>
        <v>0</v>
      </c>
      <c r="H71" s="23">
        <f t="shared" si="15"/>
        <v>0</v>
      </c>
      <c r="I71" s="23">
        <f t="shared" si="15"/>
        <v>0</v>
      </c>
      <c r="J71" s="23">
        <f t="shared" si="15"/>
        <v>0</v>
      </c>
      <c r="K71" s="23">
        <f t="shared" si="15"/>
        <v>0</v>
      </c>
      <c r="L71" s="23">
        <f t="shared" si="15"/>
        <v>0</v>
      </c>
      <c r="M71" s="23">
        <f t="shared" si="15"/>
        <v>0</v>
      </c>
      <c r="N71" s="24" t="s">
        <v>3657</v>
      </c>
      <c r="O71" s="15"/>
    </row>
    <row r="72" spans="1:15" ht="63" x14ac:dyDescent="0.25">
      <c r="A72" s="26" t="s">
        <v>135</v>
      </c>
      <c r="B72" s="24" t="s">
        <v>138</v>
      </c>
      <c r="C72" s="25" t="s">
        <v>36</v>
      </c>
      <c r="D72" s="23">
        <f t="shared" si="15"/>
        <v>0</v>
      </c>
      <c r="E72" s="23">
        <f t="shared" si="15"/>
        <v>0</v>
      </c>
      <c r="F72" s="23">
        <f t="shared" si="15"/>
        <v>0</v>
      </c>
      <c r="G72" s="23">
        <f t="shared" si="15"/>
        <v>0</v>
      </c>
      <c r="H72" s="23">
        <f t="shared" si="15"/>
        <v>0</v>
      </c>
      <c r="I72" s="23">
        <f t="shared" si="15"/>
        <v>0</v>
      </c>
      <c r="J72" s="23">
        <f t="shared" si="15"/>
        <v>0</v>
      </c>
      <c r="K72" s="23">
        <f t="shared" si="15"/>
        <v>0</v>
      </c>
      <c r="L72" s="23">
        <f t="shared" si="15"/>
        <v>0</v>
      </c>
      <c r="M72" s="23">
        <f t="shared" si="15"/>
        <v>0</v>
      </c>
      <c r="N72" s="24" t="s">
        <v>3657</v>
      </c>
      <c r="O72" s="15"/>
    </row>
    <row r="73" spans="1:15" ht="63" x14ac:dyDescent="0.25">
      <c r="A73" s="26" t="s">
        <v>135</v>
      </c>
      <c r="B73" s="24" t="s">
        <v>139</v>
      </c>
      <c r="C73" s="25" t="s">
        <v>36</v>
      </c>
      <c r="D73" s="23">
        <f t="shared" si="15"/>
        <v>0</v>
      </c>
      <c r="E73" s="23">
        <f t="shared" si="15"/>
        <v>0</v>
      </c>
      <c r="F73" s="23">
        <f t="shared" si="15"/>
        <v>0</v>
      </c>
      <c r="G73" s="23">
        <f t="shared" si="15"/>
        <v>0</v>
      </c>
      <c r="H73" s="23">
        <f t="shared" si="15"/>
        <v>0</v>
      </c>
      <c r="I73" s="23">
        <f t="shared" si="15"/>
        <v>0</v>
      </c>
      <c r="J73" s="23">
        <f t="shared" si="15"/>
        <v>0</v>
      </c>
      <c r="K73" s="23">
        <f t="shared" si="15"/>
        <v>0</v>
      </c>
      <c r="L73" s="23">
        <f t="shared" si="15"/>
        <v>0</v>
      </c>
      <c r="M73" s="23">
        <f t="shared" si="15"/>
        <v>0</v>
      </c>
      <c r="N73" s="24" t="s">
        <v>3657</v>
      </c>
      <c r="O73" s="15"/>
    </row>
    <row r="74" spans="1:15" ht="31.5" x14ac:dyDescent="0.25">
      <c r="A74" s="26" t="s">
        <v>140</v>
      </c>
      <c r="B74" s="24" t="s">
        <v>136</v>
      </c>
      <c r="C74" s="25" t="s">
        <v>36</v>
      </c>
      <c r="D74" s="23">
        <f t="shared" ref="D74:M74" si="16">IFERROR(SUM(D75,D76,D77),"нд")</f>
        <v>0</v>
      </c>
      <c r="E74" s="23">
        <f t="shared" si="16"/>
        <v>0</v>
      </c>
      <c r="F74" s="23">
        <f t="shared" si="16"/>
        <v>0</v>
      </c>
      <c r="G74" s="23">
        <f t="shared" si="16"/>
        <v>0</v>
      </c>
      <c r="H74" s="23">
        <f t="shared" si="16"/>
        <v>0</v>
      </c>
      <c r="I74" s="23">
        <f t="shared" si="16"/>
        <v>0</v>
      </c>
      <c r="J74" s="23">
        <f t="shared" si="16"/>
        <v>0</v>
      </c>
      <c r="K74" s="23">
        <f t="shared" si="16"/>
        <v>0</v>
      </c>
      <c r="L74" s="23">
        <f t="shared" si="16"/>
        <v>0</v>
      </c>
      <c r="M74" s="23">
        <f t="shared" si="16"/>
        <v>0</v>
      </c>
      <c r="N74" s="24" t="s">
        <v>3657</v>
      </c>
      <c r="O74" s="15"/>
    </row>
    <row r="75" spans="1:15" ht="78.75" x14ac:dyDescent="0.25">
      <c r="A75" s="26" t="s">
        <v>140</v>
      </c>
      <c r="B75" s="24" t="s">
        <v>137</v>
      </c>
      <c r="C75" s="25" t="s">
        <v>36</v>
      </c>
      <c r="D75" s="23">
        <f t="shared" ref="D75:M77" si="17">IFERROR(0,"нд")</f>
        <v>0</v>
      </c>
      <c r="E75" s="23">
        <f t="shared" si="17"/>
        <v>0</v>
      </c>
      <c r="F75" s="23">
        <f t="shared" si="17"/>
        <v>0</v>
      </c>
      <c r="G75" s="23">
        <f t="shared" si="17"/>
        <v>0</v>
      </c>
      <c r="H75" s="23">
        <f t="shared" si="17"/>
        <v>0</v>
      </c>
      <c r="I75" s="23">
        <f t="shared" si="17"/>
        <v>0</v>
      </c>
      <c r="J75" s="23">
        <f t="shared" si="17"/>
        <v>0</v>
      </c>
      <c r="K75" s="23">
        <f t="shared" si="17"/>
        <v>0</v>
      </c>
      <c r="L75" s="23">
        <f t="shared" si="17"/>
        <v>0</v>
      </c>
      <c r="M75" s="23">
        <f t="shared" si="17"/>
        <v>0</v>
      </c>
      <c r="N75" s="24" t="s">
        <v>3657</v>
      </c>
      <c r="O75" s="15"/>
    </row>
    <row r="76" spans="1:15" ht="63" x14ac:dyDescent="0.25">
      <c r="A76" s="26" t="s">
        <v>140</v>
      </c>
      <c r="B76" s="24" t="s">
        <v>138</v>
      </c>
      <c r="C76" s="25" t="s">
        <v>36</v>
      </c>
      <c r="D76" s="23">
        <f t="shared" si="17"/>
        <v>0</v>
      </c>
      <c r="E76" s="23">
        <f t="shared" si="17"/>
        <v>0</v>
      </c>
      <c r="F76" s="23">
        <f t="shared" si="17"/>
        <v>0</v>
      </c>
      <c r="G76" s="23">
        <f t="shared" si="17"/>
        <v>0</v>
      </c>
      <c r="H76" s="23">
        <f t="shared" si="17"/>
        <v>0</v>
      </c>
      <c r="I76" s="23">
        <f t="shared" si="17"/>
        <v>0</v>
      </c>
      <c r="J76" s="23">
        <f t="shared" si="17"/>
        <v>0</v>
      </c>
      <c r="K76" s="23">
        <f t="shared" si="17"/>
        <v>0</v>
      </c>
      <c r="L76" s="23">
        <f t="shared" si="17"/>
        <v>0</v>
      </c>
      <c r="M76" s="23">
        <f t="shared" si="17"/>
        <v>0</v>
      </c>
      <c r="N76" s="24" t="s">
        <v>3657</v>
      </c>
      <c r="O76" s="15"/>
    </row>
    <row r="77" spans="1:15" ht="63" x14ac:dyDescent="0.25">
      <c r="A77" s="26" t="s">
        <v>140</v>
      </c>
      <c r="B77" s="24" t="s">
        <v>139</v>
      </c>
      <c r="C77" s="25" t="s">
        <v>36</v>
      </c>
      <c r="D77" s="23">
        <f t="shared" si="17"/>
        <v>0</v>
      </c>
      <c r="E77" s="23">
        <f t="shared" si="17"/>
        <v>0</v>
      </c>
      <c r="F77" s="23">
        <f t="shared" si="17"/>
        <v>0</v>
      </c>
      <c r="G77" s="23">
        <f t="shared" si="17"/>
        <v>0</v>
      </c>
      <c r="H77" s="23">
        <f t="shared" si="17"/>
        <v>0</v>
      </c>
      <c r="I77" s="23">
        <f t="shared" si="17"/>
        <v>0</v>
      </c>
      <c r="J77" s="23">
        <f t="shared" si="17"/>
        <v>0</v>
      </c>
      <c r="K77" s="23">
        <f t="shared" si="17"/>
        <v>0</v>
      </c>
      <c r="L77" s="23">
        <f t="shared" si="17"/>
        <v>0</v>
      </c>
      <c r="M77" s="23">
        <f t="shared" si="17"/>
        <v>0</v>
      </c>
      <c r="N77" s="24" t="s">
        <v>3657</v>
      </c>
      <c r="O77" s="15"/>
    </row>
    <row r="78" spans="1:15" ht="63" x14ac:dyDescent="0.25">
      <c r="A78" s="26" t="s">
        <v>141</v>
      </c>
      <c r="B78" s="24" t="s">
        <v>142</v>
      </c>
      <c r="C78" s="25" t="s">
        <v>36</v>
      </c>
      <c r="D78" s="23">
        <f t="shared" ref="D78:M78" si="18">IFERROR(SUM(D79,D80),"нд")</f>
        <v>0</v>
      </c>
      <c r="E78" s="23">
        <f t="shared" si="18"/>
        <v>0</v>
      </c>
      <c r="F78" s="23">
        <f t="shared" si="18"/>
        <v>0</v>
      </c>
      <c r="G78" s="23">
        <f t="shared" si="18"/>
        <v>0</v>
      </c>
      <c r="H78" s="23">
        <f t="shared" si="18"/>
        <v>0</v>
      </c>
      <c r="I78" s="23">
        <f t="shared" si="18"/>
        <v>0</v>
      </c>
      <c r="J78" s="23">
        <f t="shared" si="18"/>
        <v>0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4" t="s">
        <v>3657</v>
      </c>
      <c r="O78" s="15"/>
    </row>
    <row r="79" spans="1:15" ht="47.25" x14ac:dyDescent="0.25">
      <c r="A79" s="26" t="s">
        <v>143</v>
      </c>
      <c r="B79" s="24" t="s">
        <v>144</v>
      </c>
      <c r="C79" s="25" t="s">
        <v>36</v>
      </c>
      <c r="D79" s="23">
        <f t="shared" ref="D79:M79" si="19">IFERROR(0,"нд")</f>
        <v>0</v>
      </c>
      <c r="E79" s="23">
        <f t="shared" si="19"/>
        <v>0</v>
      </c>
      <c r="F79" s="23">
        <f t="shared" si="19"/>
        <v>0</v>
      </c>
      <c r="G79" s="23">
        <f t="shared" si="19"/>
        <v>0</v>
      </c>
      <c r="H79" s="23">
        <f t="shared" si="19"/>
        <v>0</v>
      </c>
      <c r="I79" s="23">
        <f t="shared" si="19"/>
        <v>0</v>
      </c>
      <c r="J79" s="23">
        <f t="shared" si="19"/>
        <v>0</v>
      </c>
      <c r="K79" s="23">
        <f t="shared" si="19"/>
        <v>0</v>
      </c>
      <c r="L79" s="23">
        <f t="shared" si="19"/>
        <v>0</v>
      </c>
      <c r="M79" s="23">
        <f t="shared" si="19"/>
        <v>0</v>
      </c>
      <c r="N79" s="24" t="s">
        <v>3657</v>
      </c>
      <c r="O79" s="15"/>
    </row>
    <row r="80" spans="1:15" ht="63" x14ac:dyDescent="0.25">
      <c r="A80" s="26" t="s">
        <v>145</v>
      </c>
      <c r="B80" s="24" t="s">
        <v>146</v>
      </c>
      <c r="C80" s="25" t="s">
        <v>36</v>
      </c>
      <c r="D80" s="23">
        <f t="shared" ref="D80:M80" si="20">IFERROR(SUM(D81:D103),"нд")</f>
        <v>0</v>
      </c>
      <c r="E80" s="23">
        <f t="shared" si="20"/>
        <v>0</v>
      </c>
      <c r="F80" s="23">
        <f t="shared" si="20"/>
        <v>0</v>
      </c>
      <c r="G80" s="23">
        <f t="shared" si="20"/>
        <v>0</v>
      </c>
      <c r="H80" s="23">
        <f t="shared" si="20"/>
        <v>0</v>
      </c>
      <c r="I80" s="23">
        <f t="shared" si="20"/>
        <v>0</v>
      </c>
      <c r="J80" s="23">
        <f t="shared" si="20"/>
        <v>0</v>
      </c>
      <c r="K80" s="23">
        <f t="shared" si="20"/>
        <v>0</v>
      </c>
      <c r="L80" s="23">
        <f t="shared" si="20"/>
        <v>0</v>
      </c>
      <c r="M80" s="23">
        <f t="shared" si="20"/>
        <v>0</v>
      </c>
      <c r="N80" s="24" t="s">
        <v>3657</v>
      </c>
      <c r="O80" s="15"/>
    </row>
    <row r="81" spans="1:15" ht="78.75" x14ac:dyDescent="0.25">
      <c r="A81" s="26" t="s">
        <v>145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3658</v>
      </c>
      <c r="O81" s="15"/>
    </row>
    <row r="82" spans="1:15" ht="63" x14ac:dyDescent="0.25">
      <c r="A82" s="26" t="s">
        <v>145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3658</v>
      </c>
      <c r="O82" s="15"/>
    </row>
    <row r="83" spans="1:15" ht="63" x14ac:dyDescent="0.25">
      <c r="A83" s="26" t="s">
        <v>145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3658</v>
      </c>
      <c r="O83" s="15"/>
    </row>
    <row r="84" spans="1:15" ht="78.75" x14ac:dyDescent="0.25">
      <c r="A84" s="26" t="s">
        <v>145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3658</v>
      </c>
      <c r="O84" s="15"/>
    </row>
    <row r="85" spans="1:15" ht="78.75" x14ac:dyDescent="0.25">
      <c r="A85" s="26" t="s">
        <v>145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3658</v>
      </c>
      <c r="O85" s="15"/>
    </row>
    <row r="86" spans="1:15" ht="78.75" x14ac:dyDescent="0.25">
      <c r="A86" s="26" t="s">
        <v>145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3658</v>
      </c>
      <c r="O86" s="15"/>
    </row>
    <row r="87" spans="1:15" ht="63" x14ac:dyDescent="0.25">
      <c r="A87" s="26" t="s">
        <v>145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3658</v>
      </c>
      <c r="O87" s="15"/>
    </row>
    <row r="88" spans="1:15" ht="78.75" x14ac:dyDescent="0.25">
      <c r="A88" s="26" t="s">
        <v>145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3658</v>
      </c>
      <c r="O88" s="15"/>
    </row>
    <row r="89" spans="1:15" ht="78.75" x14ac:dyDescent="0.25">
      <c r="A89" s="26" t="s">
        <v>145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3658</v>
      </c>
      <c r="O89" s="15"/>
    </row>
    <row r="90" spans="1:15" ht="63" x14ac:dyDescent="0.25">
      <c r="A90" s="26" t="s">
        <v>145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3658</v>
      </c>
      <c r="O90" s="15"/>
    </row>
    <row r="91" spans="1:15" ht="110.25" x14ac:dyDescent="0.25">
      <c r="A91" s="26" t="s">
        <v>145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3658</v>
      </c>
      <c r="O91" s="15"/>
    </row>
    <row r="92" spans="1:15" ht="78.75" x14ac:dyDescent="0.25">
      <c r="A92" s="26" t="s">
        <v>145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3658</v>
      </c>
      <c r="O92" s="15"/>
    </row>
    <row r="93" spans="1:15" ht="78.75" x14ac:dyDescent="0.25">
      <c r="A93" s="26" t="s">
        <v>145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3658</v>
      </c>
      <c r="O93" s="15"/>
    </row>
    <row r="94" spans="1:15" ht="63" x14ac:dyDescent="0.25">
      <c r="A94" s="26" t="s">
        <v>145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3658</v>
      </c>
      <c r="O94" s="15"/>
    </row>
    <row r="95" spans="1:15" ht="78.75" x14ac:dyDescent="0.25">
      <c r="A95" s="26" t="s">
        <v>145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3658</v>
      </c>
      <c r="O95" s="15"/>
    </row>
    <row r="96" spans="1:15" ht="78.75" x14ac:dyDescent="0.25">
      <c r="A96" s="26" t="s">
        <v>145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3658</v>
      </c>
      <c r="O96" s="15"/>
    </row>
    <row r="97" spans="1:15" ht="63" x14ac:dyDescent="0.25">
      <c r="A97" s="26" t="s">
        <v>145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3658</v>
      </c>
      <c r="O97" s="15"/>
    </row>
    <row r="98" spans="1:15" ht="63" x14ac:dyDescent="0.25">
      <c r="A98" s="26" t="s">
        <v>145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3658</v>
      </c>
      <c r="O98" s="15"/>
    </row>
    <row r="99" spans="1:15" ht="63" x14ac:dyDescent="0.25">
      <c r="A99" s="26" t="s">
        <v>145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3658</v>
      </c>
      <c r="O99" s="15"/>
    </row>
    <row r="100" spans="1:15" ht="78.75" x14ac:dyDescent="0.25">
      <c r="A100" s="26" t="s">
        <v>145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3658</v>
      </c>
      <c r="O100" s="15"/>
    </row>
    <row r="101" spans="1:15" ht="78.75" x14ac:dyDescent="0.25">
      <c r="A101" s="26" t="s">
        <v>145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3658</v>
      </c>
      <c r="O101" s="15"/>
    </row>
    <row r="102" spans="1:15" ht="78.75" x14ac:dyDescent="0.25">
      <c r="A102" s="26" t="s">
        <v>145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3658</v>
      </c>
      <c r="O102" s="15"/>
    </row>
    <row r="103" spans="1:15" ht="63" x14ac:dyDescent="0.25">
      <c r="A103" s="26" t="s">
        <v>145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3658</v>
      </c>
      <c r="O103" s="15"/>
    </row>
    <row r="104" spans="1:15" ht="31.5" x14ac:dyDescent="0.25">
      <c r="A104" s="26" t="s">
        <v>193</v>
      </c>
      <c r="B104" s="24" t="s">
        <v>194</v>
      </c>
      <c r="C104" s="25" t="s">
        <v>36</v>
      </c>
      <c r="D104" s="23">
        <f t="shared" ref="D104:M104" si="21">IFERROR(SUM(D105,D521,D1700,D1719),"нд")</f>
        <v>822.38499999999976</v>
      </c>
      <c r="E104" s="23">
        <f t="shared" si="21"/>
        <v>24352.491000000013</v>
      </c>
      <c r="F104" s="23">
        <f t="shared" si="21"/>
        <v>71.097999999999985</v>
      </c>
      <c r="G104" s="23">
        <f t="shared" si="21"/>
        <v>0</v>
      </c>
      <c r="H104" s="23">
        <f t="shared" si="21"/>
        <v>0</v>
      </c>
      <c r="I104" s="23">
        <f t="shared" si="21"/>
        <v>2.6018311180581501</v>
      </c>
      <c r="J104" s="23">
        <f t="shared" si="21"/>
        <v>77.045506528010549</v>
      </c>
      <c r="K104" s="23">
        <f t="shared" si="21"/>
        <v>0.22493721168511999</v>
      </c>
      <c r="L104" s="23">
        <f t="shared" si="21"/>
        <v>0</v>
      </c>
      <c r="M104" s="23">
        <f t="shared" si="21"/>
        <v>0</v>
      </c>
      <c r="N104" s="24" t="s">
        <v>3657</v>
      </c>
      <c r="O104" s="15"/>
    </row>
    <row r="105" spans="1:15" ht="47.25" x14ac:dyDescent="0.25">
      <c r="A105" s="26" t="s">
        <v>195</v>
      </c>
      <c r="B105" s="24" t="s">
        <v>196</v>
      </c>
      <c r="C105" s="25" t="s">
        <v>36</v>
      </c>
      <c r="D105" s="23">
        <f t="shared" ref="D105:M105" si="22">IFERROR(SUM(D106,D270),"нд")</f>
        <v>822.38499999999976</v>
      </c>
      <c r="E105" s="23">
        <f t="shared" si="22"/>
        <v>0</v>
      </c>
      <c r="F105" s="23">
        <f t="shared" si="22"/>
        <v>0</v>
      </c>
      <c r="G105" s="23">
        <f t="shared" si="22"/>
        <v>0</v>
      </c>
      <c r="H105" s="23">
        <f t="shared" si="22"/>
        <v>0</v>
      </c>
      <c r="I105" s="23">
        <f t="shared" si="22"/>
        <v>2.6018311180581501</v>
      </c>
      <c r="J105" s="23">
        <f t="shared" si="22"/>
        <v>0</v>
      </c>
      <c r="K105" s="23">
        <f t="shared" si="22"/>
        <v>0</v>
      </c>
      <c r="L105" s="23">
        <f t="shared" si="22"/>
        <v>0</v>
      </c>
      <c r="M105" s="23">
        <f t="shared" si="22"/>
        <v>0</v>
      </c>
      <c r="N105" s="24" t="s">
        <v>3657</v>
      </c>
      <c r="O105" s="15"/>
    </row>
    <row r="106" spans="1:15" ht="31.5" x14ac:dyDescent="0.25">
      <c r="A106" s="26" t="s">
        <v>197</v>
      </c>
      <c r="B106" s="24" t="s">
        <v>198</v>
      </c>
      <c r="C106" s="25" t="s">
        <v>36</v>
      </c>
      <c r="D106" s="23">
        <f t="shared" ref="D106:M106" si="23">IFERROR(SUM(D107:D269),"нд")</f>
        <v>617.82799999999986</v>
      </c>
      <c r="E106" s="23">
        <f t="shared" si="23"/>
        <v>0</v>
      </c>
      <c r="F106" s="23">
        <f t="shared" si="23"/>
        <v>0</v>
      </c>
      <c r="G106" s="23">
        <f t="shared" si="23"/>
        <v>0</v>
      </c>
      <c r="H106" s="23">
        <f t="shared" si="23"/>
        <v>0</v>
      </c>
      <c r="I106" s="23">
        <f t="shared" si="23"/>
        <v>1.95466127909418</v>
      </c>
      <c r="J106" s="23">
        <f t="shared" si="23"/>
        <v>0</v>
      </c>
      <c r="K106" s="23">
        <f t="shared" si="23"/>
        <v>0</v>
      </c>
      <c r="L106" s="23">
        <f t="shared" si="23"/>
        <v>0</v>
      </c>
      <c r="M106" s="23">
        <f t="shared" si="23"/>
        <v>0</v>
      </c>
      <c r="N106" s="24" t="s">
        <v>3657</v>
      </c>
      <c r="O106" s="15"/>
    </row>
    <row r="107" spans="1:15" ht="31.5" x14ac:dyDescent="0.25">
      <c r="A107" s="26" t="s">
        <v>197</v>
      </c>
      <c r="B107" s="24" t="s">
        <v>199</v>
      </c>
      <c r="C107" s="25" t="s">
        <v>200</v>
      </c>
      <c r="D107" s="23">
        <v>98.07</v>
      </c>
      <c r="E107" s="23">
        <v>0</v>
      </c>
      <c r="F107" s="23">
        <v>0</v>
      </c>
      <c r="G107" s="23">
        <v>0</v>
      </c>
      <c r="H107" s="23">
        <v>0</v>
      </c>
      <c r="I107" s="23">
        <v>0.31027022349386002</v>
      </c>
      <c r="J107" s="23">
        <v>0</v>
      </c>
      <c r="K107" s="23">
        <v>0</v>
      </c>
      <c r="L107" s="23">
        <v>0</v>
      </c>
      <c r="M107" s="23">
        <v>0</v>
      </c>
      <c r="N107" s="24" t="s">
        <v>3658</v>
      </c>
      <c r="O107" s="15"/>
    </row>
    <row r="108" spans="1:15" ht="31.5" x14ac:dyDescent="0.25">
      <c r="A108" s="26" t="s">
        <v>197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3658</v>
      </c>
      <c r="O108" s="15"/>
    </row>
    <row r="109" spans="1:15" x14ac:dyDescent="0.25">
      <c r="A109" s="26" t="s">
        <v>197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3658</v>
      </c>
      <c r="O109" s="15"/>
    </row>
    <row r="110" spans="1:15" x14ac:dyDescent="0.25">
      <c r="A110" s="26" t="s">
        <v>197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3658</v>
      </c>
      <c r="O110" s="15"/>
    </row>
    <row r="111" spans="1:15" x14ac:dyDescent="0.25">
      <c r="A111" s="26" t="s">
        <v>197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3658</v>
      </c>
      <c r="O111" s="15"/>
    </row>
    <row r="112" spans="1:15" ht="31.5" x14ac:dyDescent="0.25">
      <c r="A112" s="26" t="s">
        <v>197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3658</v>
      </c>
      <c r="O112" s="15"/>
    </row>
    <row r="113" spans="1:15" x14ac:dyDescent="0.25">
      <c r="A113" s="26" t="s">
        <v>197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3658</v>
      </c>
      <c r="O113" s="15"/>
    </row>
    <row r="114" spans="1:15" ht="31.5" x14ac:dyDescent="0.25">
      <c r="A114" s="26" t="s">
        <v>197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3658</v>
      </c>
      <c r="O114" s="15"/>
    </row>
    <row r="115" spans="1:15" ht="31.5" x14ac:dyDescent="0.25">
      <c r="A115" s="26" t="s">
        <v>197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3658</v>
      </c>
      <c r="O115" s="15"/>
    </row>
    <row r="116" spans="1:15" x14ac:dyDescent="0.25">
      <c r="A116" s="26" t="s">
        <v>197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3658</v>
      </c>
      <c r="O116" s="15"/>
    </row>
    <row r="117" spans="1:15" ht="47.25" x14ac:dyDescent="0.25">
      <c r="A117" s="26" t="s">
        <v>197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3658</v>
      </c>
      <c r="O117" s="15"/>
    </row>
    <row r="118" spans="1:15" ht="47.25" x14ac:dyDescent="0.25">
      <c r="A118" s="26" t="s">
        <v>197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3658</v>
      </c>
      <c r="O118" s="15"/>
    </row>
    <row r="119" spans="1:15" ht="31.5" x14ac:dyDescent="0.25">
      <c r="A119" s="26" t="s">
        <v>197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3658</v>
      </c>
      <c r="O119" s="15"/>
    </row>
    <row r="120" spans="1:15" ht="31.5" x14ac:dyDescent="0.25">
      <c r="A120" s="26" t="s">
        <v>197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3658</v>
      </c>
      <c r="O120" s="15"/>
    </row>
    <row r="121" spans="1:15" x14ac:dyDescent="0.25">
      <c r="A121" s="26" t="s">
        <v>197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3658</v>
      </c>
      <c r="O121" s="15"/>
    </row>
    <row r="122" spans="1:15" x14ac:dyDescent="0.25">
      <c r="A122" s="26" t="s">
        <v>197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3658</v>
      </c>
      <c r="O122" s="15"/>
    </row>
    <row r="123" spans="1:15" x14ac:dyDescent="0.25">
      <c r="A123" s="26" t="s">
        <v>197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3658</v>
      </c>
      <c r="O123" s="15"/>
    </row>
    <row r="124" spans="1:15" x14ac:dyDescent="0.25">
      <c r="A124" s="26" t="s">
        <v>197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3658</v>
      </c>
      <c r="O124" s="15"/>
    </row>
    <row r="125" spans="1:15" x14ac:dyDescent="0.25">
      <c r="A125" s="26" t="s">
        <v>197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3658</v>
      </c>
      <c r="O125" s="15"/>
    </row>
    <row r="126" spans="1:15" ht="31.5" x14ac:dyDescent="0.25">
      <c r="A126" s="26" t="s">
        <v>197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3658</v>
      </c>
      <c r="O126" s="15"/>
    </row>
    <row r="127" spans="1:15" ht="31.5" x14ac:dyDescent="0.25">
      <c r="A127" s="26" t="s">
        <v>197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3658</v>
      </c>
      <c r="O127" s="15"/>
    </row>
    <row r="128" spans="1:15" x14ac:dyDescent="0.25">
      <c r="A128" s="26" t="s">
        <v>197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3658</v>
      </c>
      <c r="O128" s="15"/>
    </row>
    <row r="129" spans="1:15" x14ac:dyDescent="0.25">
      <c r="A129" s="26" t="s">
        <v>197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3658</v>
      </c>
      <c r="O129" s="15"/>
    </row>
    <row r="130" spans="1:15" ht="31.5" x14ac:dyDescent="0.25">
      <c r="A130" s="26" t="s">
        <v>197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3658</v>
      </c>
      <c r="O130" s="15"/>
    </row>
    <row r="131" spans="1:15" ht="31.5" x14ac:dyDescent="0.25">
      <c r="A131" s="26" t="s">
        <v>197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3658</v>
      </c>
      <c r="O131" s="15"/>
    </row>
    <row r="132" spans="1:15" ht="31.5" x14ac:dyDescent="0.25">
      <c r="A132" s="26" t="s">
        <v>197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3658</v>
      </c>
      <c r="O132" s="15"/>
    </row>
    <row r="133" spans="1:15" x14ac:dyDescent="0.25">
      <c r="A133" s="26" t="s">
        <v>197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3658</v>
      </c>
      <c r="O133" s="15"/>
    </row>
    <row r="134" spans="1:15" ht="31.5" x14ac:dyDescent="0.25">
      <c r="A134" s="26" t="s">
        <v>197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3658</v>
      </c>
      <c r="O134" s="15"/>
    </row>
    <row r="135" spans="1:15" x14ac:dyDescent="0.25">
      <c r="A135" s="26" t="s">
        <v>197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3658</v>
      </c>
      <c r="O135" s="15"/>
    </row>
    <row r="136" spans="1:15" x14ac:dyDescent="0.25">
      <c r="A136" s="26" t="s">
        <v>197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3658</v>
      </c>
      <c r="O136" s="15"/>
    </row>
    <row r="137" spans="1:15" x14ac:dyDescent="0.25">
      <c r="A137" s="26" t="s">
        <v>197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3658</v>
      </c>
      <c r="O137" s="15"/>
    </row>
    <row r="138" spans="1:15" x14ac:dyDescent="0.25">
      <c r="A138" s="26" t="s">
        <v>197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3658</v>
      </c>
      <c r="O138" s="15"/>
    </row>
    <row r="139" spans="1:15" x14ac:dyDescent="0.25">
      <c r="A139" s="26" t="s">
        <v>197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3658</v>
      </c>
      <c r="O139" s="15"/>
    </row>
    <row r="140" spans="1:15" x14ac:dyDescent="0.25">
      <c r="A140" s="26" t="s">
        <v>197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3658</v>
      </c>
      <c r="O140" s="15"/>
    </row>
    <row r="141" spans="1:15" x14ac:dyDescent="0.25">
      <c r="A141" s="26" t="s">
        <v>197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3658</v>
      </c>
      <c r="O141" s="15"/>
    </row>
    <row r="142" spans="1:15" x14ac:dyDescent="0.25">
      <c r="A142" s="26" t="s">
        <v>197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3658</v>
      </c>
      <c r="O142" s="15"/>
    </row>
    <row r="143" spans="1:15" x14ac:dyDescent="0.25">
      <c r="A143" s="26" t="s">
        <v>197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3658</v>
      </c>
      <c r="O143" s="15"/>
    </row>
    <row r="144" spans="1:15" x14ac:dyDescent="0.25">
      <c r="A144" s="26" t="s">
        <v>197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3658</v>
      </c>
      <c r="O144" s="15"/>
    </row>
    <row r="145" spans="1:15" x14ac:dyDescent="0.25">
      <c r="A145" s="26" t="s">
        <v>197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3658</v>
      </c>
      <c r="O145" s="15"/>
    </row>
    <row r="146" spans="1:15" ht="31.5" x14ac:dyDescent="0.25">
      <c r="A146" s="26" t="s">
        <v>197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3658</v>
      </c>
      <c r="O146" s="15"/>
    </row>
    <row r="147" spans="1:15" x14ac:dyDescent="0.25">
      <c r="A147" s="26" t="s">
        <v>197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3658</v>
      </c>
      <c r="O147" s="15"/>
    </row>
    <row r="148" spans="1:15" x14ac:dyDescent="0.25">
      <c r="A148" s="26" t="s">
        <v>197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3658</v>
      </c>
      <c r="O148" s="15"/>
    </row>
    <row r="149" spans="1:15" x14ac:dyDescent="0.25">
      <c r="A149" s="26" t="s">
        <v>197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3658</v>
      </c>
      <c r="O149" s="15"/>
    </row>
    <row r="150" spans="1:15" x14ac:dyDescent="0.25">
      <c r="A150" s="26" t="s">
        <v>197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3658</v>
      </c>
      <c r="O150" s="15"/>
    </row>
    <row r="151" spans="1:15" ht="31.5" x14ac:dyDescent="0.25">
      <c r="A151" s="26" t="s">
        <v>197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3658</v>
      </c>
      <c r="O151" s="15"/>
    </row>
    <row r="152" spans="1:15" x14ac:dyDescent="0.25">
      <c r="A152" s="26" t="s">
        <v>197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3658</v>
      </c>
      <c r="O152" s="15"/>
    </row>
    <row r="153" spans="1:15" ht="31.5" x14ac:dyDescent="0.25">
      <c r="A153" s="26" t="s">
        <v>197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3658</v>
      </c>
      <c r="O153" s="15"/>
    </row>
    <row r="154" spans="1:15" x14ac:dyDescent="0.25">
      <c r="A154" s="26" t="s">
        <v>197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3658</v>
      </c>
      <c r="O154" s="15"/>
    </row>
    <row r="155" spans="1:15" x14ac:dyDescent="0.25">
      <c r="A155" s="26" t="s">
        <v>197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3658</v>
      </c>
      <c r="O155" s="15"/>
    </row>
    <row r="156" spans="1:15" x14ac:dyDescent="0.25">
      <c r="A156" s="26" t="s">
        <v>197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3658</v>
      </c>
      <c r="O156" s="15"/>
    </row>
    <row r="157" spans="1:15" x14ac:dyDescent="0.25">
      <c r="A157" s="26" t="s">
        <v>197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3658</v>
      </c>
      <c r="O157" s="15"/>
    </row>
    <row r="158" spans="1:15" x14ac:dyDescent="0.25">
      <c r="A158" s="26" t="s">
        <v>197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3658</v>
      </c>
      <c r="O158" s="15"/>
    </row>
    <row r="159" spans="1:15" x14ac:dyDescent="0.25">
      <c r="A159" s="26" t="s">
        <v>197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3658</v>
      </c>
      <c r="O159" s="15"/>
    </row>
    <row r="160" spans="1:15" ht="31.5" x14ac:dyDescent="0.25">
      <c r="A160" s="26" t="s">
        <v>197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3658</v>
      </c>
      <c r="O160" s="15"/>
    </row>
    <row r="161" spans="1:15" ht="31.5" x14ac:dyDescent="0.25">
      <c r="A161" s="26" t="s">
        <v>197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3658</v>
      </c>
      <c r="O161" s="15"/>
    </row>
    <row r="162" spans="1:15" ht="31.5" x14ac:dyDescent="0.25">
      <c r="A162" s="26" t="s">
        <v>197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3658</v>
      </c>
      <c r="O162" s="15"/>
    </row>
    <row r="163" spans="1:15" ht="31.5" x14ac:dyDescent="0.25">
      <c r="A163" s="26" t="s">
        <v>197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3658</v>
      </c>
      <c r="O163" s="15"/>
    </row>
    <row r="164" spans="1:15" ht="31.5" x14ac:dyDescent="0.25">
      <c r="A164" s="26" t="s">
        <v>197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3658</v>
      </c>
      <c r="O164" s="15"/>
    </row>
    <row r="165" spans="1:15" ht="31.5" x14ac:dyDescent="0.25">
      <c r="A165" s="26" t="s">
        <v>197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3658</v>
      </c>
      <c r="O165" s="15"/>
    </row>
    <row r="166" spans="1:15" x14ac:dyDescent="0.25">
      <c r="A166" s="26" t="s">
        <v>197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3658</v>
      </c>
      <c r="O166" s="15"/>
    </row>
    <row r="167" spans="1:15" x14ac:dyDescent="0.25">
      <c r="A167" s="26" t="s">
        <v>197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3658</v>
      </c>
      <c r="O167" s="15"/>
    </row>
    <row r="168" spans="1:15" ht="31.5" x14ac:dyDescent="0.25">
      <c r="A168" s="26" t="s">
        <v>197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3658</v>
      </c>
      <c r="O168" s="15"/>
    </row>
    <row r="169" spans="1:15" ht="31.5" x14ac:dyDescent="0.25">
      <c r="A169" s="26" t="s">
        <v>197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3658</v>
      </c>
      <c r="O169" s="15"/>
    </row>
    <row r="170" spans="1:15" x14ac:dyDescent="0.25">
      <c r="A170" s="26" t="s">
        <v>197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3658</v>
      </c>
      <c r="O170" s="15"/>
    </row>
    <row r="171" spans="1:15" ht="31.5" x14ac:dyDescent="0.25">
      <c r="A171" s="26" t="s">
        <v>197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3658</v>
      </c>
      <c r="O171" s="15"/>
    </row>
    <row r="172" spans="1:15" ht="31.5" x14ac:dyDescent="0.25">
      <c r="A172" s="26" t="s">
        <v>197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3658</v>
      </c>
      <c r="O172" s="15"/>
    </row>
    <row r="173" spans="1:15" x14ac:dyDescent="0.25">
      <c r="A173" s="26" t="s">
        <v>197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3658</v>
      </c>
      <c r="O173" s="15"/>
    </row>
    <row r="174" spans="1:15" ht="31.5" x14ac:dyDescent="0.25">
      <c r="A174" s="26" t="s">
        <v>197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3658</v>
      </c>
      <c r="O174" s="15"/>
    </row>
    <row r="175" spans="1:15" x14ac:dyDescent="0.25">
      <c r="A175" s="26" t="s">
        <v>197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3658</v>
      </c>
      <c r="O175" s="15"/>
    </row>
    <row r="176" spans="1:15" x14ac:dyDescent="0.25">
      <c r="A176" s="26" t="s">
        <v>197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3658</v>
      </c>
      <c r="O176" s="15"/>
    </row>
    <row r="177" spans="1:15" x14ac:dyDescent="0.25">
      <c r="A177" s="26" t="s">
        <v>197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3658</v>
      </c>
      <c r="O177" s="15"/>
    </row>
    <row r="178" spans="1:15" x14ac:dyDescent="0.25">
      <c r="A178" s="26" t="s">
        <v>197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3658</v>
      </c>
      <c r="O178" s="15"/>
    </row>
    <row r="179" spans="1:15" ht="31.5" x14ac:dyDescent="0.25">
      <c r="A179" s="26" t="s">
        <v>197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3658</v>
      </c>
      <c r="O179" s="15"/>
    </row>
    <row r="180" spans="1:15" x14ac:dyDescent="0.25">
      <c r="A180" s="26" t="s">
        <v>197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3658</v>
      </c>
      <c r="O180" s="15"/>
    </row>
    <row r="181" spans="1:15" x14ac:dyDescent="0.25">
      <c r="A181" s="26" t="s">
        <v>197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3658</v>
      </c>
      <c r="O181" s="15"/>
    </row>
    <row r="182" spans="1:15" x14ac:dyDescent="0.25">
      <c r="A182" s="26" t="s">
        <v>197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3658</v>
      </c>
      <c r="O182" s="15"/>
    </row>
    <row r="183" spans="1:15" ht="31.5" x14ac:dyDescent="0.25">
      <c r="A183" s="26" t="s">
        <v>197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3658</v>
      </c>
      <c r="O183" s="15"/>
    </row>
    <row r="184" spans="1:15" x14ac:dyDescent="0.25">
      <c r="A184" s="26" t="s">
        <v>197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3658</v>
      </c>
      <c r="O184" s="15"/>
    </row>
    <row r="185" spans="1:15" x14ac:dyDescent="0.25">
      <c r="A185" s="26" t="s">
        <v>197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3658</v>
      </c>
      <c r="O185" s="15"/>
    </row>
    <row r="186" spans="1:15" ht="31.5" x14ac:dyDescent="0.25">
      <c r="A186" s="26" t="s">
        <v>197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3658</v>
      </c>
      <c r="O186" s="15"/>
    </row>
    <row r="187" spans="1:15" x14ac:dyDescent="0.25">
      <c r="A187" s="26" t="s">
        <v>197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3658</v>
      </c>
      <c r="O187" s="15"/>
    </row>
    <row r="188" spans="1:15" ht="31.5" x14ac:dyDescent="0.25">
      <c r="A188" s="26" t="s">
        <v>197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3658</v>
      </c>
      <c r="O188" s="15"/>
    </row>
    <row r="189" spans="1:15" ht="31.5" x14ac:dyDescent="0.25">
      <c r="A189" s="26" t="s">
        <v>197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3658</v>
      </c>
      <c r="O189" s="15"/>
    </row>
    <row r="190" spans="1:15" x14ac:dyDescent="0.25">
      <c r="A190" s="26" t="s">
        <v>197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3658</v>
      </c>
      <c r="O190" s="15"/>
    </row>
    <row r="191" spans="1:15" x14ac:dyDescent="0.25">
      <c r="A191" s="26" t="s">
        <v>197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3658</v>
      </c>
      <c r="O191" s="15"/>
    </row>
    <row r="192" spans="1:15" x14ac:dyDescent="0.25">
      <c r="A192" s="26" t="s">
        <v>197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3658</v>
      </c>
      <c r="O192" s="15"/>
    </row>
    <row r="193" spans="1:15" ht="31.5" x14ac:dyDescent="0.25">
      <c r="A193" s="26" t="s">
        <v>197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3658</v>
      </c>
      <c r="O193" s="15"/>
    </row>
    <row r="194" spans="1:15" ht="31.5" x14ac:dyDescent="0.25">
      <c r="A194" s="26" t="s">
        <v>197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3658</v>
      </c>
      <c r="O194" s="15"/>
    </row>
    <row r="195" spans="1:15" ht="31.5" x14ac:dyDescent="0.25">
      <c r="A195" s="26" t="s">
        <v>197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3658</v>
      </c>
      <c r="O195" s="15"/>
    </row>
    <row r="196" spans="1:15" x14ac:dyDescent="0.25">
      <c r="A196" s="26" t="s">
        <v>197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3658</v>
      </c>
      <c r="O196" s="15"/>
    </row>
    <row r="197" spans="1:15" ht="31.5" x14ac:dyDescent="0.25">
      <c r="A197" s="26" t="s">
        <v>197</v>
      </c>
      <c r="B197" s="24" t="s">
        <v>379</v>
      </c>
      <c r="C197" s="25" t="s">
        <v>380</v>
      </c>
      <c r="D197" s="23">
        <v>21.699000000000002</v>
      </c>
      <c r="E197" s="23">
        <v>0</v>
      </c>
      <c r="F197" s="23">
        <v>0</v>
      </c>
      <c r="G197" s="23">
        <v>0</v>
      </c>
      <c r="H197" s="23">
        <v>0</v>
      </c>
      <c r="I197" s="23">
        <v>6.8650490257909993E-2</v>
      </c>
      <c r="J197" s="23">
        <v>0</v>
      </c>
      <c r="K197" s="23">
        <v>0</v>
      </c>
      <c r="L197" s="23">
        <v>0</v>
      </c>
      <c r="M197" s="23">
        <v>0</v>
      </c>
      <c r="N197" s="24" t="s">
        <v>3658</v>
      </c>
      <c r="O197" s="15"/>
    </row>
    <row r="198" spans="1:15" ht="31.5" x14ac:dyDescent="0.25">
      <c r="A198" s="26" t="s">
        <v>197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3658</v>
      </c>
      <c r="O198" s="15"/>
    </row>
    <row r="199" spans="1:15" ht="31.5" x14ac:dyDescent="0.25">
      <c r="A199" s="26" t="s">
        <v>197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3658</v>
      </c>
      <c r="O199" s="15"/>
    </row>
    <row r="200" spans="1:15" ht="47.25" x14ac:dyDescent="0.25">
      <c r="A200" s="26" t="s">
        <v>197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3658</v>
      </c>
      <c r="O200" s="15"/>
    </row>
    <row r="201" spans="1:15" ht="47.25" x14ac:dyDescent="0.25">
      <c r="A201" s="26" t="s">
        <v>197</v>
      </c>
      <c r="B201" s="24" t="s">
        <v>387</v>
      </c>
      <c r="C201" s="25" t="s">
        <v>388</v>
      </c>
      <c r="D201" s="23">
        <v>399.7</v>
      </c>
      <c r="E201" s="23">
        <v>0</v>
      </c>
      <c r="F201" s="23">
        <v>0</v>
      </c>
      <c r="G201" s="23">
        <v>0</v>
      </c>
      <c r="H201" s="23">
        <v>0</v>
      </c>
      <c r="I201" s="23">
        <v>1.26455601438257</v>
      </c>
      <c r="J201" s="23">
        <v>0</v>
      </c>
      <c r="K201" s="23">
        <v>0</v>
      </c>
      <c r="L201" s="23">
        <v>0</v>
      </c>
      <c r="M201" s="23">
        <v>0</v>
      </c>
      <c r="N201" s="24" t="s">
        <v>3658</v>
      </c>
      <c r="O201" s="15"/>
    </row>
    <row r="202" spans="1:15" ht="47.25" x14ac:dyDescent="0.25">
      <c r="A202" s="26" t="s">
        <v>197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3658</v>
      </c>
      <c r="O202" s="15"/>
    </row>
    <row r="203" spans="1:15" x14ac:dyDescent="0.25">
      <c r="A203" s="26" t="s">
        <v>197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3658</v>
      </c>
      <c r="O203" s="15"/>
    </row>
    <row r="204" spans="1:15" ht="31.5" x14ac:dyDescent="0.25">
      <c r="A204" s="26" t="s">
        <v>197</v>
      </c>
      <c r="B204" s="24" t="s">
        <v>393</v>
      </c>
      <c r="C204" s="25" t="s">
        <v>394</v>
      </c>
      <c r="D204" s="23">
        <v>1.1379999999999999</v>
      </c>
      <c r="E204" s="23">
        <v>0</v>
      </c>
      <c r="F204" s="23">
        <v>0</v>
      </c>
      <c r="G204" s="23">
        <v>0</v>
      </c>
      <c r="H204" s="23">
        <v>0</v>
      </c>
      <c r="I204" s="23">
        <v>3.6003621325100001E-3</v>
      </c>
      <c r="J204" s="23">
        <v>0</v>
      </c>
      <c r="K204" s="23">
        <v>0</v>
      </c>
      <c r="L204" s="23">
        <v>0</v>
      </c>
      <c r="M204" s="23">
        <v>0</v>
      </c>
      <c r="N204" s="24" t="s">
        <v>3658</v>
      </c>
      <c r="O204" s="15"/>
    </row>
    <row r="205" spans="1:15" ht="47.25" x14ac:dyDescent="0.25">
      <c r="A205" s="26" t="s">
        <v>197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3658</v>
      </c>
      <c r="O205" s="15"/>
    </row>
    <row r="206" spans="1:15" ht="31.5" x14ac:dyDescent="0.25">
      <c r="A206" s="26" t="s">
        <v>197</v>
      </c>
      <c r="B206" s="24" t="s">
        <v>397</v>
      </c>
      <c r="C206" s="25" t="s">
        <v>398</v>
      </c>
      <c r="D206" s="23">
        <v>8.7999999999999995E-2</v>
      </c>
      <c r="E206" s="23">
        <v>0</v>
      </c>
      <c r="F206" s="23">
        <v>0</v>
      </c>
      <c r="G206" s="23">
        <v>0</v>
      </c>
      <c r="H206" s="23">
        <v>0</v>
      </c>
      <c r="I206" s="23">
        <v>2.7841113150999999E-4</v>
      </c>
      <c r="J206" s="23">
        <v>0</v>
      </c>
      <c r="K206" s="23">
        <v>0</v>
      </c>
      <c r="L206" s="23">
        <v>0</v>
      </c>
      <c r="M206" s="23">
        <v>0</v>
      </c>
      <c r="N206" s="24" t="s">
        <v>3658</v>
      </c>
      <c r="O206" s="15"/>
    </row>
    <row r="207" spans="1:15" ht="31.5" x14ac:dyDescent="0.25">
      <c r="A207" s="26" t="s">
        <v>197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3658</v>
      </c>
      <c r="O207" s="15"/>
    </row>
    <row r="208" spans="1:15" ht="47.25" x14ac:dyDescent="0.25">
      <c r="A208" s="26" t="s">
        <v>197</v>
      </c>
      <c r="B208" s="24" t="s">
        <v>401</v>
      </c>
      <c r="C208" s="25" t="s">
        <v>402</v>
      </c>
      <c r="D208" s="23">
        <v>81.593000000000004</v>
      </c>
      <c r="E208" s="23">
        <v>0</v>
      </c>
      <c r="F208" s="23">
        <v>0</v>
      </c>
      <c r="G208" s="23">
        <v>0</v>
      </c>
      <c r="H208" s="23">
        <v>0</v>
      </c>
      <c r="I208" s="23">
        <v>0.25814090288094999</v>
      </c>
      <c r="J208" s="23">
        <v>0</v>
      </c>
      <c r="K208" s="23">
        <v>0</v>
      </c>
      <c r="L208" s="23">
        <v>0</v>
      </c>
      <c r="M208" s="23">
        <v>0</v>
      </c>
      <c r="N208" s="24" t="s">
        <v>3658</v>
      </c>
      <c r="O208" s="15"/>
    </row>
    <row r="209" spans="1:15" ht="47.25" x14ac:dyDescent="0.25">
      <c r="A209" s="26" t="s">
        <v>197</v>
      </c>
      <c r="B209" s="24" t="s">
        <v>403</v>
      </c>
      <c r="C209" s="25" t="s">
        <v>404</v>
      </c>
      <c r="D209" s="23">
        <v>15.015000000000001</v>
      </c>
      <c r="E209" s="23">
        <v>0</v>
      </c>
      <c r="F209" s="23">
        <v>0</v>
      </c>
      <c r="G209" s="23">
        <v>0</v>
      </c>
      <c r="H209" s="23">
        <v>0</v>
      </c>
      <c r="I209" s="23">
        <v>4.7503899314369998E-2</v>
      </c>
      <c r="J209" s="23">
        <v>0</v>
      </c>
      <c r="K209" s="23">
        <v>0</v>
      </c>
      <c r="L209" s="23">
        <v>0</v>
      </c>
      <c r="M209" s="23">
        <v>0</v>
      </c>
      <c r="N209" s="24" t="s">
        <v>3658</v>
      </c>
      <c r="O209" s="15"/>
    </row>
    <row r="210" spans="1:15" ht="31.5" x14ac:dyDescent="0.25">
      <c r="A210" s="26" t="s">
        <v>197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3658</v>
      </c>
      <c r="O210" s="15"/>
    </row>
    <row r="211" spans="1:15" ht="31.5" x14ac:dyDescent="0.25">
      <c r="A211" s="26" t="s">
        <v>197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3658</v>
      </c>
      <c r="O211" s="15"/>
    </row>
    <row r="212" spans="1:15" ht="31.5" x14ac:dyDescent="0.25">
      <c r="A212" s="26" t="s">
        <v>197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3658</v>
      </c>
      <c r="O212" s="15"/>
    </row>
    <row r="213" spans="1:15" ht="31.5" x14ac:dyDescent="0.25">
      <c r="A213" s="26" t="s">
        <v>197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3658</v>
      </c>
      <c r="O213" s="15"/>
    </row>
    <row r="214" spans="1:15" ht="31.5" x14ac:dyDescent="0.25">
      <c r="A214" s="26" t="s">
        <v>197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3658</v>
      </c>
      <c r="O214" s="15"/>
    </row>
    <row r="215" spans="1:15" ht="31.5" x14ac:dyDescent="0.25">
      <c r="A215" s="26" t="s">
        <v>197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3658</v>
      </c>
      <c r="O215" s="15"/>
    </row>
    <row r="216" spans="1:15" ht="31.5" x14ac:dyDescent="0.25">
      <c r="A216" s="26" t="s">
        <v>197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3658</v>
      </c>
      <c r="O216" s="15"/>
    </row>
    <row r="217" spans="1:15" ht="31.5" x14ac:dyDescent="0.25">
      <c r="A217" s="26" t="s">
        <v>197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3658</v>
      </c>
      <c r="O217" s="15"/>
    </row>
    <row r="218" spans="1:15" ht="31.5" x14ac:dyDescent="0.25">
      <c r="A218" s="26" t="s">
        <v>197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3658</v>
      </c>
      <c r="O218" s="15"/>
    </row>
    <row r="219" spans="1:15" ht="31.5" x14ac:dyDescent="0.25">
      <c r="A219" s="26" t="s">
        <v>197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3658</v>
      </c>
      <c r="O219" s="15"/>
    </row>
    <row r="220" spans="1:15" ht="31.5" x14ac:dyDescent="0.25">
      <c r="A220" s="26" t="s">
        <v>197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3658</v>
      </c>
      <c r="O220" s="15"/>
    </row>
    <row r="221" spans="1:15" ht="31.5" x14ac:dyDescent="0.25">
      <c r="A221" s="26" t="s">
        <v>197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3658</v>
      </c>
      <c r="O221" s="15"/>
    </row>
    <row r="222" spans="1:15" ht="47.25" x14ac:dyDescent="0.25">
      <c r="A222" s="26" t="s">
        <v>197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3658</v>
      </c>
      <c r="O222" s="15"/>
    </row>
    <row r="223" spans="1:15" ht="47.25" x14ac:dyDescent="0.25">
      <c r="A223" s="26" t="s">
        <v>197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3658</v>
      </c>
      <c r="O223" s="15"/>
    </row>
    <row r="224" spans="1:15" ht="47.25" x14ac:dyDescent="0.25">
      <c r="A224" s="26" t="s">
        <v>197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3658</v>
      </c>
      <c r="O224" s="15"/>
    </row>
    <row r="225" spans="1:15" ht="31.5" x14ac:dyDescent="0.25">
      <c r="A225" s="26" t="s">
        <v>197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3658</v>
      </c>
      <c r="O225" s="15"/>
    </row>
    <row r="226" spans="1:15" ht="47.25" x14ac:dyDescent="0.25">
      <c r="A226" s="26" t="s">
        <v>197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3658</v>
      </c>
      <c r="O226" s="15"/>
    </row>
    <row r="227" spans="1:15" ht="47.25" x14ac:dyDescent="0.25">
      <c r="A227" s="26" t="s">
        <v>197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3658</v>
      </c>
      <c r="O227" s="15"/>
    </row>
    <row r="228" spans="1:15" ht="47.25" x14ac:dyDescent="0.25">
      <c r="A228" s="26" t="s">
        <v>197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3658</v>
      </c>
      <c r="O228" s="15"/>
    </row>
    <row r="229" spans="1:15" ht="47.25" x14ac:dyDescent="0.25">
      <c r="A229" s="26" t="s">
        <v>197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3658</v>
      </c>
      <c r="O229" s="15"/>
    </row>
    <row r="230" spans="1:15" ht="47.25" x14ac:dyDescent="0.25">
      <c r="A230" s="26" t="s">
        <v>197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3658</v>
      </c>
      <c r="O230" s="15"/>
    </row>
    <row r="231" spans="1:15" ht="47.25" x14ac:dyDescent="0.25">
      <c r="A231" s="26" t="s">
        <v>197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3658</v>
      </c>
      <c r="O231" s="15"/>
    </row>
    <row r="232" spans="1:15" ht="47.25" x14ac:dyDescent="0.25">
      <c r="A232" s="26" t="s">
        <v>197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3658</v>
      </c>
      <c r="O232" s="15"/>
    </row>
    <row r="233" spans="1:15" ht="31.5" x14ac:dyDescent="0.25">
      <c r="A233" s="26" t="s">
        <v>197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3658</v>
      </c>
      <c r="O233" s="15"/>
    </row>
    <row r="234" spans="1:15" ht="31.5" x14ac:dyDescent="0.25">
      <c r="A234" s="26" t="s">
        <v>197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3658</v>
      </c>
      <c r="O234" s="15"/>
    </row>
    <row r="235" spans="1:15" ht="47.25" x14ac:dyDescent="0.25">
      <c r="A235" s="26" t="s">
        <v>197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3658</v>
      </c>
      <c r="O235" s="15"/>
    </row>
    <row r="236" spans="1:15" ht="47.25" x14ac:dyDescent="0.25">
      <c r="A236" s="26" t="s">
        <v>197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3658</v>
      </c>
      <c r="O236" s="15"/>
    </row>
    <row r="237" spans="1:15" ht="47.25" x14ac:dyDescent="0.25">
      <c r="A237" s="26" t="s">
        <v>197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3658</v>
      </c>
      <c r="O237" s="15"/>
    </row>
    <row r="238" spans="1:15" ht="47.25" x14ac:dyDescent="0.25">
      <c r="A238" s="26" t="s">
        <v>197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3658</v>
      </c>
      <c r="O238" s="15"/>
    </row>
    <row r="239" spans="1:15" ht="47.25" x14ac:dyDescent="0.25">
      <c r="A239" s="26" t="s">
        <v>197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3658</v>
      </c>
      <c r="O239" s="15"/>
    </row>
    <row r="240" spans="1:15" ht="47.25" x14ac:dyDescent="0.25">
      <c r="A240" s="26" t="s">
        <v>197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3658</v>
      </c>
      <c r="O240" s="15"/>
    </row>
    <row r="241" spans="1:15" ht="47.25" x14ac:dyDescent="0.25">
      <c r="A241" s="26" t="s">
        <v>197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3658</v>
      </c>
      <c r="O241" s="15"/>
    </row>
    <row r="242" spans="1:15" ht="47.25" x14ac:dyDescent="0.25">
      <c r="A242" s="26" t="s">
        <v>197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3658</v>
      </c>
      <c r="O242" s="15"/>
    </row>
    <row r="243" spans="1:15" ht="47.25" x14ac:dyDescent="0.25">
      <c r="A243" s="26" t="s">
        <v>197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3658</v>
      </c>
      <c r="O243" s="15"/>
    </row>
    <row r="244" spans="1:15" ht="47.25" x14ac:dyDescent="0.25">
      <c r="A244" s="26" t="s">
        <v>197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3658</v>
      </c>
      <c r="O244" s="15"/>
    </row>
    <row r="245" spans="1:15" ht="31.5" x14ac:dyDescent="0.25">
      <c r="A245" s="26" t="s">
        <v>197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3658</v>
      </c>
      <c r="O245" s="15"/>
    </row>
    <row r="246" spans="1:15" ht="47.25" x14ac:dyDescent="0.25">
      <c r="A246" s="26" t="s">
        <v>197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3658</v>
      </c>
      <c r="O246" s="15"/>
    </row>
    <row r="247" spans="1:15" ht="47.25" x14ac:dyDescent="0.25">
      <c r="A247" s="26" t="s">
        <v>197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3658</v>
      </c>
      <c r="O247" s="15"/>
    </row>
    <row r="248" spans="1:15" ht="47.25" x14ac:dyDescent="0.25">
      <c r="A248" s="26" t="s">
        <v>197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3658</v>
      </c>
      <c r="O248" s="15"/>
    </row>
    <row r="249" spans="1:15" ht="31.5" x14ac:dyDescent="0.25">
      <c r="A249" s="26" t="s">
        <v>197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3658</v>
      </c>
      <c r="O249" s="15"/>
    </row>
    <row r="250" spans="1:15" ht="31.5" x14ac:dyDescent="0.25">
      <c r="A250" s="26" t="s">
        <v>197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3658</v>
      </c>
      <c r="O250" s="15"/>
    </row>
    <row r="251" spans="1:15" ht="31.5" x14ac:dyDescent="0.25">
      <c r="A251" s="26" t="s">
        <v>197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3658</v>
      </c>
      <c r="O251" s="15"/>
    </row>
    <row r="252" spans="1:15" ht="31.5" x14ac:dyDescent="0.25">
      <c r="A252" s="26" t="s">
        <v>197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3658</v>
      </c>
      <c r="O252" s="15"/>
    </row>
    <row r="253" spans="1:15" ht="31.5" x14ac:dyDescent="0.25">
      <c r="A253" s="26" t="s">
        <v>197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3658</v>
      </c>
      <c r="O253" s="15"/>
    </row>
    <row r="254" spans="1:15" ht="31.5" x14ac:dyDescent="0.25">
      <c r="A254" s="26" t="s">
        <v>197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3658</v>
      </c>
      <c r="O254" s="15"/>
    </row>
    <row r="255" spans="1:15" ht="47.25" x14ac:dyDescent="0.25">
      <c r="A255" s="26" t="s">
        <v>197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3658</v>
      </c>
      <c r="O255" s="15"/>
    </row>
    <row r="256" spans="1:15" ht="31.5" x14ac:dyDescent="0.25">
      <c r="A256" s="26" t="s">
        <v>197</v>
      </c>
      <c r="B256" s="24" t="s">
        <v>497</v>
      </c>
      <c r="C256" s="25" t="s">
        <v>498</v>
      </c>
      <c r="D256" s="23">
        <v>0.52500000000000002</v>
      </c>
      <c r="E256" s="23">
        <v>0</v>
      </c>
      <c r="F256" s="23">
        <v>0</v>
      </c>
      <c r="G256" s="23">
        <v>0</v>
      </c>
      <c r="H256" s="23">
        <v>0</v>
      </c>
      <c r="I256" s="23">
        <v>1.6609755005E-3</v>
      </c>
      <c r="J256" s="23">
        <v>0</v>
      </c>
      <c r="K256" s="23">
        <v>0</v>
      </c>
      <c r="L256" s="23">
        <v>0</v>
      </c>
      <c r="M256" s="23">
        <v>0</v>
      </c>
      <c r="N256" s="24" t="s">
        <v>3658</v>
      </c>
      <c r="O256" s="15"/>
    </row>
    <row r="257" spans="1:15" ht="47.25" x14ac:dyDescent="0.25">
      <c r="A257" s="26" t="s">
        <v>197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3658</v>
      </c>
      <c r="O257" s="15"/>
    </row>
    <row r="258" spans="1:15" ht="31.5" x14ac:dyDescent="0.25">
      <c r="A258" s="26" t="s">
        <v>197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3658</v>
      </c>
      <c r="O258" s="15"/>
    </row>
    <row r="259" spans="1:15" ht="31.5" x14ac:dyDescent="0.25">
      <c r="A259" s="26" t="s">
        <v>197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3658</v>
      </c>
      <c r="O259" s="15"/>
    </row>
    <row r="260" spans="1:15" ht="31.5" x14ac:dyDescent="0.25">
      <c r="A260" s="26" t="s">
        <v>197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3658</v>
      </c>
      <c r="O260" s="15"/>
    </row>
    <row r="261" spans="1:15" ht="31.5" x14ac:dyDescent="0.25">
      <c r="A261" s="26" t="s">
        <v>197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3658</v>
      </c>
      <c r="O261" s="15"/>
    </row>
    <row r="262" spans="1:15" ht="31.5" x14ac:dyDescent="0.25">
      <c r="A262" s="26" t="s">
        <v>197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3658</v>
      </c>
      <c r="O262" s="15"/>
    </row>
    <row r="263" spans="1:15" ht="31.5" x14ac:dyDescent="0.25">
      <c r="A263" s="26" t="s">
        <v>197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3658</v>
      </c>
      <c r="O263" s="15"/>
    </row>
    <row r="264" spans="1:15" ht="47.25" x14ac:dyDescent="0.25">
      <c r="A264" s="26" t="s">
        <v>197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3658</v>
      </c>
      <c r="O264" s="15"/>
    </row>
    <row r="265" spans="1:15" ht="31.5" x14ac:dyDescent="0.25">
      <c r="A265" s="26" t="s">
        <v>197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3658</v>
      </c>
      <c r="O265" s="15"/>
    </row>
    <row r="266" spans="1:15" ht="31.5" x14ac:dyDescent="0.25">
      <c r="A266" s="26" t="s">
        <v>197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3658</v>
      </c>
      <c r="O266" s="15"/>
    </row>
    <row r="267" spans="1:15" ht="31.5" x14ac:dyDescent="0.25">
      <c r="A267" s="26" t="s">
        <v>197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3658</v>
      </c>
      <c r="O267" s="15"/>
    </row>
    <row r="268" spans="1:15" ht="47.25" x14ac:dyDescent="0.25">
      <c r="A268" s="26" t="s">
        <v>197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3658</v>
      </c>
      <c r="O268" s="15"/>
    </row>
    <row r="269" spans="1:15" ht="78.75" x14ac:dyDescent="0.25">
      <c r="A269" s="26" t="s">
        <v>197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3658</v>
      </c>
      <c r="O269" s="15"/>
    </row>
    <row r="270" spans="1:15" ht="47.25" x14ac:dyDescent="0.25">
      <c r="A270" s="26" t="s">
        <v>525</v>
      </c>
      <c r="B270" s="24" t="s">
        <v>526</v>
      </c>
      <c r="C270" s="25" t="s">
        <v>36</v>
      </c>
      <c r="D270" s="23">
        <f t="shared" ref="D270:M270" si="24">IFERROR(SUM(D271:D520),"нд")</f>
        <v>204.55699999999996</v>
      </c>
      <c r="E270" s="23">
        <f t="shared" si="24"/>
        <v>0</v>
      </c>
      <c r="F270" s="23">
        <f t="shared" si="24"/>
        <v>0</v>
      </c>
      <c r="G270" s="23">
        <f t="shared" si="24"/>
        <v>0</v>
      </c>
      <c r="H270" s="23">
        <f t="shared" si="24"/>
        <v>0</v>
      </c>
      <c r="I270" s="23">
        <f t="shared" si="24"/>
        <v>0.64716983896397029</v>
      </c>
      <c r="J270" s="23">
        <f t="shared" si="24"/>
        <v>0</v>
      </c>
      <c r="K270" s="23">
        <f t="shared" si="24"/>
        <v>0</v>
      </c>
      <c r="L270" s="23">
        <f t="shared" si="24"/>
        <v>0</v>
      </c>
      <c r="M270" s="23">
        <f t="shared" si="24"/>
        <v>0</v>
      </c>
      <c r="N270" s="24" t="s">
        <v>3657</v>
      </c>
      <c r="O270" s="15"/>
    </row>
    <row r="271" spans="1:15" ht="31.5" x14ac:dyDescent="0.25">
      <c r="A271" s="26" t="s">
        <v>525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3658</v>
      </c>
      <c r="O271" s="15"/>
    </row>
    <row r="272" spans="1:15" ht="47.25" x14ac:dyDescent="0.25">
      <c r="A272" s="26" t="s">
        <v>525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3658</v>
      </c>
      <c r="O272" s="15"/>
    </row>
    <row r="273" spans="1:15" ht="47.25" x14ac:dyDescent="0.25">
      <c r="A273" s="26" t="s">
        <v>525</v>
      </c>
      <c r="B273" s="24" t="s">
        <v>531</v>
      </c>
      <c r="C273" s="25" t="s">
        <v>532</v>
      </c>
      <c r="D273" s="23">
        <v>0.17499999999999999</v>
      </c>
      <c r="E273" s="23">
        <v>0</v>
      </c>
      <c r="F273" s="23">
        <v>0</v>
      </c>
      <c r="G273" s="23">
        <v>0</v>
      </c>
      <c r="H273" s="23">
        <v>0</v>
      </c>
      <c r="I273" s="23">
        <v>5.5365850015999995E-4</v>
      </c>
      <c r="J273" s="23">
        <v>0</v>
      </c>
      <c r="K273" s="23">
        <v>0</v>
      </c>
      <c r="L273" s="23">
        <v>0</v>
      </c>
      <c r="M273" s="23">
        <v>0</v>
      </c>
      <c r="N273" s="24" t="s">
        <v>3658</v>
      </c>
      <c r="O273" s="15"/>
    </row>
    <row r="274" spans="1:15" ht="31.5" x14ac:dyDescent="0.25">
      <c r="A274" s="26" t="s">
        <v>525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3658</v>
      </c>
      <c r="O274" s="15"/>
    </row>
    <row r="275" spans="1:15" ht="31.5" x14ac:dyDescent="0.25">
      <c r="A275" s="26" t="s">
        <v>525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3658</v>
      </c>
      <c r="O275" s="15"/>
    </row>
    <row r="276" spans="1:15" ht="31.5" x14ac:dyDescent="0.25">
      <c r="A276" s="26" t="s">
        <v>525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3658</v>
      </c>
      <c r="O276" s="15"/>
    </row>
    <row r="277" spans="1:15" ht="31.5" x14ac:dyDescent="0.25">
      <c r="A277" s="26" t="s">
        <v>525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3658</v>
      </c>
      <c r="O277" s="15"/>
    </row>
    <row r="278" spans="1:15" ht="31.5" x14ac:dyDescent="0.25">
      <c r="A278" s="26" t="s">
        <v>525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3658</v>
      </c>
      <c r="O278" s="15"/>
    </row>
    <row r="279" spans="1:15" ht="47.25" x14ac:dyDescent="0.25">
      <c r="A279" s="26" t="s">
        <v>525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3658</v>
      </c>
      <c r="O279" s="15"/>
    </row>
    <row r="280" spans="1:15" ht="47.25" x14ac:dyDescent="0.25">
      <c r="A280" s="26" t="s">
        <v>525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3658</v>
      </c>
      <c r="O280" s="15"/>
    </row>
    <row r="281" spans="1:15" ht="47.25" x14ac:dyDescent="0.25">
      <c r="A281" s="26" t="s">
        <v>525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3658</v>
      </c>
      <c r="O281" s="15"/>
    </row>
    <row r="282" spans="1:15" ht="47.25" x14ac:dyDescent="0.25">
      <c r="A282" s="26" t="s">
        <v>525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3658</v>
      </c>
      <c r="O282" s="15"/>
    </row>
    <row r="283" spans="1:15" ht="47.25" x14ac:dyDescent="0.25">
      <c r="A283" s="26" t="s">
        <v>525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3658</v>
      </c>
      <c r="O283" s="15"/>
    </row>
    <row r="284" spans="1:15" ht="47.25" x14ac:dyDescent="0.25">
      <c r="A284" s="26" t="s">
        <v>525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3658</v>
      </c>
      <c r="O284" s="15"/>
    </row>
    <row r="285" spans="1:15" ht="31.5" x14ac:dyDescent="0.25">
      <c r="A285" s="26" t="s">
        <v>525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3658</v>
      </c>
      <c r="O285" s="15"/>
    </row>
    <row r="286" spans="1:15" ht="47.25" x14ac:dyDescent="0.25">
      <c r="A286" s="26" t="s">
        <v>525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3658</v>
      </c>
      <c r="O286" s="15"/>
    </row>
    <row r="287" spans="1:15" ht="31.5" x14ac:dyDescent="0.25">
      <c r="A287" s="26" t="s">
        <v>525</v>
      </c>
      <c r="B287" s="24" t="s">
        <v>559</v>
      </c>
      <c r="C287" s="25" t="s">
        <v>560</v>
      </c>
      <c r="D287" s="23">
        <v>2.0950000000000002</v>
      </c>
      <c r="E287" s="23">
        <v>0</v>
      </c>
      <c r="F287" s="23">
        <v>0</v>
      </c>
      <c r="G287" s="23">
        <v>0</v>
      </c>
      <c r="H287" s="23">
        <v>0</v>
      </c>
      <c r="I287" s="23">
        <v>6.6280831877100002E-3</v>
      </c>
      <c r="J287" s="23">
        <v>0</v>
      </c>
      <c r="K287" s="23">
        <v>0</v>
      </c>
      <c r="L287" s="23">
        <v>0</v>
      </c>
      <c r="M287" s="23">
        <v>0</v>
      </c>
      <c r="N287" s="24" t="s">
        <v>3658</v>
      </c>
      <c r="O287" s="15"/>
    </row>
    <row r="288" spans="1:15" ht="31.5" x14ac:dyDescent="0.25">
      <c r="A288" s="26" t="s">
        <v>525</v>
      </c>
      <c r="B288" s="24" t="s">
        <v>561</v>
      </c>
      <c r="C288" s="25" t="s">
        <v>562</v>
      </c>
      <c r="D288" s="23">
        <v>0.69799999999999995</v>
      </c>
      <c r="E288" s="23">
        <v>0</v>
      </c>
      <c r="F288" s="23">
        <v>0</v>
      </c>
      <c r="G288" s="23">
        <v>0</v>
      </c>
      <c r="H288" s="23">
        <v>0</v>
      </c>
      <c r="I288" s="23">
        <v>2.2083064749500001E-3</v>
      </c>
      <c r="J288" s="23">
        <v>0</v>
      </c>
      <c r="K288" s="23">
        <v>0</v>
      </c>
      <c r="L288" s="23">
        <v>0</v>
      </c>
      <c r="M288" s="23">
        <v>0</v>
      </c>
      <c r="N288" s="24" t="s">
        <v>3658</v>
      </c>
      <c r="O288" s="15"/>
    </row>
    <row r="289" spans="1:15" ht="31.5" x14ac:dyDescent="0.25">
      <c r="A289" s="26" t="s">
        <v>525</v>
      </c>
      <c r="B289" s="24" t="s">
        <v>563</v>
      </c>
      <c r="C289" s="25" t="s">
        <v>564</v>
      </c>
      <c r="D289" s="23">
        <v>2.794</v>
      </c>
      <c r="E289" s="23">
        <v>0</v>
      </c>
      <c r="F289" s="23">
        <v>0</v>
      </c>
      <c r="G289" s="23">
        <v>0</v>
      </c>
      <c r="H289" s="23">
        <v>0</v>
      </c>
      <c r="I289" s="23">
        <v>8.8395534255300001E-3</v>
      </c>
      <c r="J289" s="23">
        <v>0</v>
      </c>
      <c r="K289" s="23">
        <v>0</v>
      </c>
      <c r="L289" s="23">
        <v>0</v>
      </c>
      <c r="M289" s="23">
        <v>0</v>
      </c>
      <c r="N289" s="24" t="s">
        <v>3658</v>
      </c>
      <c r="O289" s="15"/>
    </row>
    <row r="290" spans="1:15" ht="31.5" x14ac:dyDescent="0.25">
      <c r="A290" s="26" t="s">
        <v>525</v>
      </c>
      <c r="B290" s="24" t="s">
        <v>565</v>
      </c>
      <c r="C290" s="25" t="s">
        <v>566</v>
      </c>
      <c r="D290" s="23">
        <v>1.397</v>
      </c>
      <c r="E290" s="23">
        <v>0</v>
      </c>
      <c r="F290" s="23">
        <v>0</v>
      </c>
      <c r="G290" s="23">
        <v>0</v>
      </c>
      <c r="H290" s="23">
        <v>0</v>
      </c>
      <c r="I290" s="23">
        <v>4.4197767127599997E-3</v>
      </c>
      <c r="J290" s="23">
        <v>0</v>
      </c>
      <c r="K290" s="23">
        <v>0</v>
      </c>
      <c r="L290" s="23">
        <v>0</v>
      </c>
      <c r="M290" s="23">
        <v>0</v>
      </c>
      <c r="N290" s="24" t="s">
        <v>3658</v>
      </c>
      <c r="O290" s="15"/>
    </row>
    <row r="291" spans="1:15" ht="31.5" x14ac:dyDescent="0.25">
      <c r="A291" s="26" t="s">
        <v>525</v>
      </c>
      <c r="B291" s="24" t="s">
        <v>567</v>
      </c>
      <c r="C291" s="25" t="s">
        <v>568</v>
      </c>
      <c r="D291" s="23">
        <v>0.69799999999999995</v>
      </c>
      <c r="E291" s="23">
        <v>0</v>
      </c>
      <c r="F291" s="23">
        <v>0</v>
      </c>
      <c r="G291" s="23">
        <v>0</v>
      </c>
      <c r="H291" s="23">
        <v>0</v>
      </c>
      <c r="I291" s="23">
        <v>2.2083064749500001E-3</v>
      </c>
      <c r="J291" s="23">
        <v>0</v>
      </c>
      <c r="K291" s="23">
        <v>0</v>
      </c>
      <c r="L291" s="23">
        <v>0</v>
      </c>
      <c r="M291" s="23">
        <v>0</v>
      </c>
      <c r="N291" s="24" t="s">
        <v>3658</v>
      </c>
      <c r="O291" s="15"/>
    </row>
    <row r="292" spans="1:15" ht="31.5" x14ac:dyDescent="0.25">
      <c r="A292" s="26" t="s">
        <v>525</v>
      </c>
      <c r="B292" s="24" t="s">
        <v>569</v>
      </c>
      <c r="C292" s="25" t="s">
        <v>570</v>
      </c>
      <c r="D292" s="23">
        <v>1.397</v>
      </c>
      <c r="E292" s="23">
        <v>0</v>
      </c>
      <c r="F292" s="23">
        <v>0</v>
      </c>
      <c r="G292" s="23">
        <v>0</v>
      </c>
      <c r="H292" s="23">
        <v>0</v>
      </c>
      <c r="I292" s="23">
        <v>4.4197767127599997E-3</v>
      </c>
      <c r="J292" s="23">
        <v>0</v>
      </c>
      <c r="K292" s="23">
        <v>0</v>
      </c>
      <c r="L292" s="23">
        <v>0</v>
      </c>
      <c r="M292" s="23">
        <v>0</v>
      </c>
      <c r="N292" s="24" t="s">
        <v>3658</v>
      </c>
      <c r="O292" s="15"/>
    </row>
    <row r="293" spans="1:15" ht="31.5" x14ac:dyDescent="0.25">
      <c r="A293" s="26" t="s">
        <v>525</v>
      </c>
      <c r="B293" s="24" t="s">
        <v>571</v>
      </c>
      <c r="C293" s="25" t="s">
        <v>572</v>
      </c>
      <c r="D293" s="23">
        <v>2.0950000000000002</v>
      </c>
      <c r="E293" s="23">
        <v>0</v>
      </c>
      <c r="F293" s="23">
        <v>0</v>
      </c>
      <c r="G293" s="23">
        <v>0</v>
      </c>
      <c r="H293" s="23">
        <v>0</v>
      </c>
      <c r="I293" s="23">
        <v>6.6280831877100002E-3</v>
      </c>
      <c r="J293" s="23">
        <v>0</v>
      </c>
      <c r="K293" s="23">
        <v>0</v>
      </c>
      <c r="L293" s="23">
        <v>0</v>
      </c>
      <c r="M293" s="23">
        <v>0</v>
      </c>
      <c r="N293" s="24" t="s">
        <v>3658</v>
      </c>
      <c r="O293" s="15"/>
    </row>
    <row r="294" spans="1:15" ht="31.5" x14ac:dyDescent="0.25">
      <c r="A294" s="26" t="s">
        <v>525</v>
      </c>
      <c r="B294" s="24" t="s">
        <v>573</v>
      </c>
      <c r="C294" s="25" t="s">
        <v>574</v>
      </c>
      <c r="D294" s="23">
        <v>3.492</v>
      </c>
      <c r="E294" s="23">
        <v>0</v>
      </c>
      <c r="F294" s="23">
        <v>0</v>
      </c>
      <c r="G294" s="23">
        <v>0</v>
      </c>
      <c r="H294" s="23">
        <v>0</v>
      </c>
      <c r="I294" s="23">
        <v>1.104785990048E-2</v>
      </c>
      <c r="J294" s="23">
        <v>0</v>
      </c>
      <c r="K294" s="23">
        <v>0</v>
      </c>
      <c r="L294" s="23">
        <v>0</v>
      </c>
      <c r="M294" s="23">
        <v>0</v>
      </c>
      <c r="N294" s="24" t="s">
        <v>3658</v>
      </c>
      <c r="O294" s="15"/>
    </row>
    <row r="295" spans="1:15" ht="31.5" x14ac:dyDescent="0.25">
      <c r="A295" s="26" t="s">
        <v>525</v>
      </c>
      <c r="B295" s="24" t="s">
        <v>575</v>
      </c>
      <c r="C295" s="25" t="s">
        <v>576</v>
      </c>
      <c r="D295" s="23">
        <v>0.69799999999999995</v>
      </c>
      <c r="E295" s="23">
        <v>0</v>
      </c>
      <c r="F295" s="23">
        <v>0</v>
      </c>
      <c r="G295" s="23">
        <v>0</v>
      </c>
      <c r="H295" s="23">
        <v>0</v>
      </c>
      <c r="I295" s="23">
        <v>2.2083064749500001E-3</v>
      </c>
      <c r="J295" s="23">
        <v>0</v>
      </c>
      <c r="K295" s="23">
        <v>0</v>
      </c>
      <c r="L295" s="23">
        <v>0</v>
      </c>
      <c r="M295" s="23">
        <v>0</v>
      </c>
      <c r="N295" s="24" t="s">
        <v>3658</v>
      </c>
      <c r="O295" s="15"/>
    </row>
    <row r="296" spans="1:15" ht="31.5" x14ac:dyDescent="0.25">
      <c r="A296" s="26" t="s">
        <v>525</v>
      </c>
      <c r="B296" s="24" t="s">
        <v>577</v>
      </c>
      <c r="C296" s="25" t="s">
        <v>578</v>
      </c>
      <c r="D296" s="23">
        <v>1.397</v>
      </c>
      <c r="E296" s="23">
        <v>0</v>
      </c>
      <c r="F296" s="23">
        <v>0</v>
      </c>
      <c r="G296" s="23">
        <v>0</v>
      </c>
      <c r="H296" s="23">
        <v>0</v>
      </c>
      <c r="I296" s="23">
        <v>4.4197767127599997E-3</v>
      </c>
      <c r="J296" s="23">
        <v>0</v>
      </c>
      <c r="K296" s="23">
        <v>0</v>
      </c>
      <c r="L296" s="23">
        <v>0</v>
      </c>
      <c r="M296" s="23">
        <v>0</v>
      </c>
      <c r="N296" s="24" t="s">
        <v>3658</v>
      </c>
      <c r="O296" s="15"/>
    </row>
    <row r="297" spans="1:15" ht="31.5" x14ac:dyDescent="0.25">
      <c r="A297" s="26" t="s">
        <v>525</v>
      </c>
      <c r="B297" s="24" t="s">
        <v>579</v>
      </c>
      <c r="C297" s="25" t="s">
        <v>580</v>
      </c>
      <c r="D297" s="23">
        <v>0.69799999999999995</v>
      </c>
      <c r="E297" s="23">
        <v>0</v>
      </c>
      <c r="F297" s="23">
        <v>0</v>
      </c>
      <c r="G297" s="23">
        <v>0</v>
      </c>
      <c r="H297" s="23">
        <v>0</v>
      </c>
      <c r="I297" s="23">
        <v>2.2083064749500001E-3</v>
      </c>
      <c r="J297" s="23">
        <v>0</v>
      </c>
      <c r="K297" s="23">
        <v>0</v>
      </c>
      <c r="L297" s="23">
        <v>0</v>
      </c>
      <c r="M297" s="23">
        <v>0</v>
      </c>
      <c r="N297" s="24" t="s">
        <v>3658</v>
      </c>
      <c r="O297" s="15"/>
    </row>
    <row r="298" spans="1:15" ht="47.25" x14ac:dyDescent="0.25">
      <c r="A298" s="26" t="s">
        <v>525</v>
      </c>
      <c r="B298" s="24" t="s">
        <v>581</v>
      </c>
      <c r="C298" s="25" t="s">
        <v>582</v>
      </c>
      <c r="D298" s="23">
        <v>2.0950000000000002</v>
      </c>
      <c r="E298" s="23">
        <v>0</v>
      </c>
      <c r="F298" s="23">
        <v>0</v>
      </c>
      <c r="G298" s="23">
        <v>0</v>
      </c>
      <c r="H298" s="23">
        <v>0</v>
      </c>
      <c r="I298" s="23">
        <v>6.6280831877100002E-3</v>
      </c>
      <c r="J298" s="23">
        <v>0</v>
      </c>
      <c r="K298" s="23">
        <v>0</v>
      </c>
      <c r="L298" s="23">
        <v>0</v>
      </c>
      <c r="M298" s="23">
        <v>0</v>
      </c>
      <c r="N298" s="24" t="s">
        <v>3658</v>
      </c>
      <c r="O298" s="15"/>
    </row>
    <row r="299" spans="1:15" ht="31.5" x14ac:dyDescent="0.25">
      <c r="A299" s="26" t="s">
        <v>525</v>
      </c>
      <c r="B299" s="24" t="s">
        <v>583</v>
      </c>
      <c r="C299" s="25" t="s">
        <v>584</v>
      </c>
      <c r="D299" s="23">
        <v>0.69799999999999995</v>
      </c>
      <c r="E299" s="23">
        <v>0</v>
      </c>
      <c r="F299" s="23">
        <v>0</v>
      </c>
      <c r="G299" s="23">
        <v>0</v>
      </c>
      <c r="H299" s="23">
        <v>0</v>
      </c>
      <c r="I299" s="23">
        <v>2.2083064749500001E-3</v>
      </c>
      <c r="J299" s="23">
        <v>0</v>
      </c>
      <c r="K299" s="23">
        <v>0</v>
      </c>
      <c r="L299" s="23">
        <v>0</v>
      </c>
      <c r="M299" s="23">
        <v>0</v>
      </c>
      <c r="N299" s="24" t="s">
        <v>3658</v>
      </c>
      <c r="O299" s="15"/>
    </row>
    <row r="300" spans="1:15" ht="31.5" x14ac:dyDescent="0.25">
      <c r="A300" s="26" t="s">
        <v>525</v>
      </c>
      <c r="B300" s="24" t="s">
        <v>585</v>
      </c>
      <c r="C300" s="25" t="s">
        <v>586</v>
      </c>
      <c r="D300" s="23">
        <v>0.69799999999999995</v>
      </c>
      <c r="E300" s="23">
        <v>0</v>
      </c>
      <c r="F300" s="23">
        <v>0</v>
      </c>
      <c r="G300" s="23">
        <v>0</v>
      </c>
      <c r="H300" s="23">
        <v>0</v>
      </c>
      <c r="I300" s="23">
        <v>2.2083064749500001E-3</v>
      </c>
      <c r="J300" s="23">
        <v>0</v>
      </c>
      <c r="K300" s="23">
        <v>0</v>
      </c>
      <c r="L300" s="23">
        <v>0</v>
      </c>
      <c r="M300" s="23">
        <v>0</v>
      </c>
      <c r="N300" s="24" t="s">
        <v>3658</v>
      </c>
      <c r="O300" s="15"/>
    </row>
    <row r="301" spans="1:15" ht="31.5" x14ac:dyDescent="0.25">
      <c r="A301" s="26" t="s">
        <v>525</v>
      </c>
      <c r="B301" s="24" t="s">
        <v>587</v>
      </c>
      <c r="C301" s="25" t="s">
        <v>588</v>
      </c>
      <c r="D301" s="23">
        <v>0.69799999999999995</v>
      </c>
      <c r="E301" s="23">
        <v>0</v>
      </c>
      <c r="F301" s="23">
        <v>0</v>
      </c>
      <c r="G301" s="23">
        <v>0</v>
      </c>
      <c r="H301" s="23">
        <v>0</v>
      </c>
      <c r="I301" s="23">
        <v>2.2083064749500001E-3</v>
      </c>
      <c r="J301" s="23">
        <v>0</v>
      </c>
      <c r="K301" s="23">
        <v>0</v>
      </c>
      <c r="L301" s="23">
        <v>0</v>
      </c>
      <c r="M301" s="23">
        <v>0</v>
      </c>
      <c r="N301" s="24" t="s">
        <v>3658</v>
      </c>
      <c r="O301" s="15"/>
    </row>
    <row r="302" spans="1:15" ht="31.5" x14ac:dyDescent="0.25">
      <c r="A302" s="26" t="s">
        <v>525</v>
      </c>
      <c r="B302" s="24" t="s">
        <v>589</v>
      </c>
      <c r="C302" s="25" t="s">
        <v>590</v>
      </c>
      <c r="D302" s="23">
        <v>2.0950000000000002</v>
      </c>
      <c r="E302" s="23">
        <v>0</v>
      </c>
      <c r="F302" s="23">
        <v>0</v>
      </c>
      <c r="G302" s="23">
        <v>0</v>
      </c>
      <c r="H302" s="23">
        <v>0</v>
      </c>
      <c r="I302" s="23">
        <v>6.6280831877100002E-3</v>
      </c>
      <c r="J302" s="23">
        <v>0</v>
      </c>
      <c r="K302" s="23">
        <v>0</v>
      </c>
      <c r="L302" s="23">
        <v>0</v>
      </c>
      <c r="M302" s="23">
        <v>0</v>
      </c>
      <c r="N302" s="24" t="s">
        <v>3658</v>
      </c>
      <c r="O302" s="15"/>
    </row>
    <row r="303" spans="1:15" ht="31.5" x14ac:dyDescent="0.25">
      <c r="A303" s="26" t="s">
        <v>525</v>
      </c>
      <c r="B303" s="24" t="s">
        <v>591</v>
      </c>
      <c r="C303" s="25" t="s">
        <v>592</v>
      </c>
      <c r="D303" s="23">
        <v>1.397</v>
      </c>
      <c r="E303" s="23">
        <v>0</v>
      </c>
      <c r="F303" s="23">
        <v>0</v>
      </c>
      <c r="G303" s="23">
        <v>0</v>
      </c>
      <c r="H303" s="23">
        <v>0</v>
      </c>
      <c r="I303" s="23">
        <v>4.4197767127599997E-3</v>
      </c>
      <c r="J303" s="23">
        <v>0</v>
      </c>
      <c r="K303" s="23">
        <v>0</v>
      </c>
      <c r="L303" s="23">
        <v>0</v>
      </c>
      <c r="M303" s="23">
        <v>0</v>
      </c>
      <c r="N303" s="24" t="s">
        <v>3658</v>
      </c>
      <c r="O303" s="15"/>
    </row>
    <row r="304" spans="1:15" ht="31.5" x14ac:dyDescent="0.25">
      <c r="A304" s="26" t="s">
        <v>525</v>
      </c>
      <c r="B304" s="24" t="s">
        <v>593</v>
      </c>
      <c r="C304" s="25" t="s">
        <v>594</v>
      </c>
      <c r="D304" s="23">
        <v>0.69799999999999995</v>
      </c>
      <c r="E304" s="23">
        <v>0</v>
      </c>
      <c r="F304" s="23">
        <v>0</v>
      </c>
      <c r="G304" s="23">
        <v>0</v>
      </c>
      <c r="H304" s="23">
        <v>0</v>
      </c>
      <c r="I304" s="23">
        <v>2.2083064749500001E-3</v>
      </c>
      <c r="J304" s="23">
        <v>0</v>
      </c>
      <c r="K304" s="23">
        <v>0</v>
      </c>
      <c r="L304" s="23">
        <v>0</v>
      </c>
      <c r="M304" s="23">
        <v>0</v>
      </c>
      <c r="N304" s="24" t="s">
        <v>3658</v>
      </c>
      <c r="O304" s="15"/>
    </row>
    <row r="305" spans="1:15" ht="31.5" x14ac:dyDescent="0.25">
      <c r="A305" s="26" t="s">
        <v>525</v>
      </c>
      <c r="B305" s="24" t="s">
        <v>595</v>
      </c>
      <c r="C305" s="25" t="s">
        <v>596</v>
      </c>
      <c r="D305" s="23">
        <v>0.69799999999999995</v>
      </c>
      <c r="E305" s="23">
        <v>0</v>
      </c>
      <c r="F305" s="23">
        <v>0</v>
      </c>
      <c r="G305" s="23">
        <v>0</v>
      </c>
      <c r="H305" s="23">
        <v>0</v>
      </c>
      <c r="I305" s="23">
        <v>2.2083064749500001E-3</v>
      </c>
      <c r="J305" s="23">
        <v>0</v>
      </c>
      <c r="K305" s="23">
        <v>0</v>
      </c>
      <c r="L305" s="23">
        <v>0</v>
      </c>
      <c r="M305" s="23">
        <v>0</v>
      </c>
      <c r="N305" s="24" t="s">
        <v>3658</v>
      </c>
      <c r="O305" s="15"/>
    </row>
    <row r="306" spans="1:15" ht="31.5" x14ac:dyDescent="0.25">
      <c r="A306" s="26" t="s">
        <v>525</v>
      </c>
      <c r="B306" s="24" t="s">
        <v>597</v>
      </c>
      <c r="C306" s="25" t="s">
        <v>598</v>
      </c>
      <c r="D306" s="23">
        <v>0.69799999999999995</v>
      </c>
      <c r="E306" s="23">
        <v>0</v>
      </c>
      <c r="F306" s="23">
        <v>0</v>
      </c>
      <c r="G306" s="23">
        <v>0</v>
      </c>
      <c r="H306" s="23">
        <v>0</v>
      </c>
      <c r="I306" s="23">
        <v>2.2083064749500001E-3</v>
      </c>
      <c r="J306" s="23">
        <v>0</v>
      </c>
      <c r="K306" s="23">
        <v>0</v>
      </c>
      <c r="L306" s="23">
        <v>0</v>
      </c>
      <c r="M306" s="23">
        <v>0</v>
      </c>
      <c r="N306" s="24" t="s">
        <v>3658</v>
      </c>
      <c r="O306" s="15"/>
    </row>
    <row r="307" spans="1:15" ht="31.5" x14ac:dyDescent="0.25">
      <c r="A307" s="26" t="s">
        <v>525</v>
      </c>
      <c r="B307" s="24" t="s">
        <v>599</v>
      </c>
      <c r="C307" s="25" t="s">
        <v>600</v>
      </c>
      <c r="D307" s="23">
        <v>1.397</v>
      </c>
      <c r="E307" s="23">
        <v>0</v>
      </c>
      <c r="F307" s="23">
        <v>0</v>
      </c>
      <c r="G307" s="23">
        <v>0</v>
      </c>
      <c r="H307" s="23">
        <v>0</v>
      </c>
      <c r="I307" s="23">
        <v>4.4197767127599997E-3</v>
      </c>
      <c r="J307" s="23">
        <v>0</v>
      </c>
      <c r="K307" s="23">
        <v>0</v>
      </c>
      <c r="L307" s="23">
        <v>0</v>
      </c>
      <c r="M307" s="23">
        <v>0</v>
      </c>
      <c r="N307" s="24" t="s">
        <v>3658</v>
      </c>
      <c r="O307" s="15"/>
    </row>
    <row r="308" spans="1:15" ht="31.5" x14ac:dyDescent="0.25">
      <c r="A308" s="26" t="s">
        <v>525</v>
      </c>
      <c r="B308" s="24" t="s">
        <v>601</v>
      </c>
      <c r="C308" s="25" t="s">
        <v>602</v>
      </c>
      <c r="D308" s="23">
        <v>0.69799999999999995</v>
      </c>
      <c r="E308" s="23">
        <v>0</v>
      </c>
      <c r="F308" s="23">
        <v>0</v>
      </c>
      <c r="G308" s="23">
        <v>0</v>
      </c>
      <c r="H308" s="23">
        <v>0</v>
      </c>
      <c r="I308" s="23">
        <v>2.2083064749500001E-3</v>
      </c>
      <c r="J308" s="23">
        <v>0</v>
      </c>
      <c r="K308" s="23">
        <v>0</v>
      </c>
      <c r="L308" s="23">
        <v>0</v>
      </c>
      <c r="M308" s="23">
        <v>0</v>
      </c>
      <c r="N308" s="24" t="s">
        <v>3658</v>
      </c>
      <c r="O308" s="15"/>
    </row>
    <row r="309" spans="1:15" ht="31.5" x14ac:dyDescent="0.25">
      <c r="A309" s="26" t="s">
        <v>525</v>
      </c>
      <c r="B309" s="24" t="s">
        <v>603</v>
      </c>
      <c r="C309" s="25" t="s">
        <v>604</v>
      </c>
      <c r="D309" s="23">
        <v>2.0950000000000002</v>
      </c>
      <c r="E309" s="23">
        <v>0</v>
      </c>
      <c r="F309" s="23">
        <v>0</v>
      </c>
      <c r="G309" s="23">
        <v>0</v>
      </c>
      <c r="H309" s="23">
        <v>0</v>
      </c>
      <c r="I309" s="23">
        <v>6.6280831877100002E-3</v>
      </c>
      <c r="J309" s="23">
        <v>0</v>
      </c>
      <c r="K309" s="23">
        <v>0</v>
      </c>
      <c r="L309" s="23">
        <v>0</v>
      </c>
      <c r="M309" s="23">
        <v>0</v>
      </c>
      <c r="N309" s="24" t="s">
        <v>3658</v>
      </c>
      <c r="O309" s="15"/>
    </row>
    <row r="310" spans="1:15" ht="31.5" x14ac:dyDescent="0.25">
      <c r="A310" s="26" t="s">
        <v>525</v>
      </c>
      <c r="B310" s="24" t="s">
        <v>605</v>
      </c>
      <c r="C310" s="25" t="s">
        <v>606</v>
      </c>
      <c r="D310" s="23">
        <v>1.397</v>
      </c>
      <c r="E310" s="23">
        <v>0</v>
      </c>
      <c r="F310" s="23">
        <v>0</v>
      </c>
      <c r="G310" s="23">
        <v>0</v>
      </c>
      <c r="H310" s="23">
        <v>0</v>
      </c>
      <c r="I310" s="23">
        <v>4.4197767127599997E-3</v>
      </c>
      <c r="J310" s="23">
        <v>0</v>
      </c>
      <c r="K310" s="23">
        <v>0</v>
      </c>
      <c r="L310" s="23">
        <v>0</v>
      </c>
      <c r="M310" s="23">
        <v>0</v>
      </c>
      <c r="N310" s="24" t="s">
        <v>3658</v>
      </c>
      <c r="O310" s="15"/>
    </row>
    <row r="311" spans="1:15" ht="31.5" x14ac:dyDescent="0.25">
      <c r="A311" s="26" t="s">
        <v>525</v>
      </c>
      <c r="B311" s="24" t="s">
        <v>607</v>
      </c>
      <c r="C311" s="25" t="s">
        <v>608</v>
      </c>
      <c r="D311" s="23">
        <v>1.397</v>
      </c>
      <c r="E311" s="23">
        <v>0</v>
      </c>
      <c r="F311" s="23">
        <v>0</v>
      </c>
      <c r="G311" s="23">
        <v>0</v>
      </c>
      <c r="H311" s="23">
        <v>0</v>
      </c>
      <c r="I311" s="23">
        <v>4.4197767127599997E-3</v>
      </c>
      <c r="J311" s="23">
        <v>0</v>
      </c>
      <c r="K311" s="23">
        <v>0</v>
      </c>
      <c r="L311" s="23">
        <v>0</v>
      </c>
      <c r="M311" s="23">
        <v>0</v>
      </c>
      <c r="N311" s="24" t="s">
        <v>3658</v>
      </c>
      <c r="O311" s="15"/>
    </row>
    <row r="312" spans="1:15" ht="31.5" x14ac:dyDescent="0.25">
      <c r="A312" s="26" t="s">
        <v>525</v>
      </c>
      <c r="B312" s="24" t="s">
        <v>609</v>
      </c>
      <c r="C312" s="25" t="s">
        <v>610</v>
      </c>
      <c r="D312" s="23">
        <v>2.0950000000000002</v>
      </c>
      <c r="E312" s="23">
        <v>0</v>
      </c>
      <c r="F312" s="23">
        <v>0</v>
      </c>
      <c r="G312" s="23">
        <v>0</v>
      </c>
      <c r="H312" s="23">
        <v>0</v>
      </c>
      <c r="I312" s="23">
        <v>6.6280831877100002E-3</v>
      </c>
      <c r="J312" s="23">
        <v>0</v>
      </c>
      <c r="K312" s="23">
        <v>0</v>
      </c>
      <c r="L312" s="23">
        <v>0</v>
      </c>
      <c r="M312" s="23">
        <v>0</v>
      </c>
      <c r="N312" s="24" t="s">
        <v>3658</v>
      </c>
      <c r="O312" s="15"/>
    </row>
    <row r="313" spans="1:15" ht="31.5" x14ac:dyDescent="0.25">
      <c r="A313" s="26" t="s">
        <v>525</v>
      </c>
      <c r="B313" s="24" t="s">
        <v>611</v>
      </c>
      <c r="C313" s="25" t="s">
        <v>612</v>
      </c>
      <c r="D313" s="23">
        <v>2.0950000000000002</v>
      </c>
      <c r="E313" s="23">
        <v>0</v>
      </c>
      <c r="F313" s="23">
        <v>0</v>
      </c>
      <c r="G313" s="23">
        <v>0</v>
      </c>
      <c r="H313" s="23">
        <v>0</v>
      </c>
      <c r="I313" s="23">
        <v>6.6280831877100002E-3</v>
      </c>
      <c r="J313" s="23">
        <v>0</v>
      </c>
      <c r="K313" s="23">
        <v>0</v>
      </c>
      <c r="L313" s="23">
        <v>0</v>
      </c>
      <c r="M313" s="23">
        <v>0</v>
      </c>
      <c r="N313" s="24" t="s">
        <v>3658</v>
      </c>
      <c r="O313" s="15"/>
    </row>
    <row r="314" spans="1:15" ht="47.25" x14ac:dyDescent="0.25">
      <c r="A314" s="26" t="s">
        <v>525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3658</v>
      </c>
      <c r="O314" s="15"/>
    </row>
    <row r="315" spans="1:15" ht="31.5" x14ac:dyDescent="0.25">
      <c r="A315" s="26" t="s">
        <v>525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3658</v>
      </c>
      <c r="O315" s="15"/>
    </row>
    <row r="316" spans="1:15" ht="47.25" x14ac:dyDescent="0.25">
      <c r="A316" s="26" t="s">
        <v>525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3658</v>
      </c>
      <c r="O316" s="15"/>
    </row>
    <row r="317" spans="1:15" ht="47.25" x14ac:dyDescent="0.25">
      <c r="A317" s="26" t="s">
        <v>525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3658</v>
      </c>
      <c r="O317" s="15"/>
    </row>
    <row r="318" spans="1:15" ht="47.25" x14ac:dyDescent="0.25">
      <c r="A318" s="26" t="s">
        <v>525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3658</v>
      </c>
      <c r="O318" s="15"/>
    </row>
    <row r="319" spans="1:15" ht="47.25" x14ac:dyDescent="0.25">
      <c r="A319" s="26" t="s">
        <v>525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3658</v>
      </c>
      <c r="O319" s="15"/>
    </row>
    <row r="320" spans="1:15" ht="47.25" x14ac:dyDescent="0.25">
      <c r="A320" s="26" t="s">
        <v>525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3658</v>
      </c>
      <c r="O320" s="15"/>
    </row>
    <row r="321" spans="1:15" ht="47.25" x14ac:dyDescent="0.25">
      <c r="A321" s="26" t="s">
        <v>525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3658</v>
      </c>
      <c r="O321" s="15"/>
    </row>
    <row r="322" spans="1:15" ht="31.5" x14ac:dyDescent="0.25">
      <c r="A322" s="26" t="s">
        <v>525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3658</v>
      </c>
      <c r="O322" s="15"/>
    </row>
    <row r="323" spans="1:15" ht="47.25" x14ac:dyDescent="0.25">
      <c r="A323" s="26" t="s">
        <v>525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3658</v>
      </c>
      <c r="O323" s="15"/>
    </row>
    <row r="324" spans="1:15" ht="31.5" x14ac:dyDescent="0.25">
      <c r="A324" s="26" t="s">
        <v>525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3658</v>
      </c>
      <c r="O324" s="15"/>
    </row>
    <row r="325" spans="1:15" ht="31.5" x14ac:dyDescent="0.25">
      <c r="A325" s="26" t="s">
        <v>525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3658</v>
      </c>
      <c r="O325" s="15"/>
    </row>
    <row r="326" spans="1:15" ht="31.5" x14ac:dyDescent="0.25">
      <c r="A326" s="26" t="s">
        <v>525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3658</v>
      </c>
      <c r="O326" s="15"/>
    </row>
    <row r="327" spans="1:15" ht="47.25" x14ac:dyDescent="0.25">
      <c r="A327" s="26" t="s">
        <v>525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3658</v>
      </c>
      <c r="O327" s="15"/>
    </row>
    <row r="328" spans="1:15" ht="47.25" x14ac:dyDescent="0.25">
      <c r="A328" s="26" t="s">
        <v>525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3658</v>
      </c>
      <c r="O328" s="15"/>
    </row>
    <row r="329" spans="1:15" ht="47.25" x14ac:dyDescent="0.25">
      <c r="A329" s="26" t="s">
        <v>525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3658</v>
      </c>
      <c r="O329" s="15"/>
    </row>
    <row r="330" spans="1:15" ht="47.25" x14ac:dyDescent="0.25">
      <c r="A330" s="26" t="s">
        <v>525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3658</v>
      </c>
      <c r="O330" s="15"/>
    </row>
    <row r="331" spans="1:15" ht="47.25" x14ac:dyDescent="0.25">
      <c r="A331" s="26" t="s">
        <v>525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3658</v>
      </c>
      <c r="O331" s="15"/>
    </row>
    <row r="332" spans="1:15" ht="47.25" x14ac:dyDescent="0.25">
      <c r="A332" s="26" t="s">
        <v>525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3658</v>
      </c>
      <c r="O332" s="15"/>
    </row>
    <row r="333" spans="1:15" ht="47.25" x14ac:dyDescent="0.25">
      <c r="A333" s="26" t="s">
        <v>525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3658</v>
      </c>
      <c r="O333" s="15"/>
    </row>
    <row r="334" spans="1:15" ht="47.25" x14ac:dyDescent="0.25">
      <c r="A334" s="26" t="s">
        <v>525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3658</v>
      </c>
      <c r="O334" s="15"/>
    </row>
    <row r="335" spans="1:15" ht="47.25" x14ac:dyDescent="0.25">
      <c r="A335" s="26" t="s">
        <v>525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3658</v>
      </c>
      <c r="O335" s="15"/>
    </row>
    <row r="336" spans="1:15" ht="47.25" x14ac:dyDescent="0.25">
      <c r="A336" s="26" t="s">
        <v>525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3658</v>
      </c>
      <c r="O336" s="15"/>
    </row>
    <row r="337" spans="1:15" ht="47.25" x14ac:dyDescent="0.25">
      <c r="A337" s="26" t="s">
        <v>525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3658</v>
      </c>
      <c r="O337" s="15"/>
    </row>
    <row r="338" spans="1:15" ht="47.25" x14ac:dyDescent="0.25">
      <c r="A338" s="26" t="s">
        <v>525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3658</v>
      </c>
      <c r="O338" s="15"/>
    </row>
    <row r="339" spans="1:15" ht="47.25" x14ac:dyDescent="0.25">
      <c r="A339" s="26" t="s">
        <v>525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3658</v>
      </c>
      <c r="O339" s="15"/>
    </row>
    <row r="340" spans="1:15" ht="47.25" x14ac:dyDescent="0.25">
      <c r="A340" s="26" t="s">
        <v>525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3658</v>
      </c>
      <c r="O340" s="15"/>
    </row>
    <row r="341" spans="1:15" ht="47.25" x14ac:dyDescent="0.25">
      <c r="A341" s="26" t="s">
        <v>525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3658</v>
      </c>
      <c r="O341" s="15"/>
    </row>
    <row r="342" spans="1:15" ht="47.25" x14ac:dyDescent="0.25">
      <c r="A342" s="26" t="s">
        <v>525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3658</v>
      </c>
      <c r="O342" s="15"/>
    </row>
    <row r="343" spans="1:15" ht="31.5" x14ac:dyDescent="0.25">
      <c r="A343" s="26" t="s">
        <v>525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3658</v>
      </c>
      <c r="O343" s="15"/>
    </row>
    <row r="344" spans="1:15" ht="31.5" x14ac:dyDescent="0.25">
      <c r="A344" s="26" t="s">
        <v>525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3658</v>
      </c>
      <c r="O344" s="15"/>
    </row>
    <row r="345" spans="1:15" x14ac:dyDescent="0.25">
      <c r="A345" s="26" t="s">
        <v>525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3658</v>
      </c>
      <c r="O345" s="15"/>
    </row>
    <row r="346" spans="1:15" x14ac:dyDescent="0.25">
      <c r="A346" s="26" t="s">
        <v>525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3658</v>
      </c>
      <c r="O346" s="15"/>
    </row>
    <row r="347" spans="1:15" x14ac:dyDescent="0.25">
      <c r="A347" s="26" t="s">
        <v>525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3658</v>
      </c>
      <c r="O347" s="15"/>
    </row>
    <row r="348" spans="1:15" x14ac:dyDescent="0.25">
      <c r="A348" s="26" t="s">
        <v>525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3658</v>
      </c>
      <c r="O348" s="15"/>
    </row>
    <row r="349" spans="1:15" ht="31.5" x14ac:dyDescent="0.25">
      <c r="A349" s="26" t="s">
        <v>525</v>
      </c>
      <c r="B349" s="24" t="s">
        <v>683</v>
      </c>
      <c r="C349" s="25" t="s">
        <v>684</v>
      </c>
      <c r="D349" s="23">
        <v>4.1900000000000004</v>
      </c>
      <c r="E349" s="23">
        <v>0</v>
      </c>
      <c r="F349" s="23">
        <v>0</v>
      </c>
      <c r="G349" s="23">
        <v>0</v>
      </c>
      <c r="H349" s="23">
        <v>0</v>
      </c>
      <c r="I349" s="23">
        <v>1.3256166375429999E-2</v>
      </c>
      <c r="J349" s="23">
        <v>0</v>
      </c>
      <c r="K349" s="23">
        <v>0</v>
      </c>
      <c r="L349" s="23">
        <v>0</v>
      </c>
      <c r="M349" s="23">
        <v>0</v>
      </c>
      <c r="N349" s="24" t="s">
        <v>3658</v>
      </c>
      <c r="O349" s="15"/>
    </row>
    <row r="350" spans="1:15" ht="31.5" x14ac:dyDescent="0.25">
      <c r="A350" s="26" t="s">
        <v>525</v>
      </c>
      <c r="B350" s="24" t="s">
        <v>685</v>
      </c>
      <c r="C350" s="25" t="s">
        <v>686</v>
      </c>
      <c r="D350" s="23">
        <v>1.399</v>
      </c>
      <c r="E350" s="23">
        <v>0</v>
      </c>
      <c r="F350" s="23">
        <v>0</v>
      </c>
      <c r="G350" s="23">
        <v>0</v>
      </c>
      <c r="H350" s="23">
        <v>0</v>
      </c>
      <c r="I350" s="23">
        <v>4.4261042384799998E-3</v>
      </c>
      <c r="J350" s="23">
        <v>0</v>
      </c>
      <c r="K350" s="23">
        <v>0</v>
      </c>
      <c r="L350" s="23">
        <v>0</v>
      </c>
      <c r="M350" s="23">
        <v>0</v>
      </c>
      <c r="N350" s="24" t="s">
        <v>3658</v>
      </c>
      <c r="O350" s="15"/>
    </row>
    <row r="351" spans="1:15" ht="31.5" x14ac:dyDescent="0.25">
      <c r="A351" s="26" t="s">
        <v>525</v>
      </c>
      <c r="B351" s="24" t="s">
        <v>687</v>
      </c>
      <c r="C351" s="25" t="s">
        <v>688</v>
      </c>
      <c r="D351" s="23">
        <v>0.17499999999999999</v>
      </c>
      <c r="E351" s="23">
        <v>0</v>
      </c>
      <c r="F351" s="23">
        <v>0</v>
      </c>
      <c r="G351" s="23">
        <v>0</v>
      </c>
      <c r="H351" s="23">
        <v>0</v>
      </c>
      <c r="I351" s="23">
        <v>5.5365850015999995E-4</v>
      </c>
      <c r="J351" s="23">
        <v>0</v>
      </c>
      <c r="K351" s="23">
        <v>0</v>
      </c>
      <c r="L351" s="23">
        <v>0</v>
      </c>
      <c r="M351" s="23">
        <v>0</v>
      </c>
      <c r="N351" s="24" t="s">
        <v>3658</v>
      </c>
      <c r="O351" s="15"/>
    </row>
    <row r="352" spans="1:15" ht="31.5" x14ac:dyDescent="0.25">
      <c r="A352" s="26" t="s">
        <v>525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3658</v>
      </c>
      <c r="O352" s="15"/>
    </row>
    <row r="353" spans="1:15" ht="31.5" x14ac:dyDescent="0.25">
      <c r="A353" s="26" t="s">
        <v>525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3658</v>
      </c>
      <c r="O353" s="15"/>
    </row>
    <row r="354" spans="1:15" ht="31.5" x14ac:dyDescent="0.25">
      <c r="A354" s="26" t="s">
        <v>525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3658</v>
      </c>
      <c r="O354" s="15"/>
    </row>
    <row r="355" spans="1:15" ht="31.5" x14ac:dyDescent="0.25">
      <c r="A355" s="26" t="s">
        <v>525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3658</v>
      </c>
      <c r="O355" s="15"/>
    </row>
    <row r="356" spans="1:15" ht="31.5" x14ac:dyDescent="0.25">
      <c r="A356" s="26" t="s">
        <v>525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3658</v>
      </c>
      <c r="O356" s="15"/>
    </row>
    <row r="357" spans="1:15" ht="47.25" x14ac:dyDescent="0.25">
      <c r="A357" s="26" t="s">
        <v>525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3658</v>
      </c>
      <c r="O357" s="15"/>
    </row>
    <row r="358" spans="1:15" ht="47.25" x14ac:dyDescent="0.25">
      <c r="A358" s="26" t="s">
        <v>525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3658</v>
      </c>
      <c r="O358" s="15"/>
    </row>
    <row r="359" spans="1:15" ht="47.25" x14ac:dyDescent="0.25">
      <c r="A359" s="26" t="s">
        <v>525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3658</v>
      </c>
      <c r="O359" s="15"/>
    </row>
    <row r="360" spans="1:15" ht="47.25" x14ac:dyDescent="0.25">
      <c r="A360" s="26" t="s">
        <v>525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3658</v>
      </c>
      <c r="O360" s="15"/>
    </row>
    <row r="361" spans="1:15" ht="47.25" x14ac:dyDescent="0.25">
      <c r="A361" s="26" t="s">
        <v>525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3658</v>
      </c>
      <c r="O361" s="15"/>
    </row>
    <row r="362" spans="1:15" ht="47.25" x14ac:dyDescent="0.25">
      <c r="A362" s="26" t="s">
        <v>525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3658</v>
      </c>
      <c r="O362" s="15"/>
    </row>
    <row r="363" spans="1:15" ht="47.25" x14ac:dyDescent="0.25">
      <c r="A363" s="26" t="s">
        <v>525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3658</v>
      </c>
      <c r="O363" s="15"/>
    </row>
    <row r="364" spans="1:15" ht="47.25" x14ac:dyDescent="0.25">
      <c r="A364" s="26" t="s">
        <v>525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3658</v>
      </c>
      <c r="O364" s="15"/>
    </row>
    <row r="365" spans="1:15" ht="47.25" x14ac:dyDescent="0.25">
      <c r="A365" s="26" t="s">
        <v>525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3658</v>
      </c>
      <c r="O365" s="15"/>
    </row>
    <row r="366" spans="1:15" ht="47.25" x14ac:dyDescent="0.25">
      <c r="A366" s="26" t="s">
        <v>525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3658</v>
      </c>
      <c r="O366" s="15"/>
    </row>
    <row r="367" spans="1:15" ht="47.25" x14ac:dyDescent="0.25">
      <c r="A367" s="26" t="s">
        <v>525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3658</v>
      </c>
      <c r="O367" s="15"/>
    </row>
    <row r="368" spans="1:15" ht="47.25" x14ac:dyDescent="0.25">
      <c r="A368" s="26" t="s">
        <v>525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3658</v>
      </c>
      <c r="O368" s="15"/>
    </row>
    <row r="369" spans="1:15" ht="47.25" x14ac:dyDescent="0.25">
      <c r="A369" s="26" t="s">
        <v>525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3658</v>
      </c>
      <c r="O369" s="15"/>
    </row>
    <row r="370" spans="1:15" ht="47.25" x14ac:dyDescent="0.25">
      <c r="A370" s="26" t="s">
        <v>525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3658</v>
      </c>
      <c r="O370" s="15"/>
    </row>
    <row r="371" spans="1:15" ht="47.25" x14ac:dyDescent="0.25">
      <c r="A371" s="26" t="s">
        <v>525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3658</v>
      </c>
      <c r="O371" s="15"/>
    </row>
    <row r="372" spans="1:15" ht="47.25" x14ac:dyDescent="0.25">
      <c r="A372" s="26" t="s">
        <v>525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3658</v>
      </c>
      <c r="O372" s="15"/>
    </row>
    <row r="373" spans="1:15" ht="47.25" x14ac:dyDescent="0.25">
      <c r="A373" s="26" t="s">
        <v>525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3658</v>
      </c>
      <c r="O373" s="15"/>
    </row>
    <row r="374" spans="1:15" ht="47.25" x14ac:dyDescent="0.25">
      <c r="A374" s="26" t="s">
        <v>525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3658</v>
      </c>
      <c r="O374" s="15"/>
    </row>
    <row r="375" spans="1:15" ht="47.25" x14ac:dyDescent="0.25">
      <c r="A375" s="26" t="s">
        <v>525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3658</v>
      </c>
      <c r="O375" s="15"/>
    </row>
    <row r="376" spans="1:15" ht="47.25" x14ac:dyDescent="0.25">
      <c r="A376" s="26" t="s">
        <v>525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3658</v>
      </c>
      <c r="O376" s="15"/>
    </row>
    <row r="377" spans="1:15" ht="47.25" x14ac:dyDescent="0.25">
      <c r="A377" s="26" t="s">
        <v>525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3658</v>
      </c>
      <c r="O377" s="15"/>
    </row>
    <row r="378" spans="1:15" ht="47.25" x14ac:dyDescent="0.25">
      <c r="A378" s="26" t="s">
        <v>525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3658</v>
      </c>
      <c r="O378" s="15"/>
    </row>
    <row r="379" spans="1:15" ht="47.25" x14ac:dyDescent="0.25">
      <c r="A379" s="26" t="s">
        <v>525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3658</v>
      </c>
      <c r="O379" s="15"/>
    </row>
    <row r="380" spans="1:15" ht="47.25" x14ac:dyDescent="0.25">
      <c r="A380" s="26" t="s">
        <v>525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3658</v>
      </c>
      <c r="O380" s="15"/>
    </row>
    <row r="381" spans="1:15" ht="47.25" x14ac:dyDescent="0.25">
      <c r="A381" s="26" t="s">
        <v>525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3658</v>
      </c>
      <c r="O381" s="15"/>
    </row>
    <row r="382" spans="1:15" ht="47.25" x14ac:dyDescent="0.25">
      <c r="A382" s="26" t="s">
        <v>525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3658</v>
      </c>
      <c r="O382" s="15"/>
    </row>
    <row r="383" spans="1:15" ht="47.25" x14ac:dyDescent="0.25">
      <c r="A383" s="26" t="s">
        <v>525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3658</v>
      </c>
      <c r="O383" s="15"/>
    </row>
    <row r="384" spans="1:15" ht="47.25" x14ac:dyDescent="0.25">
      <c r="A384" s="26" t="s">
        <v>525</v>
      </c>
      <c r="B384" s="24" t="s">
        <v>753</v>
      </c>
      <c r="C384" s="25" t="s">
        <v>754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3658</v>
      </c>
      <c r="O384" s="15"/>
    </row>
    <row r="385" spans="1:15" ht="47.25" x14ac:dyDescent="0.25">
      <c r="A385" s="26" t="s">
        <v>525</v>
      </c>
      <c r="B385" s="24" t="s">
        <v>755</v>
      </c>
      <c r="C385" s="25" t="s">
        <v>756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3658</v>
      </c>
      <c r="O385" s="15"/>
    </row>
    <row r="386" spans="1:15" ht="47.25" x14ac:dyDescent="0.25">
      <c r="A386" s="26" t="s">
        <v>525</v>
      </c>
      <c r="B386" s="24" t="s">
        <v>757</v>
      </c>
      <c r="C386" s="25" t="s">
        <v>758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3658</v>
      </c>
      <c r="O386" s="15"/>
    </row>
    <row r="387" spans="1:15" ht="47.25" x14ac:dyDescent="0.25">
      <c r="A387" s="26" t="s">
        <v>525</v>
      </c>
      <c r="B387" s="24" t="s">
        <v>759</v>
      </c>
      <c r="C387" s="25" t="s">
        <v>760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3658</v>
      </c>
      <c r="O387" s="15"/>
    </row>
    <row r="388" spans="1:15" ht="47.25" x14ac:dyDescent="0.25">
      <c r="A388" s="26" t="s">
        <v>525</v>
      </c>
      <c r="B388" s="24" t="s">
        <v>761</v>
      </c>
      <c r="C388" s="25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3658</v>
      </c>
      <c r="O388" s="15"/>
    </row>
    <row r="389" spans="1:15" ht="47.25" x14ac:dyDescent="0.25">
      <c r="A389" s="26" t="s">
        <v>525</v>
      </c>
      <c r="B389" s="24" t="s">
        <v>763</v>
      </c>
      <c r="C389" s="25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3658</v>
      </c>
      <c r="O389" s="15"/>
    </row>
    <row r="390" spans="1:15" ht="47.25" x14ac:dyDescent="0.25">
      <c r="A390" s="26" t="s">
        <v>525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3658</v>
      </c>
      <c r="O390" s="15"/>
    </row>
    <row r="391" spans="1:15" ht="47.25" x14ac:dyDescent="0.25">
      <c r="A391" s="26" t="s">
        <v>525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3658</v>
      </c>
      <c r="O391" s="15"/>
    </row>
    <row r="392" spans="1:15" ht="47.25" x14ac:dyDescent="0.25">
      <c r="A392" s="26" t="s">
        <v>525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3658</v>
      </c>
      <c r="O392" s="15"/>
    </row>
    <row r="393" spans="1:15" ht="47.25" x14ac:dyDescent="0.25">
      <c r="A393" s="26" t="s">
        <v>525</v>
      </c>
      <c r="B393" s="24" t="s">
        <v>771</v>
      </c>
      <c r="C393" s="25" t="s">
        <v>772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3658</v>
      </c>
      <c r="O393" s="15"/>
    </row>
    <row r="394" spans="1:15" ht="47.25" x14ac:dyDescent="0.25">
      <c r="A394" s="26" t="s">
        <v>525</v>
      </c>
      <c r="B394" s="24" t="s">
        <v>773</v>
      </c>
      <c r="C394" s="25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3658</v>
      </c>
      <c r="O394" s="15"/>
    </row>
    <row r="395" spans="1:15" ht="47.25" x14ac:dyDescent="0.25">
      <c r="A395" s="26" t="s">
        <v>525</v>
      </c>
      <c r="B395" s="24" t="s">
        <v>775</v>
      </c>
      <c r="C395" s="25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3658</v>
      </c>
      <c r="O395" s="15"/>
    </row>
    <row r="396" spans="1:15" ht="47.25" x14ac:dyDescent="0.25">
      <c r="A396" s="26" t="s">
        <v>525</v>
      </c>
      <c r="B396" s="24" t="s">
        <v>777</v>
      </c>
      <c r="C396" s="25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3658</v>
      </c>
      <c r="O396" s="15"/>
    </row>
    <row r="397" spans="1:15" ht="47.25" x14ac:dyDescent="0.25">
      <c r="A397" s="26" t="s">
        <v>525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3658</v>
      </c>
      <c r="O397" s="15"/>
    </row>
    <row r="398" spans="1:15" ht="31.5" x14ac:dyDescent="0.25">
      <c r="A398" s="26" t="s">
        <v>525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3658</v>
      </c>
      <c r="O398" s="15"/>
    </row>
    <row r="399" spans="1:15" ht="31.5" x14ac:dyDescent="0.25">
      <c r="A399" s="26" t="s">
        <v>525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3658</v>
      </c>
      <c r="O399" s="15"/>
    </row>
    <row r="400" spans="1:15" ht="31.5" x14ac:dyDescent="0.25">
      <c r="A400" s="26" t="s">
        <v>525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3658</v>
      </c>
      <c r="O400" s="15"/>
    </row>
    <row r="401" spans="1:15" ht="31.5" x14ac:dyDescent="0.25">
      <c r="A401" s="26" t="s">
        <v>525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3658</v>
      </c>
      <c r="O401" s="15"/>
    </row>
    <row r="402" spans="1:15" ht="31.5" x14ac:dyDescent="0.25">
      <c r="A402" s="26" t="s">
        <v>525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3658</v>
      </c>
      <c r="O402" s="15"/>
    </row>
    <row r="403" spans="1:15" ht="31.5" x14ac:dyDescent="0.25">
      <c r="A403" s="26" t="s">
        <v>525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3658</v>
      </c>
      <c r="O403" s="15"/>
    </row>
    <row r="404" spans="1:15" ht="31.5" x14ac:dyDescent="0.25">
      <c r="A404" s="26" t="s">
        <v>525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3658</v>
      </c>
      <c r="O404" s="15"/>
    </row>
    <row r="405" spans="1:15" ht="31.5" x14ac:dyDescent="0.25">
      <c r="A405" s="26" t="s">
        <v>525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3658</v>
      </c>
      <c r="O405" s="15"/>
    </row>
    <row r="406" spans="1:15" ht="31.5" x14ac:dyDescent="0.25">
      <c r="A406" s="26" t="s">
        <v>525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3658</v>
      </c>
      <c r="O406" s="15"/>
    </row>
    <row r="407" spans="1:15" ht="31.5" x14ac:dyDescent="0.25">
      <c r="A407" s="26" t="s">
        <v>525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3658</v>
      </c>
      <c r="O407" s="15"/>
    </row>
    <row r="408" spans="1:15" ht="31.5" x14ac:dyDescent="0.25">
      <c r="A408" s="26" t="s">
        <v>525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3658</v>
      </c>
      <c r="O408" s="15"/>
    </row>
    <row r="409" spans="1:15" ht="31.5" x14ac:dyDescent="0.25">
      <c r="A409" s="26" t="s">
        <v>525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3658</v>
      </c>
      <c r="O409" s="15"/>
    </row>
    <row r="410" spans="1:15" ht="31.5" x14ac:dyDescent="0.25">
      <c r="A410" s="26" t="s">
        <v>525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3658</v>
      </c>
      <c r="O410" s="15"/>
    </row>
    <row r="411" spans="1:15" ht="31.5" x14ac:dyDescent="0.25">
      <c r="A411" s="26" t="s">
        <v>525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3658</v>
      </c>
      <c r="O411" s="15"/>
    </row>
    <row r="412" spans="1:15" ht="31.5" x14ac:dyDescent="0.25">
      <c r="A412" s="26" t="s">
        <v>525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3658</v>
      </c>
      <c r="O412" s="15"/>
    </row>
    <row r="413" spans="1:15" ht="31.5" x14ac:dyDescent="0.25">
      <c r="A413" s="26" t="s">
        <v>525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3658</v>
      </c>
      <c r="O413" s="15"/>
    </row>
    <row r="414" spans="1:15" ht="31.5" x14ac:dyDescent="0.25">
      <c r="A414" s="26" t="s">
        <v>525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3658</v>
      </c>
      <c r="O414" s="15"/>
    </row>
    <row r="415" spans="1:15" ht="31.5" x14ac:dyDescent="0.25">
      <c r="A415" s="26" t="s">
        <v>525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3658</v>
      </c>
      <c r="O415" s="15"/>
    </row>
    <row r="416" spans="1:15" ht="31.5" x14ac:dyDescent="0.25">
      <c r="A416" s="26" t="s">
        <v>525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3658</v>
      </c>
      <c r="O416" s="15"/>
    </row>
    <row r="417" spans="1:15" ht="31.5" x14ac:dyDescent="0.25">
      <c r="A417" s="26" t="s">
        <v>525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3658</v>
      </c>
      <c r="O417" s="15"/>
    </row>
    <row r="418" spans="1:15" ht="31.5" x14ac:dyDescent="0.25">
      <c r="A418" s="26" t="s">
        <v>525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3658</v>
      </c>
      <c r="O418" s="15"/>
    </row>
    <row r="419" spans="1:15" ht="31.5" x14ac:dyDescent="0.25">
      <c r="A419" s="26" t="s">
        <v>525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3658</v>
      </c>
      <c r="O419" s="15"/>
    </row>
    <row r="420" spans="1:15" ht="31.5" x14ac:dyDescent="0.25">
      <c r="A420" s="26" t="s">
        <v>525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3658</v>
      </c>
      <c r="O420" s="15"/>
    </row>
    <row r="421" spans="1:15" ht="31.5" x14ac:dyDescent="0.25">
      <c r="A421" s="26" t="s">
        <v>525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3658</v>
      </c>
      <c r="O421" s="15"/>
    </row>
    <row r="422" spans="1:15" ht="31.5" x14ac:dyDescent="0.25">
      <c r="A422" s="26" t="s">
        <v>525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3658</v>
      </c>
      <c r="O422" s="15"/>
    </row>
    <row r="423" spans="1:15" ht="47.25" x14ac:dyDescent="0.25">
      <c r="A423" s="26" t="s">
        <v>525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3658</v>
      </c>
      <c r="O423" s="15"/>
    </row>
    <row r="424" spans="1:15" ht="31.5" x14ac:dyDescent="0.25">
      <c r="A424" s="26" t="s">
        <v>525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3658</v>
      </c>
      <c r="O424" s="15"/>
    </row>
    <row r="425" spans="1:15" ht="31.5" x14ac:dyDescent="0.25">
      <c r="A425" s="26" t="s">
        <v>525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3658</v>
      </c>
      <c r="O425" s="15"/>
    </row>
    <row r="426" spans="1:15" ht="31.5" x14ac:dyDescent="0.25">
      <c r="A426" s="26" t="s">
        <v>525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3658</v>
      </c>
      <c r="O426" s="15"/>
    </row>
    <row r="427" spans="1:15" ht="31.5" x14ac:dyDescent="0.25">
      <c r="A427" s="26" t="s">
        <v>525</v>
      </c>
      <c r="B427" s="24" t="s">
        <v>839</v>
      </c>
      <c r="C427" s="25" t="s">
        <v>840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3658</v>
      </c>
      <c r="O427" s="15"/>
    </row>
    <row r="428" spans="1:15" ht="31.5" x14ac:dyDescent="0.25">
      <c r="A428" s="26" t="s">
        <v>525</v>
      </c>
      <c r="B428" s="24" t="s">
        <v>841</v>
      </c>
      <c r="C428" s="25" t="s">
        <v>842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3658</v>
      </c>
      <c r="O428" s="15"/>
    </row>
    <row r="429" spans="1:15" ht="31.5" x14ac:dyDescent="0.25">
      <c r="A429" s="26" t="s">
        <v>525</v>
      </c>
      <c r="B429" s="24" t="s">
        <v>843</v>
      </c>
      <c r="C429" s="25" t="s">
        <v>844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3658</v>
      </c>
      <c r="O429" s="15"/>
    </row>
    <row r="430" spans="1:15" ht="31.5" x14ac:dyDescent="0.25">
      <c r="A430" s="26" t="s">
        <v>525</v>
      </c>
      <c r="B430" s="24" t="s">
        <v>845</v>
      </c>
      <c r="C430" s="25" t="s">
        <v>846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3658</v>
      </c>
      <c r="O430" s="15"/>
    </row>
    <row r="431" spans="1:15" ht="31.5" x14ac:dyDescent="0.25">
      <c r="A431" s="26" t="s">
        <v>525</v>
      </c>
      <c r="B431" s="24" t="s">
        <v>847</v>
      </c>
      <c r="C431" s="25" t="s">
        <v>848</v>
      </c>
      <c r="D431" s="23">
        <v>0.52600000000000002</v>
      </c>
      <c r="E431" s="23">
        <v>0</v>
      </c>
      <c r="F431" s="23">
        <v>0</v>
      </c>
      <c r="G431" s="23">
        <v>0</v>
      </c>
      <c r="H431" s="23">
        <v>0</v>
      </c>
      <c r="I431" s="23">
        <v>1.6641392633600001E-3</v>
      </c>
      <c r="J431" s="23">
        <v>0</v>
      </c>
      <c r="K431" s="23">
        <v>0</v>
      </c>
      <c r="L431" s="23">
        <v>0</v>
      </c>
      <c r="M431" s="23">
        <v>0</v>
      </c>
      <c r="N431" s="24" t="s">
        <v>3658</v>
      </c>
      <c r="O431" s="15"/>
    </row>
    <row r="432" spans="1:15" ht="31.5" x14ac:dyDescent="0.25">
      <c r="A432" s="26" t="s">
        <v>525</v>
      </c>
      <c r="B432" s="24" t="s">
        <v>849</v>
      </c>
      <c r="C432" s="25" t="s">
        <v>850</v>
      </c>
      <c r="D432" s="23">
        <v>0.52600000000000002</v>
      </c>
      <c r="E432" s="23">
        <v>0</v>
      </c>
      <c r="F432" s="23">
        <v>0</v>
      </c>
      <c r="G432" s="23">
        <v>0</v>
      </c>
      <c r="H432" s="23">
        <v>0</v>
      </c>
      <c r="I432" s="23">
        <v>1.6641392633600001E-3</v>
      </c>
      <c r="J432" s="23">
        <v>0</v>
      </c>
      <c r="K432" s="23">
        <v>0</v>
      </c>
      <c r="L432" s="23">
        <v>0</v>
      </c>
      <c r="M432" s="23">
        <v>0</v>
      </c>
      <c r="N432" s="24" t="s">
        <v>3658</v>
      </c>
      <c r="O432" s="15"/>
    </row>
    <row r="433" spans="1:15" ht="31.5" x14ac:dyDescent="0.25">
      <c r="A433" s="26" t="s">
        <v>525</v>
      </c>
      <c r="B433" s="24" t="s">
        <v>851</v>
      </c>
      <c r="C433" s="25" t="s">
        <v>852</v>
      </c>
      <c r="D433" s="23">
        <v>1.139</v>
      </c>
      <c r="E433" s="23">
        <v>0</v>
      </c>
      <c r="F433" s="23">
        <v>0</v>
      </c>
      <c r="G433" s="23">
        <v>0</v>
      </c>
      <c r="H433" s="23">
        <v>0</v>
      </c>
      <c r="I433" s="23">
        <v>3.6035258953700001E-3</v>
      </c>
      <c r="J433" s="23">
        <v>0</v>
      </c>
      <c r="K433" s="23">
        <v>0</v>
      </c>
      <c r="L433" s="23">
        <v>0</v>
      </c>
      <c r="M433" s="23">
        <v>0</v>
      </c>
      <c r="N433" s="24" t="s">
        <v>3658</v>
      </c>
      <c r="O433" s="15"/>
    </row>
    <row r="434" spans="1:15" ht="31.5" x14ac:dyDescent="0.25">
      <c r="A434" s="26" t="s">
        <v>525</v>
      </c>
      <c r="B434" s="24" t="s">
        <v>853</v>
      </c>
      <c r="C434" s="25" t="s">
        <v>854</v>
      </c>
      <c r="D434" s="23">
        <v>2.278</v>
      </c>
      <c r="E434" s="23">
        <v>0</v>
      </c>
      <c r="F434" s="23">
        <v>0</v>
      </c>
      <c r="G434" s="23">
        <v>0</v>
      </c>
      <c r="H434" s="23">
        <v>0</v>
      </c>
      <c r="I434" s="23">
        <v>7.2070517907500001E-3</v>
      </c>
      <c r="J434" s="23">
        <v>0</v>
      </c>
      <c r="K434" s="23">
        <v>0</v>
      </c>
      <c r="L434" s="23">
        <v>0</v>
      </c>
      <c r="M434" s="23">
        <v>0</v>
      </c>
      <c r="N434" s="24" t="s">
        <v>3658</v>
      </c>
      <c r="O434" s="15"/>
    </row>
    <row r="435" spans="1:15" ht="31.5" x14ac:dyDescent="0.25">
      <c r="A435" s="26" t="s">
        <v>525</v>
      </c>
      <c r="B435" s="24" t="s">
        <v>855</v>
      </c>
      <c r="C435" s="25" t="s">
        <v>856</v>
      </c>
      <c r="D435" s="23">
        <v>1.139</v>
      </c>
      <c r="E435" s="23">
        <v>0</v>
      </c>
      <c r="F435" s="23">
        <v>0</v>
      </c>
      <c r="G435" s="23">
        <v>0</v>
      </c>
      <c r="H435" s="23">
        <v>0</v>
      </c>
      <c r="I435" s="23">
        <v>3.6035258953700001E-3</v>
      </c>
      <c r="J435" s="23">
        <v>0</v>
      </c>
      <c r="K435" s="23">
        <v>0</v>
      </c>
      <c r="L435" s="23">
        <v>0</v>
      </c>
      <c r="M435" s="23">
        <v>0</v>
      </c>
      <c r="N435" s="24" t="s">
        <v>3658</v>
      </c>
      <c r="O435" s="15"/>
    </row>
    <row r="436" spans="1:15" ht="31.5" x14ac:dyDescent="0.25">
      <c r="A436" s="26" t="s">
        <v>525</v>
      </c>
      <c r="B436" s="24" t="s">
        <v>857</v>
      </c>
      <c r="C436" s="25" t="s">
        <v>858</v>
      </c>
      <c r="D436" s="23">
        <v>4.7300000000000004</v>
      </c>
      <c r="E436" s="23">
        <v>0</v>
      </c>
      <c r="F436" s="23">
        <v>0</v>
      </c>
      <c r="G436" s="23">
        <v>0</v>
      </c>
      <c r="H436" s="23">
        <v>0</v>
      </c>
      <c r="I436" s="23">
        <v>1.496459831881E-2</v>
      </c>
      <c r="J436" s="23">
        <v>0</v>
      </c>
      <c r="K436" s="23">
        <v>0</v>
      </c>
      <c r="L436" s="23">
        <v>0</v>
      </c>
      <c r="M436" s="23">
        <v>0</v>
      </c>
      <c r="N436" s="24" t="s">
        <v>3658</v>
      </c>
      <c r="O436" s="15"/>
    </row>
    <row r="437" spans="1:15" ht="47.25" x14ac:dyDescent="0.25">
      <c r="A437" s="26" t="s">
        <v>525</v>
      </c>
      <c r="B437" s="24" t="s">
        <v>859</v>
      </c>
      <c r="C437" s="25" t="s">
        <v>860</v>
      </c>
      <c r="D437" s="23">
        <v>0.52600000000000002</v>
      </c>
      <c r="E437" s="23">
        <v>0</v>
      </c>
      <c r="F437" s="23">
        <v>0</v>
      </c>
      <c r="G437" s="23">
        <v>0</v>
      </c>
      <c r="H437" s="23">
        <v>0</v>
      </c>
      <c r="I437" s="23">
        <v>1.6641392633600001E-3</v>
      </c>
      <c r="J437" s="23">
        <v>0</v>
      </c>
      <c r="K437" s="23">
        <v>0</v>
      </c>
      <c r="L437" s="23">
        <v>0</v>
      </c>
      <c r="M437" s="23">
        <v>0</v>
      </c>
      <c r="N437" s="24" t="s">
        <v>3658</v>
      </c>
      <c r="O437" s="15"/>
    </row>
    <row r="438" spans="1:15" ht="31.5" x14ac:dyDescent="0.25">
      <c r="A438" s="26" t="s">
        <v>525</v>
      </c>
      <c r="B438" s="24" t="s">
        <v>861</v>
      </c>
      <c r="C438" s="25" t="s">
        <v>862</v>
      </c>
      <c r="D438" s="23">
        <v>0.52600000000000002</v>
      </c>
      <c r="E438" s="23">
        <v>0</v>
      </c>
      <c r="F438" s="23">
        <v>0</v>
      </c>
      <c r="G438" s="23">
        <v>0</v>
      </c>
      <c r="H438" s="23">
        <v>0</v>
      </c>
      <c r="I438" s="23">
        <v>1.6641392633600001E-3</v>
      </c>
      <c r="J438" s="23">
        <v>0</v>
      </c>
      <c r="K438" s="23">
        <v>0</v>
      </c>
      <c r="L438" s="23">
        <v>0</v>
      </c>
      <c r="M438" s="23">
        <v>0</v>
      </c>
      <c r="N438" s="24" t="s">
        <v>3658</v>
      </c>
      <c r="O438" s="15"/>
    </row>
    <row r="439" spans="1:15" ht="31.5" x14ac:dyDescent="0.25">
      <c r="A439" s="26" t="s">
        <v>525</v>
      </c>
      <c r="B439" s="24" t="s">
        <v>863</v>
      </c>
      <c r="C439" s="25" t="s">
        <v>864</v>
      </c>
      <c r="D439" s="23">
        <v>1.139</v>
      </c>
      <c r="E439" s="23">
        <v>0</v>
      </c>
      <c r="F439" s="23">
        <v>0</v>
      </c>
      <c r="G439" s="23">
        <v>0</v>
      </c>
      <c r="H439" s="23">
        <v>0</v>
      </c>
      <c r="I439" s="23">
        <v>3.6035258953700001E-3</v>
      </c>
      <c r="J439" s="23">
        <v>0</v>
      </c>
      <c r="K439" s="23">
        <v>0</v>
      </c>
      <c r="L439" s="23">
        <v>0</v>
      </c>
      <c r="M439" s="23">
        <v>0</v>
      </c>
      <c r="N439" s="24" t="s">
        <v>3658</v>
      </c>
      <c r="O439" s="15"/>
    </row>
    <row r="440" spans="1:15" ht="31.5" x14ac:dyDescent="0.25">
      <c r="A440" s="26" t="s">
        <v>525</v>
      </c>
      <c r="B440" s="24" t="s">
        <v>865</v>
      </c>
      <c r="C440" s="25" t="s">
        <v>866</v>
      </c>
      <c r="D440" s="23">
        <v>2.3650000000000002</v>
      </c>
      <c r="E440" s="23">
        <v>0</v>
      </c>
      <c r="F440" s="23">
        <v>0</v>
      </c>
      <c r="G440" s="23">
        <v>0</v>
      </c>
      <c r="H440" s="23">
        <v>0</v>
      </c>
      <c r="I440" s="23">
        <v>7.4822991593999997E-3</v>
      </c>
      <c r="J440" s="23">
        <v>0</v>
      </c>
      <c r="K440" s="23">
        <v>0</v>
      </c>
      <c r="L440" s="23">
        <v>0</v>
      </c>
      <c r="M440" s="23">
        <v>0</v>
      </c>
      <c r="N440" s="24" t="s">
        <v>3658</v>
      </c>
      <c r="O440" s="15"/>
    </row>
    <row r="441" spans="1:15" ht="31.5" x14ac:dyDescent="0.25">
      <c r="A441" s="26" t="s">
        <v>525</v>
      </c>
      <c r="B441" s="24" t="s">
        <v>867</v>
      </c>
      <c r="C441" s="25" t="s">
        <v>868</v>
      </c>
      <c r="D441" s="23">
        <v>1.139</v>
      </c>
      <c r="E441" s="23">
        <v>0</v>
      </c>
      <c r="F441" s="23">
        <v>0</v>
      </c>
      <c r="G441" s="23">
        <v>0</v>
      </c>
      <c r="H441" s="23">
        <v>0</v>
      </c>
      <c r="I441" s="23">
        <v>3.6035258953700001E-3</v>
      </c>
      <c r="J441" s="23">
        <v>0</v>
      </c>
      <c r="K441" s="23">
        <v>0</v>
      </c>
      <c r="L441" s="23">
        <v>0</v>
      </c>
      <c r="M441" s="23">
        <v>0</v>
      </c>
      <c r="N441" s="24" t="s">
        <v>3658</v>
      </c>
      <c r="O441" s="15"/>
    </row>
    <row r="442" spans="1:15" ht="47.25" x14ac:dyDescent="0.25">
      <c r="A442" s="26" t="s">
        <v>525</v>
      </c>
      <c r="B442" s="24" t="s">
        <v>869</v>
      </c>
      <c r="C442" s="25" t="s">
        <v>870</v>
      </c>
      <c r="D442" s="23">
        <v>1.139</v>
      </c>
      <c r="E442" s="23">
        <v>0</v>
      </c>
      <c r="F442" s="23">
        <v>0</v>
      </c>
      <c r="G442" s="23">
        <v>0</v>
      </c>
      <c r="H442" s="23">
        <v>0</v>
      </c>
      <c r="I442" s="23">
        <v>3.6035258953700001E-3</v>
      </c>
      <c r="J442" s="23">
        <v>0</v>
      </c>
      <c r="K442" s="23">
        <v>0</v>
      </c>
      <c r="L442" s="23">
        <v>0</v>
      </c>
      <c r="M442" s="23">
        <v>0</v>
      </c>
      <c r="N442" s="24" t="s">
        <v>3658</v>
      </c>
      <c r="O442" s="15"/>
    </row>
    <row r="443" spans="1:15" ht="47.25" x14ac:dyDescent="0.25">
      <c r="A443" s="26" t="s">
        <v>525</v>
      </c>
      <c r="B443" s="24" t="s">
        <v>871</v>
      </c>
      <c r="C443" s="25" t="s">
        <v>872</v>
      </c>
      <c r="D443" s="23">
        <v>0.52600000000000002</v>
      </c>
      <c r="E443" s="23">
        <v>0</v>
      </c>
      <c r="F443" s="23">
        <v>0</v>
      </c>
      <c r="G443" s="23">
        <v>0</v>
      </c>
      <c r="H443" s="23">
        <v>0</v>
      </c>
      <c r="I443" s="23">
        <v>1.6641392633600001E-3</v>
      </c>
      <c r="J443" s="23">
        <v>0</v>
      </c>
      <c r="K443" s="23">
        <v>0</v>
      </c>
      <c r="L443" s="23">
        <v>0</v>
      </c>
      <c r="M443" s="23">
        <v>0</v>
      </c>
      <c r="N443" s="24" t="s">
        <v>3658</v>
      </c>
      <c r="O443" s="15"/>
    </row>
    <row r="444" spans="1:15" ht="31.5" x14ac:dyDescent="0.25">
      <c r="A444" s="26" t="s">
        <v>525</v>
      </c>
      <c r="B444" s="24" t="s">
        <v>873</v>
      </c>
      <c r="C444" s="25" t="s">
        <v>874</v>
      </c>
      <c r="D444" s="23">
        <v>2.3650000000000002</v>
      </c>
      <c r="E444" s="23">
        <v>0</v>
      </c>
      <c r="F444" s="23">
        <v>0</v>
      </c>
      <c r="G444" s="23">
        <v>0</v>
      </c>
      <c r="H444" s="23">
        <v>0</v>
      </c>
      <c r="I444" s="23">
        <v>7.4822991593999997E-3</v>
      </c>
      <c r="J444" s="23">
        <v>0</v>
      </c>
      <c r="K444" s="23">
        <v>0</v>
      </c>
      <c r="L444" s="23">
        <v>0</v>
      </c>
      <c r="M444" s="23">
        <v>0</v>
      </c>
      <c r="N444" s="24" t="s">
        <v>3658</v>
      </c>
      <c r="O444" s="15"/>
    </row>
    <row r="445" spans="1:15" ht="47.25" x14ac:dyDescent="0.25">
      <c r="A445" s="26" t="s">
        <v>525</v>
      </c>
      <c r="B445" s="24" t="s">
        <v>875</v>
      </c>
      <c r="C445" s="25" t="s">
        <v>876</v>
      </c>
      <c r="D445" s="23">
        <v>1.139</v>
      </c>
      <c r="E445" s="23">
        <v>0</v>
      </c>
      <c r="F445" s="23">
        <v>0</v>
      </c>
      <c r="G445" s="23">
        <v>0</v>
      </c>
      <c r="H445" s="23">
        <v>0</v>
      </c>
      <c r="I445" s="23">
        <v>3.6035258953700001E-3</v>
      </c>
      <c r="J445" s="23">
        <v>0</v>
      </c>
      <c r="K445" s="23">
        <v>0</v>
      </c>
      <c r="L445" s="23">
        <v>0</v>
      </c>
      <c r="M445" s="23">
        <v>0</v>
      </c>
      <c r="N445" s="24" t="s">
        <v>3658</v>
      </c>
      <c r="O445" s="15"/>
    </row>
    <row r="446" spans="1:15" ht="31.5" x14ac:dyDescent="0.25">
      <c r="A446" s="26" t="s">
        <v>525</v>
      </c>
      <c r="B446" s="24" t="s">
        <v>877</v>
      </c>
      <c r="C446" s="25" t="s">
        <v>878</v>
      </c>
      <c r="D446" s="23">
        <v>1.139</v>
      </c>
      <c r="E446" s="23">
        <v>0</v>
      </c>
      <c r="F446" s="23">
        <v>0</v>
      </c>
      <c r="G446" s="23">
        <v>0</v>
      </c>
      <c r="H446" s="23">
        <v>0</v>
      </c>
      <c r="I446" s="23">
        <v>3.6035258953700001E-3</v>
      </c>
      <c r="J446" s="23">
        <v>0</v>
      </c>
      <c r="K446" s="23">
        <v>0</v>
      </c>
      <c r="L446" s="23">
        <v>0</v>
      </c>
      <c r="M446" s="23">
        <v>0</v>
      </c>
      <c r="N446" s="24" t="s">
        <v>3658</v>
      </c>
      <c r="O446" s="15"/>
    </row>
    <row r="447" spans="1:15" ht="31.5" x14ac:dyDescent="0.25">
      <c r="A447" s="26" t="s">
        <v>525</v>
      </c>
      <c r="B447" s="24" t="s">
        <v>879</v>
      </c>
      <c r="C447" s="25" t="s">
        <v>880</v>
      </c>
      <c r="D447" s="23">
        <v>1.139</v>
      </c>
      <c r="E447" s="23">
        <v>0</v>
      </c>
      <c r="F447" s="23">
        <v>0</v>
      </c>
      <c r="G447" s="23">
        <v>0</v>
      </c>
      <c r="H447" s="23">
        <v>0</v>
      </c>
      <c r="I447" s="23">
        <v>3.6035258953700001E-3</v>
      </c>
      <c r="J447" s="23">
        <v>0</v>
      </c>
      <c r="K447" s="23">
        <v>0</v>
      </c>
      <c r="L447" s="23">
        <v>0</v>
      </c>
      <c r="M447" s="23">
        <v>0</v>
      </c>
      <c r="N447" s="24" t="s">
        <v>3658</v>
      </c>
      <c r="O447" s="15"/>
    </row>
    <row r="448" spans="1:15" ht="47.25" x14ac:dyDescent="0.25">
      <c r="A448" s="26" t="s">
        <v>525</v>
      </c>
      <c r="B448" s="24" t="s">
        <v>881</v>
      </c>
      <c r="C448" s="25" t="s">
        <v>882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3658</v>
      </c>
      <c r="O448" s="15"/>
    </row>
    <row r="449" spans="1:15" ht="47.25" x14ac:dyDescent="0.25">
      <c r="A449" s="26" t="s">
        <v>525</v>
      </c>
      <c r="B449" s="24" t="s">
        <v>883</v>
      </c>
      <c r="C449" s="25" t="s">
        <v>884</v>
      </c>
      <c r="D449" s="23">
        <v>1.139</v>
      </c>
      <c r="E449" s="23">
        <v>0</v>
      </c>
      <c r="F449" s="23">
        <v>0</v>
      </c>
      <c r="G449" s="23">
        <v>0</v>
      </c>
      <c r="H449" s="23">
        <v>0</v>
      </c>
      <c r="I449" s="23">
        <v>3.6035258953700001E-3</v>
      </c>
      <c r="J449" s="23">
        <v>0</v>
      </c>
      <c r="K449" s="23">
        <v>0</v>
      </c>
      <c r="L449" s="23">
        <v>0</v>
      </c>
      <c r="M449" s="23">
        <v>0</v>
      </c>
      <c r="N449" s="24" t="s">
        <v>3658</v>
      </c>
      <c r="O449" s="15"/>
    </row>
    <row r="450" spans="1:15" ht="31.5" x14ac:dyDescent="0.25">
      <c r="A450" s="26" t="s">
        <v>525</v>
      </c>
      <c r="B450" s="24" t="s">
        <v>885</v>
      </c>
      <c r="C450" s="25" t="s">
        <v>886</v>
      </c>
      <c r="D450" s="23">
        <v>2.3650000000000002</v>
      </c>
      <c r="E450" s="23">
        <v>0</v>
      </c>
      <c r="F450" s="23">
        <v>0</v>
      </c>
      <c r="G450" s="23">
        <v>0</v>
      </c>
      <c r="H450" s="23">
        <v>0</v>
      </c>
      <c r="I450" s="23">
        <v>7.4822991593999997E-3</v>
      </c>
      <c r="J450" s="23">
        <v>0</v>
      </c>
      <c r="K450" s="23">
        <v>0</v>
      </c>
      <c r="L450" s="23">
        <v>0</v>
      </c>
      <c r="M450" s="23">
        <v>0</v>
      </c>
      <c r="N450" s="24" t="s">
        <v>3658</v>
      </c>
      <c r="O450" s="15"/>
    </row>
    <row r="451" spans="1:15" ht="31.5" x14ac:dyDescent="0.25">
      <c r="A451" s="26" t="s">
        <v>525</v>
      </c>
      <c r="B451" s="24" t="s">
        <v>887</v>
      </c>
      <c r="C451" s="25" t="s">
        <v>888</v>
      </c>
      <c r="D451" s="23">
        <v>2.3650000000000002</v>
      </c>
      <c r="E451" s="23">
        <v>0</v>
      </c>
      <c r="F451" s="23">
        <v>0</v>
      </c>
      <c r="G451" s="23">
        <v>0</v>
      </c>
      <c r="H451" s="23">
        <v>0</v>
      </c>
      <c r="I451" s="23">
        <v>7.4822991593999997E-3</v>
      </c>
      <c r="J451" s="23">
        <v>0</v>
      </c>
      <c r="K451" s="23">
        <v>0</v>
      </c>
      <c r="L451" s="23">
        <v>0</v>
      </c>
      <c r="M451" s="23">
        <v>0</v>
      </c>
      <c r="N451" s="24" t="s">
        <v>3658</v>
      </c>
      <c r="O451" s="15"/>
    </row>
    <row r="452" spans="1:15" ht="31.5" x14ac:dyDescent="0.25">
      <c r="A452" s="26" t="s">
        <v>525</v>
      </c>
      <c r="B452" s="24" t="s">
        <v>889</v>
      </c>
      <c r="C452" s="25" t="s">
        <v>890</v>
      </c>
      <c r="D452" s="23">
        <v>1.139</v>
      </c>
      <c r="E452" s="23">
        <v>0</v>
      </c>
      <c r="F452" s="23">
        <v>0</v>
      </c>
      <c r="G452" s="23">
        <v>0</v>
      </c>
      <c r="H452" s="23">
        <v>0</v>
      </c>
      <c r="I452" s="23">
        <v>3.6035258953700001E-3</v>
      </c>
      <c r="J452" s="23">
        <v>0</v>
      </c>
      <c r="K452" s="23">
        <v>0</v>
      </c>
      <c r="L452" s="23">
        <v>0</v>
      </c>
      <c r="M452" s="23">
        <v>0</v>
      </c>
      <c r="N452" s="24" t="s">
        <v>3658</v>
      </c>
      <c r="O452" s="15"/>
    </row>
    <row r="453" spans="1:15" ht="31.5" x14ac:dyDescent="0.25">
      <c r="A453" s="26" t="s">
        <v>525</v>
      </c>
      <c r="B453" s="24" t="s">
        <v>891</v>
      </c>
      <c r="C453" s="25" t="s">
        <v>892</v>
      </c>
      <c r="D453" s="23">
        <v>2.3650000000000002</v>
      </c>
      <c r="E453" s="23">
        <v>0</v>
      </c>
      <c r="F453" s="23">
        <v>0</v>
      </c>
      <c r="G453" s="23">
        <v>0</v>
      </c>
      <c r="H453" s="23">
        <v>0</v>
      </c>
      <c r="I453" s="23">
        <v>7.4822991593999997E-3</v>
      </c>
      <c r="J453" s="23">
        <v>0</v>
      </c>
      <c r="K453" s="23">
        <v>0</v>
      </c>
      <c r="L453" s="23">
        <v>0</v>
      </c>
      <c r="M453" s="23">
        <v>0</v>
      </c>
      <c r="N453" s="24" t="s">
        <v>3658</v>
      </c>
      <c r="O453" s="15"/>
    </row>
    <row r="454" spans="1:15" ht="31.5" x14ac:dyDescent="0.25">
      <c r="A454" s="26" t="s">
        <v>525</v>
      </c>
      <c r="B454" s="24" t="s">
        <v>893</v>
      </c>
      <c r="C454" s="25" t="s">
        <v>894</v>
      </c>
      <c r="D454" s="23">
        <v>2.3650000000000002</v>
      </c>
      <c r="E454" s="23">
        <v>0</v>
      </c>
      <c r="F454" s="23">
        <v>0</v>
      </c>
      <c r="G454" s="23">
        <v>0</v>
      </c>
      <c r="H454" s="23">
        <v>0</v>
      </c>
      <c r="I454" s="23">
        <v>7.4822991593999997E-3</v>
      </c>
      <c r="J454" s="23">
        <v>0</v>
      </c>
      <c r="K454" s="23">
        <v>0</v>
      </c>
      <c r="L454" s="23">
        <v>0</v>
      </c>
      <c r="M454" s="23">
        <v>0</v>
      </c>
      <c r="N454" s="24" t="s">
        <v>3658</v>
      </c>
      <c r="O454" s="15"/>
    </row>
    <row r="455" spans="1:15" ht="47.25" x14ac:dyDescent="0.25">
      <c r="A455" s="26" t="s">
        <v>525</v>
      </c>
      <c r="B455" s="24" t="s">
        <v>895</v>
      </c>
      <c r="C455" s="25" t="s">
        <v>896</v>
      </c>
      <c r="D455" s="23">
        <v>0.745</v>
      </c>
      <c r="E455" s="23">
        <v>0</v>
      </c>
      <c r="F455" s="23">
        <v>0</v>
      </c>
      <c r="G455" s="23">
        <v>0</v>
      </c>
      <c r="H455" s="23">
        <v>0</v>
      </c>
      <c r="I455" s="23">
        <v>2.3570033292799998E-3</v>
      </c>
      <c r="J455" s="23">
        <v>0</v>
      </c>
      <c r="K455" s="23">
        <v>0</v>
      </c>
      <c r="L455" s="23">
        <v>0</v>
      </c>
      <c r="M455" s="23">
        <v>0</v>
      </c>
      <c r="N455" s="24" t="s">
        <v>3658</v>
      </c>
      <c r="O455" s="15"/>
    </row>
    <row r="456" spans="1:15" ht="47.25" x14ac:dyDescent="0.25">
      <c r="A456" s="26" t="s">
        <v>525</v>
      </c>
      <c r="B456" s="24" t="s">
        <v>897</v>
      </c>
      <c r="C456" s="25" t="s">
        <v>898</v>
      </c>
      <c r="D456" s="23">
        <v>0.52600000000000002</v>
      </c>
      <c r="E456" s="23">
        <v>0</v>
      </c>
      <c r="F456" s="23">
        <v>0</v>
      </c>
      <c r="G456" s="23">
        <v>0</v>
      </c>
      <c r="H456" s="23">
        <v>0</v>
      </c>
      <c r="I456" s="23">
        <v>1.6641392633600001E-3</v>
      </c>
      <c r="J456" s="23">
        <v>0</v>
      </c>
      <c r="K456" s="23">
        <v>0</v>
      </c>
      <c r="L456" s="23">
        <v>0</v>
      </c>
      <c r="M456" s="23">
        <v>0</v>
      </c>
      <c r="N456" s="24" t="s">
        <v>3658</v>
      </c>
      <c r="O456" s="15"/>
    </row>
    <row r="457" spans="1:15" ht="31.5" x14ac:dyDescent="0.25">
      <c r="A457" s="26" t="s">
        <v>525</v>
      </c>
      <c r="B457" s="24" t="s">
        <v>899</v>
      </c>
      <c r="C457" s="25" t="s">
        <v>900</v>
      </c>
      <c r="D457" s="23">
        <v>2.3650000000000002</v>
      </c>
      <c r="E457" s="23">
        <v>0</v>
      </c>
      <c r="F457" s="23">
        <v>0</v>
      </c>
      <c r="G457" s="23">
        <v>0</v>
      </c>
      <c r="H457" s="23">
        <v>0</v>
      </c>
      <c r="I457" s="23">
        <v>7.4822991593999997E-3</v>
      </c>
      <c r="J457" s="23">
        <v>0</v>
      </c>
      <c r="K457" s="23">
        <v>0</v>
      </c>
      <c r="L457" s="23">
        <v>0</v>
      </c>
      <c r="M457" s="23">
        <v>0</v>
      </c>
      <c r="N457" s="24" t="s">
        <v>3658</v>
      </c>
      <c r="O457" s="15"/>
    </row>
    <row r="458" spans="1:15" ht="47.25" x14ac:dyDescent="0.25">
      <c r="A458" s="26" t="s">
        <v>525</v>
      </c>
      <c r="B458" s="24" t="s">
        <v>901</v>
      </c>
      <c r="C458" s="25" t="s">
        <v>902</v>
      </c>
      <c r="D458" s="23">
        <v>0.745</v>
      </c>
      <c r="E458" s="23">
        <v>0</v>
      </c>
      <c r="F458" s="23">
        <v>0</v>
      </c>
      <c r="G458" s="23">
        <v>0</v>
      </c>
      <c r="H458" s="23">
        <v>0</v>
      </c>
      <c r="I458" s="23">
        <v>2.3570033292799998E-3</v>
      </c>
      <c r="J458" s="23">
        <v>0</v>
      </c>
      <c r="K458" s="23">
        <v>0</v>
      </c>
      <c r="L458" s="23">
        <v>0</v>
      </c>
      <c r="M458" s="23">
        <v>0</v>
      </c>
      <c r="N458" s="24" t="s">
        <v>3658</v>
      </c>
      <c r="O458" s="15"/>
    </row>
    <row r="459" spans="1:15" ht="31.5" x14ac:dyDescent="0.25">
      <c r="A459" s="26" t="s">
        <v>525</v>
      </c>
      <c r="B459" s="24" t="s">
        <v>903</v>
      </c>
      <c r="C459" s="25" t="s">
        <v>904</v>
      </c>
      <c r="D459" s="23">
        <v>1.139</v>
      </c>
      <c r="E459" s="23">
        <v>0</v>
      </c>
      <c r="F459" s="23">
        <v>0</v>
      </c>
      <c r="G459" s="23">
        <v>0</v>
      </c>
      <c r="H459" s="23">
        <v>0</v>
      </c>
      <c r="I459" s="23">
        <v>3.6035258953700001E-3</v>
      </c>
      <c r="J459" s="23">
        <v>0</v>
      </c>
      <c r="K459" s="23">
        <v>0</v>
      </c>
      <c r="L459" s="23">
        <v>0</v>
      </c>
      <c r="M459" s="23">
        <v>0</v>
      </c>
      <c r="N459" s="24" t="s">
        <v>3658</v>
      </c>
      <c r="O459" s="15"/>
    </row>
    <row r="460" spans="1:15" ht="31.5" x14ac:dyDescent="0.25">
      <c r="A460" s="26" t="s">
        <v>525</v>
      </c>
      <c r="B460" s="24" t="s">
        <v>905</v>
      </c>
      <c r="C460" s="25" t="s">
        <v>906</v>
      </c>
      <c r="D460" s="23">
        <v>2.3650000000000002</v>
      </c>
      <c r="E460" s="23">
        <v>0</v>
      </c>
      <c r="F460" s="23">
        <v>0</v>
      </c>
      <c r="G460" s="23">
        <v>0</v>
      </c>
      <c r="H460" s="23">
        <v>0</v>
      </c>
      <c r="I460" s="23">
        <v>7.4822991593999997E-3</v>
      </c>
      <c r="J460" s="23">
        <v>0</v>
      </c>
      <c r="K460" s="23">
        <v>0</v>
      </c>
      <c r="L460" s="23">
        <v>0</v>
      </c>
      <c r="M460" s="23">
        <v>0</v>
      </c>
      <c r="N460" s="24" t="s">
        <v>3658</v>
      </c>
      <c r="O460" s="15"/>
    </row>
    <row r="461" spans="1:15" ht="31.5" x14ac:dyDescent="0.25">
      <c r="A461" s="26" t="s">
        <v>525</v>
      </c>
      <c r="B461" s="24" t="s">
        <v>907</v>
      </c>
      <c r="C461" s="25" t="s">
        <v>908</v>
      </c>
      <c r="D461" s="23">
        <v>2.3650000000000002</v>
      </c>
      <c r="E461" s="23">
        <v>0</v>
      </c>
      <c r="F461" s="23">
        <v>0</v>
      </c>
      <c r="G461" s="23">
        <v>0</v>
      </c>
      <c r="H461" s="23">
        <v>0</v>
      </c>
      <c r="I461" s="23">
        <v>7.4822991593999997E-3</v>
      </c>
      <c r="J461" s="23">
        <v>0</v>
      </c>
      <c r="K461" s="23">
        <v>0</v>
      </c>
      <c r="L461" s="23">
        <v>0</v>
      </c>
      <c r="M461" s="23">
        <v>0</v>
      </c>
      <c r="N461" s="24" t="s">
        <v>3658</v>
      </c>
      <c r="O461" s="15"/>
    </row>
    <row r="462" spans="1:15" ht="31.5" x14ac:dyDescent="0.25">
      <c r="A462" s="26" t="s">
        <v>525</v>
      </c>
      <c r="B462" s="24" t="s">
        <v>909</v>
      </c>
      <c r="C462" s="25" t="s">
        <v>910</v>
      </c>
      <c r="D462" s="23">
        <v>2.3650000000000002</v>
      </c>
      <c r="E462" s="23">
        <v>0</v>
      </c>
      <c r="F462" s="23">
        <v>0</v>
      </c>
      <c r="G462" s="23">
        <v>0</v>
      </c>
      <c r="H462" s="23">
        <v>0</v>
      </c>
      <c r="I462" s="23">
        <v>7.4822991593999997E-3</v>
      </c>
      <c r="J462" s="23">
        <v>0</v>
      </c>
      <c r="K462" s="23">
        <v>0</v>
      </c>
      <c r="L462" s="23">
        <v>0</v>
      </c>
      <c r="M462" s="23">
        <v>0</v>
      </c>
      <c r="N462" s="24" t="s">
        <v>3658</v>
      </c>
      <c r="O462" s="15"/>
    </row>
    <row r="463" spans="1:15" ht="31.5" x14ac:dyDescent="0.25">
      <c r="A463" s="26" t="s">
        <v>525</v>
      </c>
      <c r="B463" s="24" t="s">
        <v>911</v>
      </c>
      <c r="C463" s="25" t="s">
        <v>912</v>
      </c>
      <c r="D463" s="23">
        <v>2.3650000000000002</v>
      </c>
      <c r="E463" s="23">
        <v>0</v>
      </c>
      <c r="F463" s="23">
        <v>0</v>
      </c>
      <c r="G463" s="23">
        <v>0</v>
      </c>
      <c r="H463" s="23">
        <v>0</v>
      </c>
      <c r="I463" s="23">
        <v>7.4822991593999997E-3</v>
      </c>
      <c r="J463" s="23">
        <v>0</v>
      </c>
      <c r="K463" s="23">
        <v>0</v>
      </c>
      <c r="L463" s="23">
        <v>0</v>
      </c>
      <c r="M463" s="23">
        <v>0</v>
      </c>
      <c r="N463" s="24" t="s">
        <v>3658</v>
      </c>
      <c r="O463" s="15"/>
    </row>
    <row r="464" spans="1:15" ht="47.25" x14ac:dyDescent="0.25">
      <c r="A464" s="26" t="s">
        <v>525</v>
      </c>
      <c r="B464" s="24" t="s">
        <v>913</v>
      </c>
      <c r="C464" s="25" t="s">
        <v>914</v>
      </c>
      <c r="D464" s="23">
        <v>0.745</v>
      </c>
      <c r="E464" s="23">
        <v>0</v>
      </c>
      <c r="F464" s="23">
        <v>0</v>
      </c>
      <c r="G464" s="23">
        <v>0</v>
      </c>
      <c r="H464" s="23">
        <v>0</v>
      </c>
      <c r="I464" s="23">
        <v>2.3570033292799998E-3</v>
      </c>
      <c r="J464" s="23">
        <v>0</v>
      </c>
      <c r="K464" s="23">
        <v>0</v>
      </c>
      <c r="L464" s="23">
        <v>0</v>
      </c>
      <c r="M464" s="23">
        <v>0</v>
      </c>
      <c r="N464" s="24" t="s">
        <v>3658</v>
      </c>
      <c r="O464" s="15"/>
    </row>
    <row r="465" spans="1:15" ht="31.5" x14ac:dyDescent="0.25">
      <c r="A465" s="26" t="s">
        <v>525</v>
      </c>
      <c r="B465" s="24" t="s">
        <v>915</v>
      </c>
      <c r="C465" s="25" t="s">
        <v>916</v>
      </c>
      <c r="D465" s="23">
        <v>0.52600000000000002</v>
      </c>
      <c r="E465" s="23">
        <v>0</v>
      </c>
      <c r="F465" s="23">
        <v>0</v>
      </c>
      <c r="G465" s="23">
        <v>0</v>
      </c>
      <c r="H465" s="23">
        <v>0</v>
      </c>
      <c r="I465" s="23">
        <v>1.6641392633600001E-3</v>
      </c>
      <c r="J465" s="23">
        <v>0</v>
      </c>
      <c r="K465" s="23">
        <v>0</v>
      </c>
      <c r="L465" s="23">
        <v>0</v>
      </c>
      <c r="M465" s="23">
        <v>0</v>
      </c>
      <c r="N465" s="24" t="s">
        <v>3658</v>
      </c>
      <c r="O465" s="15"/>
    </row>
    <row r="466" spans="1:15" ht="31.5" x14ac:dyDescent="0.25">
      <c r="A466" s="26" t="s">
        <v>525</v>
      </c>
      <c r="B466" s="24" t="s">
        <v>917</v>
      </c>
      <c r="C466" s="25" t="s">
        <v>918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3658</v>
      </c>
      <c r="O466" s="15"/>
    </row>
    <row r="467" spans="1:15" ht="31.5" x14ac:dyDescent="0.25">
      <c r="A467" s="26" t="s">
        <v>525</v>
      </c>
      <c r="B467" s="24" t="s">
        <v>919</v>
      </c>
      <c r="C467" s="25" t="s">
        <v>920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3658</v>
      </c>
      <c r="O467" s="15"/>
    </row>
    <row r="468" spans="1:15" ht="31.5" x14ac:dyDescent="0.25">
      <c r="A468" s="26" t="s">
        <v>525</v>
      </c>
      <c r="B468" s="24" t="s">
        <v>921</v>
      </c>
      <c r="C468" s="25" t="s">
        <v>922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3658</v>
      </c>
      <c r="O468" s="15"/>
    </row>
    <row r="469" spans="1:15" ht="47.25" x14ac:dyDescent="0.25">
      <c r="A469" s="26" t="s">
        <v>525</v>
      </c>
      <c r="B469" s="24" t="s">
        <v>923</v>
      </c>
      <c r="C469" s="25" t="s">
        <v>924</v>
      </c>
      <c r="D469" s="23">
        <v>0.52600000000000002</v>
      </c>
      <c r="E469" s="23">
        <v>0</v>
      </c>
      <c r="F469" s="23">
        <v>0</v>
      </c>
      <c r="G469" s="23">
        <v>0</v>
      </c>
      <c r="H469" s="23">
        <v>0</v>
      </c>
      <c r="I469" s="23">
        <v>1.6641392633600001E-3</v>
      </c>
      <c r="J469" s="23">
        <v>0</v>
      </c>
      <c r="K469" s="23">
        <v>0</v>
      </c>
      <c r="L469" s="23">
        <v>0</v>
      </c>
      <c r="M469" s="23">
        <v>0</v>
      </c>
      <c r="N469" s="24" t="s">
        <v>3658</v>
      </c>
      <c r="O469" s="15"/>
    </row>
    <row r="470" spans="1:15" ht="31.5" x14ac:dyDescent="0.25">
      <c r="A470" s="26" t="s">
        <v>525</v>
      </c>
      <c r="B470" s="24" t="s">
        <v>925</v>
      </c>
      <c r="C470" s="25" t="s">
        <v>926</v>
      </c>
      <c r="D470" s="23">
        <v>1.224</v>
      </c>
      <c r="E470" s="23">
        <v>0</v>
      </c>
      <c r="F470" s="23">
        <v>0</v>
      </c>
      <c r="G470" s="23">
        <v>0</v>
      </c>
      <c r="H470" s="23">
        <v>0</v>
      </c>
      <c r="I470" s="23">
        <v>3.8724457383099999E-3</v>
      </c>
      <c r="J470" s="23">
        <v>0</v>
      </c>
      <c r="K470" s="23">
        <v>0</v>
      </c>
      <c r="L470" s="23">
        <v>0</v>
      </c>
      <c r="M470" s="23">
        <v>0</v>
      </c>
      <c r="N470" s="24" t="s">
        <v>3658</v>
      </c>
      <c r="O470" s="15"/>
    </row>
    <row r="471" spans="1:15" ht="31.5" x14ac:dyDescent="0.25">
      <c r="A471" s="26" t="s">
        <v>525</v>
      </c>
      <c r="B471" s="24" t="s">
        <v>927</v>
      </c>
      <c r="C471" s="25" t="s">
        <v>928</v>
      </c>
      <c r="D471" s="23">
        <v>0.17499999999999999</v>
      </c>
      <c r="E471" s="23">
        <v>0</v>
      </c>
      <c r="F471" s="23">
        <v>0</v>
      </c>
      <c r="G471" s="23">
        <v>0</v>
      </c>
      <c r="H471" s="23">
        <v>0</v>
      </c>
      <c r="I471" s="23">
        <v>5.5365850015999995E-4</v>
      </c>
      <c r="J471" s="23">
        <v>0</v>
      </c>
      <c r="K471" s="23">
        <v>0</v>
      </c>
      <c r="L471" s="23">
        <v>0</v>
      </c>
      <c r="M471" s="23">
        <v>0</v>
      </c>
      <c r="N471" s="24" t="s">
        <v>3658</v>
      </c>
      <c r="O471" s="15"/>
    </row>
    <row r="472" spans="1:15" ht="31.5" x14ac:dyDescent="0.25">
      <c r="A472" s="26" t="s">
        <v>525</v>
      </c>
      <c r="B472" s="24" t="s">
        <v>929</v>
      </c>
      <c r="C472" s="25" t="s">
        <v>930</v>
      </c>
      <c r="D472" s="23">
        <v>0.52500000000000002</v>
      </c>
      <c r="E472" s="23">
        <v>0</v>
      </c>
      <c r="F472" s="23">
        <v>0</v>
      </c>
      <c r="G472" s="23">
        <v>0</v>
      </c>
      <c r="H472" s="23">
        <v>0</v>
      </c>
      <c r="I472" s="23">
        <v>1.6609755005E-3</v>
      </c>
      <c r="J472" s="23">
        <v>0</v>
      </c>
      <c r="K472" s="23">
        <v>0</v>
      </c>
      <c r="L472" s="23">
        <v>0</v>
      </c>
      <c r="M472" s="23">
        <v>0</v>
      </c>
      <c r="N472" s="24" t="s">
        <v>3658</v>
      </c>
      <c r="O472" s="15"/>
    </row>
    <row r="473" spans="1:15" ht="31.5" x14ac:dyDescent="0.25">
      <c r="A473" s="26" t="s">
        <v>525</v>
      </c>
      <c r="B473" s="24" t="s">
        <v>931</v>
      </c>
      <c r="C473" s="25" t="s">
        <v>932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3658</v>
      </c>
      <c r="O473" s="15"/>
    </row>
    <row r="474" spans="1:15" ht="31.5" x14ac:dyDescent="0.25">
      <c r="A474" s="26" t="s">
        <v>525</v>
      </c>
      <c r="B474" s="24" t="s">
        <v>933</v>
      </c>
      <c r="C474" s="25" t="s">
        <v>934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3658</v>
      </c>
      <c r="O474" s="15"/>
    </row>
    <row r="475" spans="1:15" ht="31.5" x14ac:dyDescent="0.25">
      <c r="A475" s="26" t="s">
        <v>525</v>
      </c>
      <c r="B475" s="24" t="s">
        <v>935</v>
      </c>
      <c r="C475" s="25" t="s">
        <v>936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3658</v>
      </c>
      <c r="O475" s="15"/>
    </row>
    <row r="476" spans="1:15" ht="31.5" x14ac:dyDescent="0.25">
      <c r="A476" s="26" t="s">
        <v>525</v>
      </c>
      <c r="B476" s="24" t="s">
        <v>937</v>
      </c>
      <c r="C476" s="25" t="s">
        <v>938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3658</v>
      </c>
      <c r="O476" s="15"/>
    </row>
    <row r="477" spans="1:15" ht="31.5" x14ac:dyDescent="0.25">
      <c r="A477" s="26" t="s">
        <v>525</v>
      </c>
      <c r="B477" s="24" t="s">
        <v>939</v>
      </c>
      <c r="C477" s="25" t="s">
        <v>940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3658</v>
      </c>
      <c r="O477" s="15"/>
    </row>
    <row r="478" spans="1:15" ht="47.25" x14ac:dyDescent="0.25">
      <c r="A478" s="26" t="s">
        <v>525</v>
      </c>
      <c r="B478" s="24" t="s">
        <v>941</v>
      </c>
      <c r="C478" s="25" t="s">
        <v>942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3658</v>
      </c>
      <c r="O478" s="15"/>
    </row>
    <row r="479" spans="1:15" ht="47.25" x14ac:dyDescent="0.25">
      <c r="A479" s="26" t="s">
        <v>525</v>
      </c>
      <c r="B479" s="24" t="s">
        <v>943</v>
      </c>
      <c r="C479" s="25" t="s">
        <v>944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4" t="s">
        <v>3658</v>
      </c>
      <c r="O479" s="15"/>
    </row>
    <row r="480" spans="1:15" ht="47.25" x14ac:dyDescent="0.25">
      <c r="A480" s="26" t="s">
        <v>525</v>
      </c>
      <c r="B480" s="24" t="s">
        <v>945</v>
      </c>
      <c r="C480" s="25" t="s">
        <v>946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4" t="s">
        <v>3658</v>
      </c>
      <c r="O480" s="15"/>
    </row>
    <row r="481" spans="1:15" ht="47.25" x14ac:dyDescent="0.25">
      <c r="A481" s="26" t="s">
        <v>525</v>
      </c>
      <c r="B481" s="24" t="s">
        <v>947</v>
      </c>
      <c r="C481" s="25" t="s">
        <v>948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4" t="s">
        <v>3658</v>
      </c>
      <c r="O481" s="15"/>
    </row>
    <row r="482" spans="1:15" ht="47.25" x14ac:dyDescent="0.25">
      <c r="A482" s="26" t="s">
        <v>525</v>
      </c>
      <c r="B482" s="24" t="s">
        <v>949</v>
      </c>
      <c r="C482" s="25" t="s">
        <v>950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4" t="s">
        <v>3658</v>
      </c>
      <c r="O482" s="15"/>
    </row>
    <row r="483" spans="1:15" ht="31.5" x14ac:dyDescent="0.25">
      <c r="A483" s="26" t="s">
        <v>525</v>
      </c>
      <c r="B483" s="24" t="s">
        <v>951</v>
      </c>
      <c r="C483" s="25" t="s">
        <v>952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4" t="s">
        <v>3658</v>
      </c>
      <c r="O483" s="15"/>
    </row>
    <row r="484" spans="1:15" ht="47.25" x14ac:dyDescent="0.25">
      <c r="A484" s="26" t="s">
        <v>525</v>
      </c>
      <c r="B484" s="24" t="s">
        <v>953</v>
      </c>
      <c r="C484" s="25" t="s">
        <v>954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4" t="s">
        <v>3658</v>
      </c>
      <c r="O484" s="15"/>
    </row>
    <row r="485" spans="1:15" ht="31.5" x14ac:dyDescent="0.25">
      <c r="A485" s="26" t="s">
        <v>525</v>
      </c>
      <c r="B485" s="24" t="s">
        <v>955</v>
      </c>
      <c r="C485" s="25" t="s">
        <v>956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4" t="s">
        <v>3658</v>
      </c>
      <c r="O485" s="15"/>
    </row>
    <row r="486" spans="1:15" ht="31.5" x14ac:dyDescent="0.25">
      <c r="A486" s="26" t="s">
        <v>525</v>
      </c>
      <c r="B486" s="24" t="s">
        <v>957</v>
      </c>
      <c r="C486" s="25" t="s">
        <v>958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4" t="s">
        <v>3658</v>
      </c>
      <c r="O486" s="15"/>
    </row>
    <row r="487" spans="1:15" ht="31.5" x14ac:dyDescent="0.25">
      <c r="A487" s="26" t="s">
        <v>525</v>
      </c>
      <c r="B487" s="24" t="s">
        <v>959</v>
      </c>
      <c r="C487" s="25" t="s">
        <v>960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4" t="s">
        <v>3658</v>
      </c>
      <c r="O487" s="15"/>
    </row>
    <row r="488" spans="1:15" ht="47.25" x14ac:dyDescent="0.25">
      <c r="A488" s="26" t="s">
        <v>525</v>
      </c>
      <c r="B488" s="24" t="s">
        <v>961</v>
      </c>
      <c r="C488" s="25" t="s">
        <v>962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4" t="s">
        <v>3658</v>
      </c>
      <c r="O488" s="15"/>
    </row>
    <row r="489" spans="1:15" ht="47.25" x14ac:dyDescent="0.25">
      <c r="A489" s="26" t="s">
        <v>525</v>
      </c>
      <c r="B489" s="24" t="s">
        <v>963</v>
      </c>
      <c r="C489" s="25" t="s">
        <v>964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3658</v>
      </c>
      <c r="O489" s="15"/>
    </row>
    <row r="490" spans="1:15" ht="31.5" x14ac:dyDescent="0.25">
      <c r="A490" s="26" t="s">
        <v>525</v>
      </c>
      <c r="B490" s="24" t="s">
        <v>965</v>
      </c>
      <c r="C490" s="25" t="s">
        <v>966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3658</v>
      </c>
      <c r="O490" s="15"/>
    </row>
    <row r="491" spans="1:15" ht="63" x14ac:dyDescent="0.25">
      <c r="A491" s="26" t="s">
        <v>525</v>
      </c>
      <c r="B491" s="24" t="s">
        <v>967</v>
      </c>
      <c r="C491" s="25" t="s">
        <v>968</v>
      </c>
      <c r="D491" s="23">
        <v>14.936999999999999</v>
      </c>
      <c r="E491" s="23">
        <v>0</v>
      </c>
      <c r="F491" s="23">
        <v>0</v>
      </c>
      <c r="G491" s="23">
        <v>0</v>
      </c>
      <c r="H491" s="23">
        <v>0</v>
      </c>
      <c r="I491" s="23">
        <v>4.7257125811429997E-2</v>
      </c>
      <c r="J491" s="23">
        <v>0</v>
      </c>
      <c r="K491" s="23">
        <v>0</v>
      </c>
      <c r="L491" s="23">
        <v>0</v>
      </c>
      <c r="M491" s="23">
        <v>0</v>
      </c>
      <c r="N491" s="24" t="s">
        <v>3658</v>
      </c>
      <c r="O491" s="15"/>
    </row>
    <row r="492" spans="1:15" ht="31.5" x14ac:dyDescent="0.25">
      <c r="A492" s="26" t="s">
        <v>525</v>
      </c>
      <c r="B492" s="24" t="s">
        <v>969</v>
      </c>
      <c r="C492" s="25" t="s">
        <v>970</v>
      </c>
      <c r="D492" s="23">
        <v>5.6929999999999996</v>
      </c>
      <c r="E492" s="23">
        <v>0</v>
      </c>
      <c r="F492" s="23">
        <v>0</v>
      </c>
      <c r="G492" s="23">
        <v>0</v>
      </c>
      <c r="H492" s="23">
        <v>0</v>
      </c>
      <c r="I492" s="23">
        <v>1.8011301951159998E-2</v>
      </c>
      <c r="J492" s="23">
        <v>0</v>
      </c>
      <c r="K492" s="23">
        <v>0</v>
      </c>
      <c r="L492" s="23">
        <v>0</v>
      </c>
      <c r="M492" s="23">
        <v>0</v>
      </c>
      <c r="N492" s="24" t="s">
        <v>3658</v>
      </c>
      <c r="O492" s="15"/>
    </row>
    <row r="493" spans="1:15" ht="47.25" x14ac:dyDescent="0.25">
      <c r="A493" s="26" t="s">
        <v>525</v>
      </c>
      <c r="B493" s="24" t="s">
        <v>971</v>
      </c>
      <c r="C493" s="25" t="s">
        <v>972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3658</v>
      </c>
      <c r="O493" s="15"/>
    </row>
    <row r="494" spans="1:15" ht="47.25" x14ac:dyDescent="0.25">
      <c r="A494" s="26" t="s">
        <v>525</v>
      </c>
      <c r="B494" s="24" t="s">
        <v>973</v>
      </c>
      <c r="C494" s="25" t="s">
        <v>974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3658</v>
      </c>
      <c r="O494" s="15"/>
    </row>
    <row r="495" spans="1:15" ht="47.25" x14ac:dyDescent="0.25">
      <c r="A495" s="26" t="s">
        <v>525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3658</v>
      </c>
      <c r="O495" s="15"/>
    </row>
    <row r="496" spans="1:15" ht="47.25" x14ac:dyDescent="0.25">
      <c r="A496" s="26" t="s">
        <v>525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3658</v>
      </c>
      <c r="O496" s="15"/>
    </row>
    <row r="497" spans="1:15" ht="47.25" x14ac:dyDescent="0.25">
      <c r="A497" s="26" t="s">
        <v>525</v>
      </c>
      <c r="B497" s="24" t="s">
        <v>979</v>
      </c>
      <c r="C497" s="25" t="s">
        <v>980</v>
      </c>
      <c r="D497" s="23">
        <v>5.6829999999999998</v>
      </c>
      <c r="E497" s="23">
        <v>0</v>
      </c>
      <c r="F497" s="23">
        <v>0</v>
      </c>
      <c r="G497" s="23">
        <v>0</v>
      </c>
      <c r="H497" s="23">
        <v>0</v>
      </c>
      <c r="I497" s="23">
        <v>1.797966432258E-2</v>
      </c>
      <c r="J497" s="23">
        <v>0</v>
      </c>
      <c r="K497" s="23">
        <v>0</v>
      </c>
      <c r="L497" s="23">
        <v>0</v>
      </c>
      <c r="M497" s="23">
        <v>0</v>
      </c>
      <c r="N497" s="24" t="s">
        <v>3658</v>
      </c>
      <c r="O497" s="15"/>
    </row>
    <row r="498" spans="1:15" ht="63" x14ac:dyDescent="0.25">
      <c r="A498" s="26" t="s">
        <v>525</v>
      </c>
      <c r="B498" s="24" t="s">
        <v>981</v>
      </c>
      <c r="C498" s="25" t="s">
        <v>982</v>
      </c>
      <c r="D498" s="23">
        <v>14.22</v>
      </c>
      <c r="E498" s="23">
        <v>0</v>
      </c>
      <c r="F498" s="23">
        <v>0</v>
      </c>
      <c r="G498" s="23">
        <v>0</v>
      </c>
      <c r="H498" s="23">
        <v>0</v>
      </c>
      <c r="I498" s="23">
        <v>4.4988707842180002E-2</v>
      </c>
      <c r="J498" s="23">
        <v>0</v>
      </c>
      <c r="K498" s="23">
        <v>0</v>
      </c>
      <c r="L498" s="23">
        <v>0</v>
      </c>
      <c r="M498" s="23">
        <v>0</v>
      </c>
      <c r="N498" s="24" t="s">
        <v>3658</v>
      </c>
      <c r="O498" s="15"/>
    </row>
    <row r="499" spans="1:15" ht="31.5" x14ac:dyDescent="0.25">
      <c r="A499" s="26" t="s">
        <v>525</v>
      </c>
      <c r="B499" s="24" t="s">
        <v>983</v>
      </c>
      <c r="C499" s="25" t="s">
        <v>984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3658</v>
      </c>
      <c r="O499" s="15"/>
    </row>
    <row r="500" spans="1:15" ht="31.5" x14ac:dyDescent="0.25">
      <c r="A500" s="26" t="s">
        <v>525</v>
      </c>
      <c r="B500" s="24" t="s">
        <v>985</v>
      </c>
      <c r="C500" s="25" t="s">
        <v>986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3658</v>
      </c>
      <c r="O500" s="15"/>
    </row>
    <row r="501" spans="1:15" ht="47.25" x14ac:dyDescent="0.25">
      <c r="A501" s="26" t="s">
        <v>525</v>
      </c>
      <c r="B501" s="24" t="s">
        <v>987</v>
      </c>
      <c r="C501" s="25" t="s">
        <v>988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3658</v>
      </c>
      <c r="O501" s="15"/>
    </row>
    <row r="502" spans="1:15" ht="63" x14ac:dyDescent="0.25">
      <c r="A502" s="26" t="s">
        <v>525</v>
      </c>
      <c r="B502" s="24" t="s">
        <v>989</v>
      </c>
      <c r="C502" s="25" t="s">
        <v>990</v>
      </c>
      <c r="D502" s="23">
        <v>17.035</v>
      </c>
      <c r="E502" s="23">
        <v>0</v>
      </c>
      <c r="F502" s="23">
        <v>0</v>
      </c>
      <c r="G502" s="23">
        <v>0</v>
      </c>
      <c r="H502" s="23">
        <v>0</v>
      </c>
      <c r="I502" s="23">
        <v>5.3894700287730003E-2</v>
      </c>
      <c r="J502" s="23">
        <v>0</v>
      </c>
      <c r="K502" s="23">
        <v>0</v>
      </c>
      <c r="L502" s="23">
        <v>0</v>
      </c>
      <c r="M502" s="23">
        <v>0</v>
      </c>
      <c r="N502" s="24" t="s">
        <v>3658</v>
      </c>
      <c r="O502" s="15"/>
    </row>
    <row r="503" spans="1:15" ht="63" x14ac:dyDescent="0.25">
      <c r="A503" s="26" t="s">
        <v>525</v>
      </c>
      <c r="B503" s="24" t="s">
        <v>991</v>
      </c>
      <c r="C503" s="25" t="s">
        <v>992</v>
      </c>
      <c r="D503" s="23">
        <v>14.183999999999999</v>
      </c>
      <c r="E503" s="23">
        <v>0</v>
      </c>
      <c r="F503" s="23">
        <v>0</v>
      </c>
      <c r="G503" s="23">
        <v>0</v>
      </c>
      <c r="H503" s="23">
        <v>0</v>
      </c>
      <c r="I503" s="23">
        <v>4.4874812379290002E-2</v>
      </c>
      <c r="J503" s="23">
        <v>0</v>
      </c>
      <c r="K503" s="23">
        <v>0</v>
      </c>
      <c r="L503" s="23">
        <v>0</v>
      </c>
      <c r="M503" s="23">
        <v>0</v>
      </c>
      <c r="N503" s="24" t="s">
        <v>3658</v>
      </c>
      <c r="O503" s="15"/>
    </row>
    <row r="504" spans="1:15" ht="47.25" x14ac:dyDescent="0.25">
      <c r="A504" s="26" t="s">
        <v>525</v>
      </c>
      <c r="B504" s="24" t="s">
        <v>993</v>
      </c>
      <c r="C504" s="25" t="s">
        <v>994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4" t="s">
        <v>3658</v>
      </c>
      <c r="O504" s="15"/>
    </row>
    <row r="505" spans="1:15" ht="31.5" x14ac:dyDescent="0.25">
      <c r="A505" s="26" t="s">
        <v>525</v>
      </c>
      <c r="B505" s="24" t="s">
        <v>995</v>
      </c>
      <c r="C505" s="25" t="s">
        <v>996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4" t="s">
        <v>3658</v>
      </c>
      <c r="O505" s="15"/>
    </row>
    <row r="506" spans="1:15" ht="47.25" x14ac:dyDescent="0.25">
      <c r="A506" s="26" t="s">
        <v>525</v>
      </c>
      <c r="B506" s="24" t="s">
        <v>997</v>
      </c>
      <c r="C506" s="25" t="s">
        <v>998</v>
      </c>
      <c r="D506" s="23">
        <v>8.5030000000000001</v>
      </c>
      <c r="E506" s="23">
        <v>0</v>
      </c>
      <c r="F506" s="23">
        <v>0</v>
      </c>
      <c r="G506" s="23">
        <v>0</v>
      </c>
      <c r="H506" s="23">
        <v>0</v>
      </c>
      <c r="I506" s="23">
        <v>2.6901475582419999E-2</v>
      </c>
      <c r="J506" s="23">
        <v>0</v>
      </c>
      <c r="K506" s="23">
        <v>0</v>
      </c>
      <c r="L506" s="23">
        <v>0</v>
      </c>
      <c r="M506" s="23">
        <v>0</v>
      </c>
      <c r="N506" s="24" t="s">
        <v>3658</v>
      </c>
      <c r="O506" s="15"/>
    </row>
    <row r="507" spans="1:15" ht="63" x14ac:dyDescent="0.25">
      <c r="A507" s="26" t="s">
        <v>525</v>
      </c>
      <c r="B507" s="24" t="s">
        <v>999</v>
      </c>
      <c r="C507" s="25" t="s">
        <v>1000</v>
      </c>
      <c r="D507" s="23">
        <v>11.327999999999999</v>
      </c>
      <c r="E507" s="23">
        <v>0</v>
      </c>
      <c r="F507" s="23">
        <v>0</v>
      </c>
      <c r="G507" s="23">
        <v>0</v>
      </c>
      <c r="H507" s="23">
        <v>0</v>
      </c>
      <c r="I507" s="23">
        <v>3.5839105656549998E-2</v>
      </c>
      <c r="J507" s="23">
        <v>0</v>
      </c>
      <c r="K507" s="23">
        <v>0</v>
      </c>
      <c r="L507" s="23">
        <v>0</v>
      </c>
      <c r="M507" s="23">
        <v>0</v>
      </c>
      <c r="N507" s="24" t="s">
        <v>3658</v>
      </c>
      <c r="O507" s="15"/>
    </row>
    <row r="508" spans="1:15" ht="31.5" x14ac:dyDescent="0.25">
      <c r="A508" s="26" t="s">
        <v>525</v>
      </c>
      <c r="B508" s="24" t="s">
        <v>1001</v>
      </c>
      <c r="C508" s="25" t="s">
        <v>1002</v>
      </c>
      <c r="D508" s="23">
        <v>14.708</v>
      </c>
      <c r="E508" s="23">
        <v>0</v>
      </c>
      <c r="F508" s="23">
        <v>0</v>
      </c>
      <c r="G508" s="23">
        <v>0</v>
      </c>
      <c r="H508" s="23">
        <v>0</v>
      </c>
      <c r="I508" s="23">
        <v>4.6532624116930002E-2</v>
      </c>
      <c r="J508" s="23">
        <v>0</v>
      </c>
      <c r="K508" s="23">
        <v>0</v>
      </c>
      <c r="L508" s="23">
        <v>0</v>
      </c>
      <c r="M508" s="23">
        <v>0</v>
      </c>
      <c r="N508" s="24" t="s">
        <v>3658</v>
      </c>
      <c r="O508" s="15"/>
    </row>
    <row r="509" spans="1:15" ht="31.5" x14ac:dyDescent="0.25">
      <c r="A509" s="26" t="s">
        <v>525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3658</v>
      </c>
      <c r="O509" s="15"/>
    </row>
    <row r="510" spans="1:15" ht="47.25" x14ac:dyDescent="0.25">
      <c r="A510" s="26" t="s">
        <v>525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3658</v>
      </c>
      <c r="O510" s="15"/>
    </row>
    <row r="511" spans="1:15" ht="31.5" x14ac:dyDescent="0.25">
      <c r="A511" s="26" t="s">
        <v>525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3658</v>
      </c>
      <c r="O511" s="15"/>
    </row>
    <row r="512" spans="1:15" x14ac:dyDescent="0.25">
      <c r="A512" s="26" t="s">
        <v>525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3658</v>
      </c>
      <c r="O512" s="15"/>
    </row>
    <row r="513" spans="1:15" ht="31.5" x14ac:dyDescent="0.25">
      <c r="A513" s="26" t="s">
        <v>525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3658</v>
      </c>
      <c r="O513" s="15"/>
    </row>
    <row r="514" spans="1:15" ht="31.5" x14ac:dyDescent="0.25">
      <c r="A514" s="26" t="s">
        <v>525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3658</v>
      </c>
      <c r="O514" s="15"/>
    </row>
    <row r="515" spans="1:15" ht="31.5" x14ac:dyDescent="0.25">
      <c r="A515" s="26" t="s">
        <v>525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3658</v>
      </c>
      <c r="O515" s="15"/>
    </row>
    <row r="516" spans="1:15" ht="31.5" x14ac:dyDescent="0.25">
      <c r="A516" s="26" t="s">
        <v>525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3658</v>
      </c>
      <c r="O516" s="15"/>
    </row>
    <row r="517" spans="1:15" ht="31.5" x14ac:dyDescent="0.25">
      <c r="A517" s="26" t="s">
        <v>525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3658</v>
      </c>
      <c r="O517" s="15"/>
    </row>
    <row r="518" spans="1:15" ht="31.5" x14ac:dyDescent="0.25">
      <c r="A518" s="26" t="s">
        <v>525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3658</v>
      </c>
      <c r="O518" s="15"/>
    </row>
    <row r="519" spans="1:15" ht="31.5" x14ac:dyDescent="0.25">
      <c r="A519" s="26" t="s">
        <v>525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3658</v>
      </c>
      <c r="O519" s="15"/>
    </row>
    <row r="520" spans="1:15" ht="31.5" x14ac:dyDescent="0.25">
      <c r="A520" s="26" t="s">
        <v>525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3658</v>
      </c>
      <c r="O520" s="15"/>
    </row>
    <row r="521" spans="1:15" ht="31.5" x14ac:dyDescent="0.25">
      <c r="A521" s="26" t="s">
        <v>1027</v>
      </c>
      <c r="B521" s="24" t="s">
        <v>1028</v>
      </c>
      <c r="C521" s="25" t="s">
        <v>36</v>
      </c>
      <c r="D521" s="23">
        <f t="shared" ref="D521:M521" si="25">IFERROR(SUM(D522,D1520),"нд")</f>
        <v>0</v>
      </c>
      <c r="E521" s="23">
        <f t="shared" si="25"/>
        <v>24352.491000000013</v>
      </c>
      <c r="F521" s="23">
        <f t="shared" si="25"/>
        <v>71.097999999999985</v>
      </c>
      <c r="G521" s="23">
        <f t="shared" si="25"/>
        <v>0</v>
      </c>
      <c r="H521" s="23">
        <f t="shared" si="25"/>
        <v>0</v>
      </c>
      <c r="I521" s="23">
        <f t="shared" si="25"/>
        <v>0</v>
      </c>
      <c r="J521" s="23">
        <f t="shared" si="25"/>
        <v>77.045506528010549</v>
      </c>
      <c r="K521" s="23">
        <f t="shared" si="25"/>
        <v>0.22493721168511999</v>
      </c>
      <c r="L521" s="23">
        <f t="shared" si="25"/>
        <v>0</v>
      </c>
      <c r="M521" s="23">
        <f t="shared" si="25"/>
        <v>0</v>
      </c>
      <c r="N521" s="24" t="s">
        <v>3657</v>
      </c>
      <c r="O521" s="15"/>
    </row>
    <row r="522" spans="1:15" x14ac:dyDescent="0.25">
      <c r="A522" s="26" t="s">
        <v>1029</v>
      </c>
      <c r="B522" s="24" t="s">
        <v>1030</v>
      </c>
      <c r="C522" s="25" t="s">
        <v>36</v>
      </c>
      <c r="D522" s="23">
        <f t="shared" ref="D522:M522" si="26">IFERROR(SUM(D523:D1519),"нд")</f>
        <v>0</v>
      </c>
      <c r="E522" s="23">
        <f t="shared" si="26"/>
        <v>24352.491000000013</v>
      </c>
      <c r="F522" s="23">
        <f t="shared" si="26"/>
        <v>71.097999999999985</v>
      </c>
      <c r="G522" s="23">
        <f t="shared" si="26"/>
        <v>0</v>
      </c>
      <c r="H522" s="23">
        <f t="shared" si="26"/>
        <v>0</v>
      </c>
      <c r="I522" s="23">
        <f t="shared" si="26"/>
        <v>0</v>
      </c>
      <c r="J522" s="23">
        <f t="shared" si="26"/>
        <v>77.045506528010549</v>
      </c>
      <c r="K522" s="23">
        <f t="shared" si="26"/>
        <v>0.22493721168511999</v>
      </c>
      <c r="L522" s="23">
        <f t="shared" si="26"/>
        <v>0</v>
      </c>
      <c r="M522" s="23">
        <f t="shared" si="26"/>
        <v>0</v>
      </c>
      <c r="N522" s="24" t="s">
        <v>3657</v>
      </c>
      <c r="O522" s="15"/>
    </row>
    <row r="523" spans="1:15" ht="31.5" x14ac:dyDescent="0.25">
      <c r="A523" s="26" t="s">
        <v>1029</v>
      </c>
      <c r="B523" s="24" t="s">
        <v>1031</v>
      </c>
      <c r="C523" s="25" t="s">
        <v>1032</v>
      </c>
      <c r="D523" s="23">
        <v>0</v>
      </c>
      <c r="E523" s="23">
        <v>33.81</v>
      </c>
      <c r="F523" s="23">
        <v>0</v>
      </c>
      <c r="G523" s="23">
        <v>0</v>
      </c>
      <c r="H523" s="23">
        <v>0</v>
      </c>
      <c r="I523" s="23">
        <v>0</v>
      </c>
      <c r="J523" s="23">
        <v>0.10696682223236</v>
      </c>
      <c r="K523" s="23">
        <v>0</v>
      </c>
      <c r="L523" s="23">
        <v>0</v>
      </c>
      <c r="M523" s="23">
        <v>0</v>
      </c>
      <c r="N523" s="24" t="s">
        <v>3658</v>
      </c>
      <c r="O523" s="15"/>
    </row>
    <row r="524" spans="1:15" ht="31.5" x14ac:dyDescent="0.25">
      <c r="A524" s="26" t="s">
        <v>1029</v>
      </c>
      <c r="B524" s="24" t="s">
        <v>1033</v>
      </c>
      <c r="C524" s="25" t="s">
        <v>1034</v>
      </c>
      <c r="D524" s="23">
        <v>0</v>
      </c>
      <c r="E524" s="23">
        <v>250.93899999999999</v>
      </c>
      <c r="F524" s="23">
        <v>0</v>
      </c>
      <c r="G524" s="23">
        <v>0</v>
      </c>
      <c r="H524" s="23">
        <v>0</v>
      </c>
      <c r="I524" s="23">
        <v>0</v>
      </c>
      <c r="J524" s="23">
        <v>0.79391148784874999</v>
      </c>
      <c r="K524" s="23">
        <v>0</v>
      </c>
      <c r="L524" s="23">
        <v>0</v>
      </c>
      <c r="M524" s="23">
        <v>0</v>
      </c>
      <c r="N524" s="24" t="s">
        <v>3658</v>
      </c>
      <c r="O524" s="15"/>
    </row>
    <row r="525" spans="1:15" ht="31.5" x14ac:dyDescent="0.25">
      <c r="A525" s="26" t="s">
        <v>1029</v>
      </c>
      <c r="B525" s="24" t="s">
        <v>1035</v>
      </c>
      <c r="C525" s="25" t="s">
        <v>1036</v>
      </c>
      <c r="D525" s="23">
        <v>0</v>
      </c>
      <c r="E525" s="23">
        <v>192.33099999999999</v>
      </c>
      <c r="F525" s="23">
        <v>0</v>
      </c>
      <c r="G525" s="23">
        <v>0</v>
      </c>
      <c r="H525" s="23">
        <v>0</v>
      </c>
      <c r="I525" s="23">
        <v>0</v>
      </c>
      <c r="J525" s="23">
        <v>0.60848967426123002</v>
      </c>
      <c r="K525" s="23">
        <v>0</v>
      </c>
      <c r="L525" s="23">
        <v>0</v>
      </c>
      <c r="M525" s="23">
        <v>0</v>
      </c>
      <c r="N525" s="24" t="s">
        <v>3658</v>
      </c>
      <c r="O525" s="15"/>
    </row>
    <row r="526" spans="1:15" ht="31.5" x14ac:dyDescent="0.25">
      <c r="A526" s="26" t="s">
        <v>1029</v>
      </c>
      <c r="B526" s="24" t="s">
        <v>1037</v>
      </c>
      <c r="C526" s="25" t="s">
        <v>1038</v>
      </c>
      <c r="D526" s="23">
        <v>0</v>
      </c>
      <c r="E526" s="23">
        <v>112.208</v>
      </c>
      <c r="F526" s="23">
        <v>0</v>
      </c>
      <c r="G526" s="23">
        <v>0</v>
      </c>
      <c r="H526" s="23">
        <v>0</v>
      </c>
      <c r="I526" s="23">
        <v>0</v>
      </c>
      <c r="J526" s="23">
        <v>0.35499950278168002</v>
      </c>
      <c r="K526" s="23">
        <v>0</v>
      </c>
      <c r="L526" s="23">
        <v>0</v>
      </c>
      <c r="M526" s="23">
        <v>0</v>
      </c>
      <c r="N526" s="24" t="s">
        <v>3658</v>
      </c>
      <c r="O526" s="15"/>
    </row>
    <row r="527" spans="1:15" ht="47.25" x14ac:dyDescent="0.25">
      <c r="A527" s="26" t="s">
        <v>1029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3658</v>
      </c>
      <c r="O527" s="15"/>
    </row>
    <row r="528" spans="1:15" ht="47.25" x14ac:dyDescent="0.25">
      <c r="A528" s="26" t="s">
        <v>1029</v>
      </c>
      <c r="B528" s="24" t="s">
        <v>1041</v>
      </c>
      <c r="C528" s="25" t="s">
        <v>1042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3658</v>
      </c>
      <c r="O528" s="15"/>
    </row>
    <row r="529" spans="1:15" ht="31.5" x14ac:dyDescent="0.25">
      <c r="A529" s="26" t="s">
        <v>1029</v>
      </c>
      <c r="B529" s="24" t="s">
        <v>1043</v>
      </c>
      <c r="C529" s="25" t="s">
        <v>1044</v>
      </c>
      <c r="D529" s="23">
        <v>0</v>
      </c>
      <c r="E529" s="23">
        <v>13.247999999999999</v>
      </c>
      <c r="F529" s="23">
        <v>0</v>
      </c>
      <c r="G529" s="23">
        <v>0</v>
      </c>
      <c r="H529" s="23">
        <v>0</v>
      </c>
      <c r="I529" s="23">
        <v>0</v>
      </c>
      <c r="J529" s="23">
        <v>4.1913530344100003E-2</v>
      </c>
      <c r="K529" s="23">
        <v>0</v>
      </c>
      <c r="L529" s="23">
        <v>0</v>
      </c>
      <c r="M529" s="23">
        <v>0</v>
      </c>
      <c r="N529" s="24" t="s">
        <v>3658</v>
      </c>
      <c r="O529" s="15"/>
    </row>
    <row r="530" spans="1:15" ht="31.5" x14ac:dyDescent="0.25">
      <c r="A530" s="26" t="s">
        <v>1029</v>
      </c>
      <c r="B530" s="24" t="s">
        <v>1045</v>
      </c>
      <c r="C530" s="25" t="s">
        <v>1046</v>
      </c>
      <c r="D530" s="23">
        <v>0</v>
      </c>
      <c r="E530" s="23">
        <v>38.938000000000002</v>
      </c>
      <c r="F530" s="23">
        <v>0</v>
      </c>
      <c r="G530" s="23">
        <v>0</v>
      </c>
      <c r="H530" s="23">
        <v>0</v>
      </c>
      <c r="I530" s="23">
        <v>0</v>
      </c>
      <c r="J530" s="23">
        <v>0.12319059816869</v>
      </c>
      <c r="K530" s="23">
        <v>0</v>
      </c>
      <c r="L530" s="23">
        <v>0</v>
      </c>
      <c r="M530" s="23">
        <v>0</v>
      </c>
      <c r="N530" s="24" t="s">
        <v>3658</v>
      </c>
      <c r="O530" s="15"/>
    </row>
    <row r="531" spans="1:15" ht="31.5" x14ac:dyDescent="0.25">
      <c r="A531" s="26" t="s">
        <v>1029</v>
      </c>
      <c r="B531" s="24" t="s">
        <v>1047</v>
      </c>
      <c r="C531" s="25" t="s">
        <v>1048</v>
      </c>
      <c r="D531" s="23">
        <v>0</v>
      </c>
      <c r="E531" s="23">
        <v>7.2</v>
      </c>
      <c r="F531" s="23">
        <v>0</v>
      </c>
      <c r="G531" s="23">
        <v>0</v>
      </c>
      <c r="H531" s="23">
        <v>0</v>
      </c>
      <c r="I531" s="23">
        <v>0</v>
      </c>
      <c r="J531" s="23">
        <v>2.277909257832E-2</v>
      </c>
      <c r="K531" s="23">
        <v>0</v>
      </c>
      <c r="L531" s="23">
        <v>0</v>
      </c>
      <c r="M531" s="23">
        <v>0</v>
      </c>
      <c r="N531" s="24" t="s">
        <v>3658</v>
      </c>
      <c r="O531" s="15"/>
    </row>
    <row r="532" spans="1:15" ht="31.5" x14ac:dyDescent="0.25">
      <c r="A532" s="26" t="s">
        <v>1029</v>
      </c>
      <c r="B532" s="24" t="s">
        <v>1049</v>
      </c>
      <c r="C532" s="25" t="s">
        <v>1050</v>
      </c>
      <c r="D532" s="23">
        <v>0</v>
      </c>
      <c r="E532" s="23">
        <v>28.8</v>
      </c>
      <c r="F532" s="23">
        <v>0</v>
      </c>
      <c r="G532" s="23">
        <v>0</v>
      </c>
      <c r="H532" s="23">
        <v>0</v>
      </c>
      <c r="I532" s="23">
        <v>0</v>
      </c>
      <c r="J532" s="23">
        <v>9.1116370313280001E-2</v>
      </c>
      <c r="K532" s="23">
        <v>0</v>
      </c>
      <c r="L532" s="23">
        <v>0</v>
      </c>
      <c r="M532" s="23">
        <v>0</v>
      </c>
      <c r="N532" s="24" t="s">
        <v>3658</v>
      </c>
      <c r="O532" s="15"/>
    </row>
    <row r="533" spans="1:15" ht="31.5" x14ac:dyDescent="0.25">
      <c r="A533" s="26" t="s">
        <v>1029</v>
      </c>
      <c r="B533" s="24" t="s">
        <v>1051</v>
      </c>
      <c r="C533" s="25" t="s">
        <v>1052</v>
      </c>
      <c r="D533" s="23">
        <v>0</v>
      </c>
      <c r="E533" s="23">
        <v>14.4</v>
      </c>
      <c r="F533" s="23">
        <v>0</v>
      </c>
      <c r="G533" s="23">
        <v>0</v>
      </c>
      <c r="H533" s="23">
        <v>0</v>
      </c>
      <c r="I533" s="23">
        <v>0</v>
      </c>
      <c r="J533" s="23">
        <v>4.5558185156640001E-2</v>
      </c>
      <c r="K533" s="23">
        <v>0</v>
      </c>
      <c r="L533" s="23">
        <v>0</v>
      </c>
      <c r="M533" s="23">
        <v>0</v>
      </c>
      <c r="N533" s="24" t="s">
        <v>3658</v>
      </c>
      <c r="O533" s="15"/>
    </row>
    <row r="534" spans="1:15" ht="31.5" x14ac:dyDescent="0.25">
      <c r="A534" s="26" t="s">
        <v>1029</v>
      </c>
      <c r="B534" s="24" t="s">
        <v>1053</v>
      </c>
      <c r="C534" s="25" t="s">
        <v>1054</v>
      </c>
      <c r="D534" s="23">
        <v>0</v>
      </c>
      <c r="E534" s="23">
        <v>14.4</v>
      </c>
      <c r="F534" s="23">
        <v>0</v>
      </c>
      <c r="G534" s="23">
        <v>0</v>
      </c>
      <c r="H534" s="23">
        <v>0</v>
      </c>
      <c r="I534" s="23">
        <v>0</v>
      </c>
      <c r="J534" s="23">
        <v>4.5558185156640001E-2</v>
      </c>
      <c r="K534" s="23">
        <v>0</v>
      </c>
      <c r="L534" s="23">
        <v>0</v>
      </c>
      <c r="M534" s="23">
        <v>0</v>
      </c>
      <c r="N534" s="24" t="s">
        <v>3658</v>
      </c>
      <c r="O534" s="15"/>
    </row>
    <row r="535" spans="1:15" ht="47.25" x14ac:dyDescent="0.25">
      <c r="A535" s="26" t="s">
        <v>1029</v>
      </c>
      <c r="B535" s="24" t="s">
        <v>1055</v>
      </c>
      <c r="C535" s="25" t="s">
        <v>1056</v>
      </c>
      <c r="D535" s="23">
        <v>0</v>
      </c>
      <c r="E535" s="23">
        <v>18.431999999999999</v>
      </c>
      <c r="F535" s="23">
        <v>0</v>
      </c>
      <c r="G535" s="23">
        <v>0</v>
      </c>
      <c r="H535" s="23">
        <v>0</v>
      </c>
      <c r="I535" s="23">
        <v>0</v>
      </c>
      <c r="J535" s="23">
        <v>5.831447700049E-2</v>
      </c>
      <c r="K535" s="23">
        <v>0</v>
      </c>
      <c r="L535" s="23">
        <v>0</v>
      </c>
      <c r="M535" s="23">
        <v>0</v>
      </c>
      <c r="N535" s="24" t="s">
        <v>3658</v>
      </c>
      <c r="O535" s="15"/>
    </row>
    <row r="536" spans="1:15" ht="47.25" x14ac:dyDescent="0.25">
      <c r="A536" s="26" t="s">
        <v>1029</v>
      </c>
      <c r="B536" s="24" t="s">
        <v>1057</v>
      </c>
      <c r="C536" s="25" t="s">
        <v>1058</v>
      </c>
      <c r="D536" s="23">
        <v>0</v>
      </c>
      <c r="E536" s="23">
        <v>20.16</v>
      </c>
      <c r="F536" s="23">
        <v>0</v>
      </c>
      <c r="G536" s="23">
        <v>0</v>
      </c>
      <c r="H536" s="23">
        <v>0</v>
      </c>
      <c r="I536" s="23">
        <v>0</v>
      </c>
      <c r="J536" s="23">
        <v>6.3781459219290002E-2</v>
      </c>
      <c r="K536" s="23">
        <v>0</v>
      </c>
      <c r="L536" s="23">
        <v>0</v>
      </c>
      <c r="M536" s="23">
        <v>0</v>
      </c>
      <c r="N536" s="24" t="s">
        <v>3658</v>
      </c>
      <c r="O536" s="15"/>
    </row>
    <row r="537" spans="1:15" ht="47.25" x14ac:dyDescent="0.25">
      <c r="A537" s="26" t="s">
        <v>1029</v>
      </c>
      <c r="B537" s="24" t="s">
        <v>1059</v>
      </c>
      <c r="C537" s="25" t="s">
        <v>1060</v>
      </c>
      <c r="D537" s="23">
        <v>0</v>
      </c>
      <c r="E537" s="23">
        <v>20.448</v>
      </c>
      <c r="F537" s="23">
        <v>0</v>
      </c>
      <c r="G537" s="23">
        <v>0</v>
      </c>
      <c r="H537" s="23">
        <v>0</v>
      </c>
      <c r="I537" s="23">
        <v>0</v>
      </c>
      <c r="J537" s="23">
        <v>6.4692622922420007E-2</v>
      </c>
      <c r="K537" s="23">
        <v>0</v>
      </c>
      <c r="L537" s="23">
        <v>0</v>
      </c>
      <c r="M537" s="23">
        <v>0</v>
      </c>
      <c r="N537" s="24" t="s">
        <v>3658</v>
      </c>
      <c r="O537" s="15"/>
    </row>
    <row r="538" spans="1:15" ht="31.5" x14ac:dyDescent="0.25">
      <c r="A538" s="26" t="s">
        <v>1029</v>
      </c>
      <c r="B538" s="24" t="s">
        <v>1061</v>
      </c>
      <c r="C538" s="25" t="s">
        <v>1062</v>
      </c>
      <c r="D538" s="23">
        <v>0</v>
      </c>
      <c r="E538" s="23">
        <v>29.376000000000001</v>
      </c>
      <c r="F538" s="23">
        <v>0</v>
      </c>
      <c r="G538" s="23">
        <v>0</v>
      </c>
      <c r="H538" s="23">
        <v>0</v>
      </c>
      <c r="I538" s="23">
        <v>0</v>
      </c>
      <c r="J538" s="23">
        <v>9.2938697719539998E-2</v>
      </c>
      <c r="K538" s="23">
        <v>0</v>
      </c>
      <c r="L538" s="23">
        <v>0</v>
      </c>
      <c r="M538" s="23">
        <v>0</v>
      </c>
      <c r="N538" s="24" t="s">
        <v>3658</v>
      </c>
      <c r="O538" s="15"/>
    </row>
    <row r="539" spans="1:15" ht="31.5" x14ac:dyDescent="0.25">
      <c r="A539" s="26" t="s">
        <v>1029</v>
      </c>
      <c r="B539" s="24" t="s">
        <v>1063</v>
      </c>
      <c r="C539" s="25" t="s">
        <v>1064</v>
      </c>
      <c r="D539" s="23">
        <v>0</v>
      </c>
      <c r="E539" s="23">
        <v>51.25</v>
      </c>
      <c r="F539" s="23">
        <v>0</v>
      </c>
      <c r="G539" s="23">
        <v>0</v>
      </c>
      <c r="H539" s="23">
        <v>0</v>
      </c>
      <c r="I539" s="23">
        <v>0</v>
      </c>
      <c r="J539" s="23">
        <v>0.16214284647762001</v>
      </c>
      <c r="K539" s="23">
        <v>0</v>
      </c>
      <c r="L539" s="23">
        <v>0</v>
      </c>
      <c r="M539" s="23">
        <v>0</v>
      </c>
      <c r="N539" s="24" t="s">
        <v>3658</v>
      </c>
      <c r="O539" s="15"/>
    </row>
    <row r="540" spans="1:15" ht="31.5" x14ac:dyDescent="0.25">
      <c r="A540" s="26" t="s">
        <v>1029</v>
      </c>
      <c r="B540" s="24" t="s">
        <v>1065</v>
      </c>
      <c r="C540" s="25" t="s">
        <v>1066</v>
      </c>
      <c r="D540" s="23">
        <v>0</v>
      </c>
      <c r="E540" s="23">
        <v>30.37</v>
      </c>
      <c r="F540" s="23">
        <v>0</v>
      </c>
      <c r="G540" s="23">
        <v>0</v>
      </c>
      <c r="H540" s="23">
        <v>0</v>
      </c>
      <c r="I540" s="23">
        <v>0</v>
      </c>
      <c r="J540" s="23">
        <v>9.6083478000489997E-2</v>
      </c>
      <c r="K540" s="23">
        <v>0</v>
      </c>
      <c r="L540" s="23">
        <v>0</v>
      </c>
      <c r="M540" s="23">
        <v>0</v>
      </c>
      <c r="N540" s="24" t="s">
        <v>3658</v>
      </c>
      <c r="O540" s="15"/>
    </row>
    <row r="541" spans="1:15" ht="31.5" x14ac:dyDescent="0.25">
      <c r="A541" s="26" t="s">
        <v>1029</v>
      </c>
      <c r="B541" s="24" t="s">
        <v>1067</v>
      </c>
      <c r="C541" s="25" t="s">
        <v>1068</v>
      </c>
      <c r="D541" s="23">
        <v>0</v>
      </c>
      <c r="E541" s="23">
        <v>8.64</v>
      </c>
      <c r="F541" s="23">
        <v>0</v>
      </c>
      <c r="G541" s="23">
        <v>0</v>
      </c>
      <c r="H541" s="23">
        <v>0</v>
      </c>
      <c r="I541" s="23">
        <v>0</v>
      </c>
      <c r="J541" s="23">
        <v>2.7334911093980001E-2</v>
      </c>
      <c r="K541" s="23">
        <v>0</v>
      </c>
      <c r="L541" s="23">
        <v>0</v>
      </c>
      <c r="M541" s="23">
        <v>0</v>
      </c>
      <c r="N541" s="24" t="s">
        <v>3658</v>
      </c>
      <c r="O541" s="15"/>
    </row>
    <row r="542" spans="1:15" ht="47.25" x14ac:dyDescent="0.25">
      <c r="A542" s="26" t="s">
        <v>1029</v>
      </c>
      <c r="B542" s="24" t="s">
        <v>1069</v>
      </c>
      <c r="C542" s="25" t="s">
        <v>1070</v>
      </c>
      <c r="D542" s="23">
        <v>0</v>
      </c>
      <c r="E542" s="23">
        <v>16.704000000000001</v>
      </c>
      <c r="F542" s="23">
        <v>0</v>
      </c>
      <c r="G542" s="23">
        <v>0</v>
      </c>
      <c r="H542" s="23">
        <v>0</v>
      </c>
      <c r="I542" s="23">
        <v>0</v>
      </c>
      <c r="J542" s="23">
        <v>5.2847494781699998E-2</v>
      </c>
      <c r="K542" s="23">
        <v>0</v>
      </c>
      <c r="L542" s="23">
        <v>0</v>
      </c>
      <c r="M542" s="23">
        <v>0</v>
      </c>
      <c r="N542" s="24" t="s">
        <v>3658</v>
      </c>
      <c r="O542" s="15"/>
    </row>
    <row r="543" spans="1:15" ht="47.25" x14ac:dyDescent="0.25">
      <c r="A543" s="26" t="s">
        <v>1029</v>
      </c>
      <c r="B543" s="24" t="s">
        <v>1071</v>
      </c>
      <c r="C543" s="25" t="s">
        <v>1072</v>
      </c>
      <c r="D543" s="23">
        <v>0</v>
      </c>
      <c r="E543" s="23">
        <v>10.08</v>
      </c>
      <c r="F543" s="23">
        <v>0</v>
      </c>
      <c r="G543" s="23">
        <v>0</v>
      </c>
      <c r="H543" s="23">
        <v>0</v>
      </c>
      <c r="I543" s="23">
        <v>0</v>
      </c>
      <c r="J543" s="23">
        <v>3.1890729609639998E-2</v>
      </c>
      <c r="K543" s="23">
        <v>0</v>
      </c>
      <c r="L543" s="23">
        <v>0</v>
      </c>
      <c r="M543" s="23">
        <v>0</v>
      </c>
      <c r="N543" s="24" t="s">
        <v>3658</v>
      </c>
      <c r="O543" s="15"/>
    </row>
    <row r="544" spans="1:15" ht="47.25" x14ac:dyDescent="0.25">
      <c r="A544" s="26" t="s">
        <v>1029</v>
      </c>
      <c r="B544" s="24" t="s">
        <v>1073</v>
      </c>
      <c r="C544" s="25" t="s">
        <v>1074</v>
      </c>
      <c r="D544" s="23">
        <v>0</v>
      </c>
      <c r="E544" s="23">
        <v>4.6079999999999997</v>
      </c>
      <c r="F544" s="23">
        <v>0</v>
      </c>
      <c r="G544" s="23">
        <v>0</v>
      </c>
      <c r="H544" s="23">
        <v>0</v>
      </c>
      <c r="I544" s="23">
        <v>0</v>
      </c>
      <c r="J544" s="23">
        <v>1.457861925012E-2</v>
      </c>
      <c r="K544" s="23">
        <v>0</v>
      </c>
      <c r="L544" s="23">
        <v>0</v>
      </c>
      <c r="M544" s="23">
        <v>0</v>
      </c>
      <c r="N544" s="24" t="s">
        <v>3658</v>
      </c>
      <c r="O544" s="15"/>
    </row>
    <row r="545" spans="1:15" ht="47.25" x14ac:dyDescent="0.25">
      <c r="A545" s="26" t="s">
        <v>1029</v>
      </c>
      <c r="B545" s="24" t="s">
        <v>1075</v>
      </c>
      <c r="C545" s="25" t="s">
        <v>1076</v>
      </c>
      <c r="D545" s="23">
        <v>0</v>
      </c>
      <c r="E545" s="23">
        <v>8.64</v>
      </c>
      <c r="F545" s="23">
        <v>0</v>
      </c>
      <c r="G545" s="23">
        <v>0</v>
      </c>
      <c r="H545" s="23">
        <v>0</v>
      </c>
      <c r="I545" s="23">
        <v>0</v>
      </c>
      <c r="J545" s="23">
        <v>2.7334911093980001E-2</v>
      </c>
      <c r="K545" s="23">
        <v>0</v>
      </c>
      <c r="L545" s="23">
        <v>0</v>
      </c>
      <c r="M545" s="23">
        <v>0</v>
      </c>
      <c r="N545" s="24" t="s">
        <v>3658</v>
      </c>
      <c r="O545" s="15"/>
    </row>
    <row r="546" spans="1:15" ht="47.25" x14ac:dyDescent="0.25">
      <c r="A546" s="26" t="s">
        <v>1029</v>
      </c>
      <c r="B546" s="24" t="s">
        <v>1077</v>
      </c>
      <c r="C546" s="25" t="s">
        <v>1078</v>
      </c>
      <c r="D546" s="23">
        <v>0</v>
      </c>
      <c r="E546" s="23">
        <v>13.247999999999999</v>
      </c>
      <c r="F546" s="23">
        <v>0</v>
      </c>
      <c r="G546" s="23">
        <v>0</v>
      </c>
      <c r="H546" s="23">
        <v>0</v>
      </c>
      <c r="I546" s="23">
        <v>0</v>
      </c>
      <c r="J546" s="23">
        <v>4.1913530344100003E-2</v>
      </c>
      <c r="K546" s="23">
        <v>0</v>
      </c>
      <c r="L546" s="23">
        <v>0</v>
      </c>
      <c r="M546" s="23">
        <v>0</v>
      </c>
      <c r="N546" s="24" t="s">
        <v>3658</v>
      </c>
      <c r="O546" s="15"/>
    </row>
    <row r="547" spans="1:15" ht="47.25" x14ac:dyDescent="0.25">
      <c r="A547" s="26" t="s">
        <v>1029</v>
      </c>
      <c r="B547" s="24" t="s">
        <v>1079</v>
      </c>
      <c r="C547" s="25" t="s">
        <v>1080</v>
      </c>
      <c r="D547" s="23">
        <v>0</v>
      </c>
      <c r="E547" s="23">
        <v>4.6079999999999997</v>
      </c>
      <c r="F547" s="23">
        <v>0</v>
      </c>
      <c r="G547" s="23">
        <v>0</v>
      </c>
      <c r="H547" s="23">
        <v>0</v>
      </c>
      <c r="I547" s="23">
        <v>0</v>
      </c>
      <c r="J547" s="23">
        <v>1.457861925012E-2</v>
      </c>
      <c r="K547" s="23">
        <v>0</v>
      </c>
      <c r="L547" s="23">
        <v>0</v>
      </c>
      <c r="M547" s="23">
        <v>0</v>
      </c>
      <c r="N547" s="24" t="s">
        <v>3658</v>
      </c>
      <c r="O547" s="15"/>
    </row>
    <row r="548" spans="1:15" ht="47.25" x14ac:dyDescent="0.25">
      <c r="A548" s="26" t="s">
        <v>1029</v>
      </c>
      <c r="B548" s="24" t="s">
        <v>1081</v>
      </c>
      <c r="C548" s="25" t="s">
        <v>1082</v>
      </c>
      <c r="D548" s="23">
        <v>0</v>
      </c>
      <c r="E548" s="23">
        <v>8.64</v>
      </c>
      <c r="F548" s="23">
        <v>0</v>
      </c>
      <c r="G548" s="23">
        <v>0</v>
      </c>
      <c r="H548" s="23">
        <v>0</v>
      </c>
      <c r="I548" s="23">
        <v>0</v>
      </c>
      <c r="J548" s="23">
        <v>2.7334911093980001E-2</v>
      </c>
      <c r="K548" s="23">
        <v>0</v>
      </c>
      <c r="L548" s="23">
        <v>0</v>
      </c>
      <c r="M548" s="23">
        <v>0</v>
      </c>
      <c r="N548" s="24" t="s">
        <v>3658</v>
      </c>
      <c r="O548" s="15"/>
    </row>
    <row r="549" spans="1:15" ht="47.25" x14ac:dyDescent="0.25">
      <c r="A549" s="26" t="s">
        <v>1029</v>
      </c>
      <c r="B549" s="24" t="s">
        <v>1083</v>
      </c>
      <c r="C549" s="25" t="s">
        <v>1084</v>
      </c>
      <c r="D549" s="23">
        <v>0</v>
      </c>
      <c r="E549" s="23">
        <v>4.6079999999999997</v>
      </c>
      <c r="F549" s="23">
        <v>0</v>
      </c>
      <c r="G549" s="23">
        <v>0</v>
      </c>
      <c r="H549" s="23">
        <v>0</v>
      </c>
      <c r="I549" s="23">
        <v>0</v>
      </c>
      <c r="J549" s="23">
        <v>1.457861925012E-2</v>
      </c>
      <c r="K549" s="23">
        <v>0</v>
      </c>
      <c r="L549" s="23">
        <v>0</v>
      </c>
      <c r="M549" s="23">
        <v>0</v>
      </c>
      <c r="N549" s="24" t="s">
        <v>3658</v>
      </c>
      <c r="O549" s="15"/>
    </row>
    <row r="550" spans="1:15" ht="47.25" x14ac:dyDescent="0.25">
      <c r="A550" s="26" t="s">
        <v>1029</v>
      </c>
      <c r="B550" s="24" t="s">
        <v>1085</v>
      </c>
      <c r="C550" s="25" t="s">
        <v>1086</v>
      </c>
      <c r="D550" s="23">
        <v>0</v>
      </c>
      <c r="E550" s="23">
        <v>9.7919999999999998</v>
      </c>
      <c r="F550" s="23">
        <v>0</v>
      </c>
      <c r="G550" s="23">
        <v>0</v>
      </c>
      <c r="H550" s="23">
        <v>0</v>
      </c>
      <c r="I550" s="23">
        <v>0</v>
      </c>
      <c r="J550" s="23">
        <v>3.097956590651E-2</v>
      </c>
      <c r="K550" s="23">
        <v>0</v>
      </c>
      <c r="L550" s="23">
        <v>0</v>
      </c>
      <c r="M550" s="23">
        <v>0</v>
      </c>
      <c r="N550" s="24" t="s">
        <v>3658</v>
      </c>
      <c r="O550" s="15"/>
    </row>
    <row r="551" spans="1:15" ht="47.25" x14ac:dyDescent="0.25">
      <c r="A551" s="26" t="s">
        <v>1029</v>
      </c>
      <c r="B551" s="24" t="s">
        <v>1087</v>
      </c>
      <c r="C551" s="25" t="s">
        <v>1088</v>
      </c>
      <c r="D551" s="23">
        <v>0</v>
      </c>
      <c r="E551" s="23">
        <v>9.7919999999999998</v>
      </c>
      <c r="F551" s="23">
        <v>0</v>
      </c>
      <c r="G551" s="23">
        <v>0</v>
      </c>
      <c r="H551" s="23">
        <v>0</v>
      </c>
      <c r="I551" s="23">
        <v>0</v>
      </c>
      <c r="J551" s="23">
        <v>3.097956590651E-2</v>
      </c>
      <c r="K551" s="23">
        <v>0</v>
      </c>
      <c r="L551" s="23">
        <v>0</v>
      </c>
      <c r="M551" s="23">
        <v>0</v>
      </c>
      <c r="N551" s="24" t="s">
        <v>3658</v>
      </c>
      <c r="O551" s="15"/>
    </row>
    <row r="552" spans="1:15" ht="47.25" x14ac:dyDescent="0.25">
      <c r="A552" s="26" t="s">
        <v>1029</v>
      </c>
      <c r="B552" s="24" t="s">
        <v>1089</v>
      </c>
      <c r="C552" s="25" t="s">
        <v>1090</v>
      </c>
      <c r="D552" s="23">
        <v>0</v>
      </c>
      <c r="E552" s="23">
        <v>14.544</v>
      </c>
      <c r="F552" s="23">
        <v>0</v>
      </c>
      <c r="G552" s="23">
        <v>0</v>
      </c>
      <c r="H552" s="23">
        <v>0</v>
      </c>
      <c r="I552" s="23">
        <v>0</v>
      </c>
      <c r="J552" s="23">
        <v>4.60137670082E-2</v>
      </c>
      <c r="K552" s="23">
        <v>0</v>
      </c>
      <c r="L552" s="23">
        <v>0</v>
      </c>
      <c r="M552" s="23">
        <v>0</v>
      </c>
      <c r="N552" s="24" t="s">
        <v>3658</v>
      </c>
      <c r="O552" s="15"/>
    </row>
    <row r="553" spans="1:15" ht="47.25" x14ac:dyDescent="0.25">
      <c r="A553" s="26" t="s">
        <v>1029</v>
      </c>
      <c r="B553" s="24" t="s">
        <v>1091</v>
      </c>
      <c r="C553" s="25" t="s">
        <v>1092</v>
      </c>
      <c r="D553" s="23">
        <v>0</v>
      </c>
      <c r="E553" s="23">
        <v>23.04</v>
      </c>
      <c r="F553" s="23">
        <v>0</v>
      </c>
      <c r="G553" s="23">
        <v>0</v>
      </c>
      <c r="H553" s="23">
        <v>0</v>
      </c>
      <c r="I553" s="23">
        <v>0</v>
      </c>
      <c r="J553" s="23">
        <v>7.2893096250620001E-2</v>
      </c>
      <c r="K553" s="23">
        <v>0</v>
      </c>
      <c r="L553" s="23">
        <v>0</v>
      </c>
      <c r="M553" s="23">
        <v>0</v>
      </c>
      <c r="N553" s="24" t="s">
        <v>3658</v>
      </c>
      <c r="O553" s="15"/>
    </row>
    <row r="554" spans="1:15" ht="47.25" x14ac:dyDescent="0.25">
      <c r="A554" s="26" t="s">
        <v>1029</v>
      </c>
      <c r="B554" s="24" t="s">
        <v>1093</v>
      </c>
      <c r="C554" s="25" t="s">
        <v>1094</v>
      </c>
      <c r="D554" s="23">
        <v>0</v>
      </c>
      <c r="E554" s="23">
        <v>24.768000000000001</v>
      </c>
      <c r="F554" s="23">
        <v>0</v>
      </c>
      <c r="G554" s="23">
        <v>0</v>
      </c>
      <c r="H554" s="23">
        <v>0</v>
      </c>
      <c r="I554" s="23">
        <v>0</v>
      </c>
      <c r="J554" s="23">
        <v>7.8360078469420003E-2</v>
      </c>
      <c r="K554" s="23">
        <v>0</v>
      </c>
      <c r="L554" s="23">
        <v>0</v>
      </c>
      <c r="M554" s="23">
        <v>0</v>
      </c>
      <c r="N554" s="24" t="s">
        <v>3658</v>
      </c>
      <c r="O554" s="15"/>
    </row>
    <row r="555" spans="1:15" ht="47.25" x14ac:dyDescent="0.25">
      <c r="A555" s="26" t="s">
        <v>1029</v>
      </c>
      <c r="B555" s="24" t="s">
        <v>1095</v>
      </c>
      <c r="C555" s="25" t="s">
        <v>1096</v>
      </c>
      <c r="D555" s="23">
        <v>0</v>
      </c>
      <c r="E555" s="23">
        <v>2.88</v>
      </c>
      <c r="F555" s="23">
        <v>0</v>
      </c>
      <c r="G555" s="23">
        <v>0</v>
      </c>
      <c r="H555" s="23">
        <v>0</v>
      </c>
      <c r="I555" s="23">
        <v>0</v>
      </c>
      <c r="J555" s="23">
        <v>9.1116370313199992E-3</v>
      </c>
      <c r="K555" s="23">
        <v>0</v>
      </c>
      <c r="L555" s="23">
        <v>0</v>
      </c>
      <c r="M555" s="23">
        <v>0</v>
      </c>
      <c r="N555" s="24" t="s">
        <v>3658</v>
      </c>
      <c r="O555" s="15"/>
    </row>
    <row r="556" spans="1:15" ht="47.25" x14ac:dyDescent="0.25">
      <c r="A556" s="26" t="s">
        <v>1029</v>
      </c>
      <c r="B556" s="24" t="s">
        <v>1097</v>
      </c>
      <c r="C556" s="25" t="s">
        <v>1098</v>
      </c>
      <c r="D556" s="23">
        <v>0</v>
      </c>
      <c r="E556" s="23">
        <v>36.863999999999997</v>
      </c>
      <c r="F556" s="23">
        <v>0</v>
      </c>
      <c r="G556" s="23">
        <v>0</v>
      </c>
      <c r="H556" s="23">
        <v>0</v>
      </c>
      <c r="I556" s="23">
        <v>0</v>
      </c>
      <c r="J556" s="23">
        <v>0.11662895400099001</v>
      </c>
      <c r="K556" s="23">
        <v>0</v>
      </c>
      <c r="L556" s="23">
        <v>0</v>
      </c>
      <c r="M556" s="23">
        <v>0</v>
      </c>
      <c r="N556" s="24" t="s">
        <v>3658</v>
      </c>
      <c r="O556" s="15"/>
    </row>
    <row r="557" spans="1:15" ht="47.25" x14ac:dyDescent="0.25">
      <c r="A557" s="26" t="s">
        <v>1029</v>
      </c>
      <c r="B557" s="24" t="s">
        <v>1099</v>
      </c>
      <c r="C557" s="25" t="s">
        <v>1100</v>
      </c>
      <c r="D557" s="23">
        <v>0</v>
      </c>
      <c r="E557" s="23">
        <v>29.577999999999999</v>
      </c>
      <c r="F557" s="23">
        <v>0</v>
      </c>
      <c r="G557" s="23">
        <v>0</v>
      </c>
      <c r="H557" s="23">
        <v>0</v>
      </c>
      <c r="I557" s="23">
        <v>0</v>
      </c>
      <c r="J557" s="23">
        <v>9.3577777816879995E-2</v>
      </c>
      <c r="K557" s="23">
        <v>0</v>
      </c>
      <c r="L557" s="23">
        <v>0</v>
      </c>
      <c r="M557" s="23">
        <v>0</v>
      </c>
      <c r="N557" s="24" t="s">
        <v>3658</v>
      </c>
      <c r="O557" s="15"/>
    </row>
    <row r="558" spans="1:15" ht="47.25" x14ac:dyDescent="0.25">
      <c r="A558" s="26" t="s">
        <v>1029</v>
      </c>
      <c r="B558" s="24" t="s">
        <v>1101</v>
      </c>
      <c r="C558" s="25" t="s">
        <v>1102</v>
      </c>
      <c r="D558" s="23">
        <v>0</v>
      </c>
      <c r="E558" s="23">
        <v>35.064</v>
      </c>
      <c r="F558" s="23">
        <v>0</v>
      </c>
      <c r="G558" s="23">
        <v>0</v>
      </c>
      <c r="H558" s="23">
        <v>0</v>
      </c>
      <c r="I558" s="23">
        <v>0</v>
      </c>
      <c r="J558" s="23">
        <v>0.11093418085641001</v>
      </c>
      <c r="K558" s="23">
        <v>0</v>
      </c>
      <c r="L558" s="23">
        <v>0</v>
      </c>
      <c r="M558" s="23">
        <v>0</v>
      </c>
      <c r="N558" s="24" t="s">
        <v>3658</v>
      </c>
      <c r="O558" s="15"/>
    </row>
    <row r="559" spans="1:15" ht="31.5" x14ac:dyDescent="0.25">
      <c r="A559" s="26" t="s">
        <v>1029</v>
      </c>
      <c r="B559" s="24" t="s">
        <v>1103</v>
      </c>
      <c r="C559" s="25" t="s">
        <v>1104</v>
      </c>
      <c r="D559" s="23">
        <v>0</v>
      </c>
      <c r="E559" s="23">
        <v>34.43</v>
      </c>
      <c r="F559" s="23">
        <v>0</v>
      </c>
      <c r="G559" s="23">
        <v>0</v>
      </c>
      <c r="H559" s="23">
        <v>0</v>
      </c>
      <c r="I559" s="23">
        <v>0</v>
      </c>
      <c r="J559" s="23">
        <v>0.10892835520438</v>
      </c>
      <c r="K559" s="23">
        <v>0</v>
      </c>
      <c r="L559" s="23">
        <v>0</v>
      </c>
      <c r="M559" s="23">
        <v>0</v>
      </c>
      <c r="N559" s="24" t="s">
        <v>3658</v>
      </c>
      <c r="O559" s="15"/>
    </row>
    <row r="560" spans="1:15" ht="31.5" x14ac:dyDescent="0.25">
      <c r="A560" s="26" t="s">
        <v>1029</v>
      </c>
      <c r="B560" s="24" t="s">
        <v>1105</v>
      </c>
      <c r="C560" s="25" t="s">
        <v>1106</v>
      </c>
      <c r="D560" s="23">
        <v>0</v>
      </c>
      <c r="E560" s="23">
        <v>28.8</v>
      </c>
      <c r="F560" s="23">
        <v>0</v>
      </c>
      <c r="G560" s="23">
        <v>0</v>
      </c>
      <c r="H560" s="23">
        <v>0</v>
      </c>
      <c r="I560" s="23">
        <v>0</v>
      </c>
      <c r="J560" s="23">
        <v>9.1116370313280001E-2</v>
      </c>
      <c r="K560" s="23">
        <v>0</v>
      </c>
      <c r="L560" s="23">
        <v>0</v>
      </c>
      <c r="M560" s="23">
        <v>0</v>
      </c>
      <c r="N560" s="24" t="s">
        <v>3658</v>
      </c>
      <c r="O560" s="15"/>
    </row>
    <row r="561" spans="1:15" ht="31.5" x14ac:dyDescent="0.25">
      <c r="A561" s="26" t="s">
        <v>1029</v>
      </c>
      <c r="B561" s="24" t="s">
        <v>1107</v>
      </c>
      <c r="C561" s="25" t="s">
        <v>1108</v>
      </c>
      <c r="D561" s="23">
        <v>0</v>
      </c>
      <c r="E561" s="23">
        <v>32.4</v>
      </c>
      <c r="F561" s="23">
        <v>0</v>
      </c>
      <c r="G561" s="23">
        <v>0</v>
      </c>
      <c r="H561" s="23">
        <v>0</v>
      </c>
      <c r="I561" s="23">
        <v>0</v>
      </c>
      <c r="J561" s="23">
        <v>0.10250591660244</v>
      </c>
      <c r="K561" s="23">
        <v>0</v>
      </c>
      <c r="L561" s="23">
        <v>0</v>
      </c>
      <c r="M561" s="23">
        <v>0</v>
      </c>
      <c r="N561" s="24" t="s">
        <v>3658</v>
      </c>
      <c r="O561" s="15"/>
    </row>
    <row r="562" spans="1:15" ht="31.5" x14ac:dyDescent="0.25">
      <c r="A562" s="26" t="s">
        <v>1029</v>
      </c>
      <c r="B562" s="24" t="s">
        <v>1109</v>
      </c>
      <c r="C562" s="25" t="s">
        <v>1110</v>
      </c>
      <c r="D562" s="23">
        <v>0</v>
      </c>
      <c r="E562" s="23">
        <v>8.0640000000000001</v>
      </c>
      <c r="F562" s="23">
        <v>0</v>
      </c>
      <c r="G562" s="23">
        <v>0</v>
      </c>
      <c r="H562" s="23">
        <v>0</v>
      </c>
      <c r="I562" s="23">
        <v>0</v>
      </c>
      <c r="J562" s="23">
        <v>2.5512583687709998E-2</v>
      </c>
      <c r="K562" s="23">
        <v>0</v>
      </c>
      <c r="L562" s="23">
        <v>0</v>
      </c>
      <c r="M562" s="23">
        <v>0</v>
      </c>
      <c r="N562" s="24" t="s">
        <v>3658</v>
      </c>
      <c r="O562" s="15"/>
    </row>
    <row r="563" spans="1:15" ht="31.5" x14ac:dyDescent="0.25">
      <c r="A563" s="26" t="s">
        <v>1029</v>
      </c>
      <c r="B563" s="24" t="s">
        <v>1111</v>
      </c>
      <c r="C563" s="25" t="s">
        <v>1112</v>
      </c>
      <c r="D563" s="23">
        <v>0</v>
      </c>
      <c r="E563" s="23">
        <v>2.88</v>
      </c>
      <c r="F563" s="23">
        <v>0</v>
      </c>
      <c r="G563" s="23">
        <v>0</v>
      </c>
      <c r="H563" s="23">
        <v>0</v>
      </c>
      <c r="I563" s="23">
        <v>0</v>
      </c>
      <c r="J563" s="23">
        <v>9.1116370313199992E-3</v>
      </c>
      <c r="K563" s="23">
        <v>0</v>
      </c>
      <c r="L563" s="23">
        <v>0</v>
      </c>
      <c r="M563" s="23">
        <v>0</v>
      </c>
      <c r="N563" s="24" t="s">
        <v>3658</v>
      </c>
      <c r="O563" s="15"/>
    </row>
    <row r="564" spans="1:15" ht="31.5" x14ac:dyDescent="0.25">
      <c r="A564" s="26" t="s">
        <v>1029</v>
      </c>
      <c r="B564" s="24" t="s">
        <v>1113</v>
      </c>
      <c r="C564" s="25" t="s">
        <v>1114</v>
      </c>
      <c r="D564" s="23">
        <v>0</v>
      </c>
      <c r="E564" s="23">
        <v>46.8</v>
      </c>
      <c r="F564" s="23">
        <v>0</v>
      </c>
      <c r="G564" s="23">
        <v>0</v>
      </c>
      <c r="H564" s="23">
        <v>0</v>
      </c>
      <c r="I564" s="23">
        <v>0</v>
      </c>
      <c r="J564" s="23">
        <v>0.14806410175908</v>
      </c>
      <c r="K564" s="23">
        <v>0</v>
      </c>
      <c r="L564" s="23">
        <v>0</v>
      </c>
      <c r="M564" s="23">
        <v>0</v>
      </c>
      <c r="N564" s="24" t="s">
        <v>3658</v>
      </c>
      <c r="O564" s="15"/>
    </row>
    <row r="565" spans="1:15" ht="31.5" x14ac:dyDescent="0.25">
      <c r="A565" s="26" t="s">
        <v>1029</v>
      </c>
      <c r="B565" s="24" t="s">
        <v>1115</v>
      </c>
      <c r="C565" s="25" t="s">
        <v>1116</v>
      </c>
      <c r="D565" s="23">
        <v>0</v>
      </c>
      <c r="E565" s="23">
        <v>16.128</v>
      </c>
      <c r="F565" s="23">
        <v>0</v>
      </c>
      <c r="G565" s="23">
        <v>0</v>
      </c>
      <c r="H565" s="23">
        <v>0</v>
      </c>
      <c r="I565" s="23">
        <v>0</v>
      </c>
      <c r="J565" s="23">
        <v>5.1025167375430003E-2</v>
      </c>
      <c r="K565" s="23">
        <v>0</v>
      </c>
      <c r="L565" s="23">
        <v>0</v>
      </c>
      <c r="M565" s="23">
        <v>0</v>
      </c>
      <c r="N565" s="24" t="s">
        <v>3658</v>
      </c>
      <c r="O565" s="15"/>
    </row>
    <row r="566" spans="1:15" ht="31.5" x14ac:dyDescent="0.25">
      <c r="A566" s="26" t="s">
        <v>1029</v>
      </c>
      <c r="B566" s="24" t="s">
        <v>1117</v>
      </c>
      <c r="C566" s="25" t="s">
        <v>1118</v>
      </c>
      <c r="D566" s="23">
        <v>0</v>
      </c>
      <c r="E566" s="23">
        <v>36</v>
      </c>
      <c r="F566" s="23">
        <v>0</v>
      </c>
      <c r="G566" s="23">
        <v>0</v>
      </c>
      <c r="H566" s="23">
        <v>0</v>
      </c>
      <c r="I566" s="23">
        <v>0</v>
      </c>
      <c r="J566" s="23">
        <v>0.11389546289160001</v>
      </c>
      <c r="K566" s="23">
        <v>0</v>
      </c>
      <c r="L566" s="23">
        <v>0</v>
      </c>
      <c r="M566" s="23">
        <v>0</v>
      </c>
      <c r="N566" s="24" t="s">
        <v>3658</v>
      </c>
      <c r="O566" s="15"/>
    </row>
    <row r="567" spans="1:15" ht="31.5" x14ac:dyDescent="0.25">
      <c r="A567" s="26" t="s">
        <v>1029</v>
      </c>
      <c r="B567" s="24" t="s">
        <v>1119</v>
      </c>
      <c r="C567" s="25" t="s">
        <v>1120</v>
      </c>
      <c r="D567" s="23">
        <v>0</v>
      </c>
      <c r="E567" s="23">
        <v>10.08</v>
      </c>
      <c r="F567" s="23">
        <v>0</v>
      </c>
      <c r="G567" s="23">
        <v>0</v>
      </c>
      <c r="H567" s="23">
        <v>0</v>
      </c>
      <c r="I567" s="23">
        <v>0</v>
      </c>
      <c r="J567" s="23">
        <v>3.1890729609639998E-2</v>
      </c>
      <c r="K567" s="23">
        <v>0</v>
      </c>
      <c r="L567" s="23">
        <v>0</v>
      </c>
      <c r="M567" s="23">
        <v>0</v>
      </c>
      <c r="N567" s="24" t="s">
        <v>3658</v>
      </c>
      <c r="O567" s="15"/>
    </row>
    <row r="568" spans="1:15" ht="47.25" x14ac:dyDescent="0.25">
      <c r="A568" s="26" t="s">
        <v>1029</v>
      </c>
      <c r="B568" s="24" t="s">
        <v>1121</v>
      </c>
      <c r="C568" s="25" t="s">
        <v>1122</v>
      </c>
      <c r="D568" s="23">
        <v>0</v>
      </c>
      <c r="E568" s="23">
        <v>41.76</v>
      </c>
      <c r="F568" s="23">
        <v>0</v>
      </c>
      <c r="G568" s="23">
        <v>0</v>
      </c>
      <c r="H568" s="23">
        <v>0</v>
      </c>
      <c r="I568" s="23">
        <v>0</v>
      </c>
      <c r="J568" s="23">
        <v>0.13211873695425</v>
      </c>
      <c r="K568" s="23">
        <v>0</v>
      </c>
      <c r="L568" s="23">
        <v>0</v>
      </c>
      <c r="M568" s="23">
        <v>0</v>
      </c>
      <c r="N568" s="24" t="s">
        <v>3658</v>
      </c>
      <c r="O568" s="15"/>
    </row>
    <row r="569" spans="1:15" ht="31.5" x14ac:dyDescent="0.25">
      <c r="A569" s="26" t="s">
        <v>1029</v>
      </c>
      <c r="B569" s="24" t="s">
        <v>1123</v>
      </c>
      <c r="C569" s="25" t="s">
        <v>1124</v>
      </c>
      <c r="D569" s="23">
        <v>0</v>
      </c>
      <c r="E569" s="23">
        <v>38.880000000000003</v>
      </c>
      <c r="F569" s="23">
        <v>0</v>
      </c>
      <c r="G569" s="23">
        <v>0</v>
      </c>
      <c r="H569" s="23">
        <v>0</v>
      </c>
      <c r="I569" s="23">
        <v>0</v>
      </c>
      <c r="J569" s="23">
        <v>0.12300709992292</v>
      </c>
      <c r="K569" s="23">
        <v>0</v>
      </c>
      <c r="L569" s="23">
        <v>0</v>
      </c>
      <c r="M569" s="23">
        <v>0</v>
      </c>
      <c r="N569" s="24" t="s">
        <v>3658</v>
      </c>
      <c r="O569" s="15"/>
    </row>
    <row r="570" spans="1:15" ht="31.5" x14ac:dyDescent="0.25">
      <c r="A570" s="26" t="s">
        <v>1029</v>
      </c>
      <c r="B570" s="24" t="s">
        <v>1125</v>
      </c>
      <c r="C570" s="25" t="s">
        <v>1126</v>
      </c>
      <c r="D570" s="23">
        <v>0</v>
      </c>
      <c r="E570" s="23">
        <v>16.559999999999999</v>
      </c>
      <c r="F570" s="23">
        <v>0</v>
      </c>
      <c r="G570" s="23">
        <v>0</v>
      </c>
      <c r="H570" s="23">
        <v>0</v>
      </c>
      <c r="I570" s="23">
        <v>0</v>
      </c>
      <c r="J570" s="23">
        <v>5.239191293013E-2</v>
      </c>
      <c r="K570" s="23">
        <v>0</v>
      </c>
      <c r="L570" s="23">
        <v>0</v>
      </c>
      <c r="M570" s="23">
        <v>0</v>
      </c>
      <c r="N570" s="24" t="s">
        <v>3658</v>
      </c>
      <c r="O570" s="15"/>
    </row>
    <row r="571" spans="1:15" ht="31.5" x14ac:dyDescent="0.25">
      <c r="A571" s="26" t="s">
        <v>1029</v>
      </c>
      <c r="B571" s="24" t="s">
        <v>1127</v>
      </c>
      <c r="C571" s="25" t="s">
        <v>1128</v>
      </c>
      <c r="D571" s="23">
        <v>0</v>
      </c>
      <c r="E571" s="23">
        <v>46.08</v>
      </c>
      <c r="F571" s="23">
        <v>0</v>
      </c>
      <c r="G571" s="23">
        <v>0</v>
      </c>
      <c r="H571" s="23">
        <v>0</v>
      </c>
      <c r="I571" s="23">
        <v>0</v>
      </c>
      <c r="J571" s="23">
        <v>0.14578619250124</v>
      </c>
      <c r="K571" s="23">
        <v>0</v>
      </c>
      <c r="L571" s="23">
        <v>0</v>
      </c>
      <c r="M571" s="23">
        <v>0</v>
      </c>
      <c r="N571" s="24" t="s">
        <v>3658</v>
      </c>
      <c r="O571" s="15"/>
    </row>
    <row r="572" spans="1:15" ht="31.5" x14ac:dyDescent="0.25">
      <c r="A572" s="26" t="s">
        <v>1029</v>
      </c>
      <c r="B572" s="24" t="s">
        <v>1129</v>
      </c>
      <c r="C572" s="25" t="s">
        <v>1130</v>
      </c>
      <c r="D572" s="23">
        <v>0</v>
      </c>
      <c r="E572" s="23">
        <v>90.432000000000002</v>
      </c>
      <c r="F572" s="23">
        <v>0</v>
      </c>
      <c r="G572" s="23">
        <v>0</v>
      </c>
      <c r="H572" s="23">
        <v>0</v>
      </c>
      <c r="I572" s="23">
        <v>0</v>
      </c>
      <c r="J572" s="23">
        <v>0.28610540278369001</v>
      </c>
      <c r="K572" s="23">
        <v>0</v>
      </c>
      <c r="L572" s="23">
        <v>0</v>
      </c>
      <c r="M572" s="23">
        <v>0</v>
      </c>
      <c r="N572" s="24" t="s">
        <v>3658</v>
      </c>
      <c r="O572" s="15"/>
    </row>
    <row r="573" spans="1:15" ht="47.25" x14ac:dyDescent="0.25">
      <c r="A573" s="26" t="s">
        <v>1029</v>
      </c>
      <c r="B573" s="24" t="s">
        <v>1131</v>
      </c>
      <c r="C573" s="25" t="s">
        <v>1132</v>
      </c>
      <c r="D573" s="23">
        <v>0</v>
      </c>
      <c r="E573" s="23">
        <v>33.984000000000002</v>
      </c>
      <c r="F573" s="23">
        <v>0</v>
      </c>
      <c r="G573" s="23">
        <v>0</v>
      </c>
      <c r="H573" s="23">
        <v>0</v>
      </c>
      <c r="I573" s="23">
        <v>0</v>
      </c>
      <c r="J573" s="23">
        <v>0.10751731696967</v>
      </c>
      <c r="K573" s="23">
        <v>0</v>
      </c>
      <c r="L573" s="23">
        <v>0</v>
      </c>
      <c r="M573" s="23">
        <v>0</v>
      </c>
      <c r="N573" s="24" t="s">
        <v>3658</v>
      </c>
      <c r="O573" s="15"/>
    </row>
    <row r="574" spans="1:15" ht="31.5" x14ac:dyDescent="0.25">
      <c r="A574" s="26" t="s">
        <v>1029</v>
      </c>
      <c r="B574" s="24" t="s">
        <v>1133</v>
      </c>
      <c r="C574" s="25" t="s">
        <v>1134</v>
      </c>
      <c r="D574" s="23">
        <v>0</v>
      </c>
      <c r="E574" s="23">
        <v>46.655999999999999</v>
      </c>
      <c r="F574" s="23">
        <v>0</v>
      </c>
      <c r="G574" s="23">
        <v>0</v>
      </c>
      <c r="H574" s="23">
        <v>0</v>
      </c>
      <c r="I574" s="23">
        <v>0</v>
      </c>
      <c r="J574" s="23">
        <v>0.14760851990751001</v>
      </c>
      <c r="K574" s="23">
        <v>0</v>
      </c>
      <c r="L574" s="23">
        <v>0</v>
      </c>
      <c r="M574" s="23">
        <v>0</v>
      </c>
      <c r="N574" s="24" t="s">
        <v>3658</v>
      </c>
      <c r="O574" s="15"/>
    </row>
    <row r="575" spans="1:15" ht="47.25" x14ac:dyDescent="0.25">
      <c r="A575" s="26" t="s">
        <v>1029</v>
      </c>
      <c r="B575" s="24" t="s">
        <v>1135</v>
      </c>
      <c r="C575" s="25" t="s">
        <v>1136</v>
      </c>
      <c r="D575" s="23">
        <v>0</v>
      </c>
      <c r="E575" s="23">
        <v>32.832000000000001</v>
      </c>
      <c r="F575" s="23">
        <v>0</v>
      </c>
      <c r="G575" s="23">
        <v>0</v>
      </c>
      <c r="H575" s="23">
        <v>0</v>
      </c>
      <c r="I575" s="23">
        <v>0</v>
      </c>
      <c r="J575" s="23">
        <v>0.10387266215712999</v>
      </c>
      <c r="K575" s="23">
        <v>0</v>
      </c>
      <c r="L575" s="23">
        <v>0</v>
      </c>
      <c r="M575" s="23">
        <v>0</v>
      </c>
      <c r="N575" s="24" t="s">
        <v>3658</v>
      </c>
      <c r="O575" s="15"/>
    </row>
    <row r="576" spans="1:15" ht="47.25" x14ac:dyDescent="0.25">
      <c r="A576" s="26" t="s">
        <v>1029</v>
      </c>
      <c r="B576" s="24" t="s">
        <v>1137</v>
      </c>
      <c r="C576" s="25" t="s">
        <v>1138</v>
      </c>
      <c r="D576" s="23">
        <v>0</v>
      </c>
      <c r="E576" s="23">
        <v>23.184000000000001</v>
      </c>
      <c r="F576" s="23">
        <v>0</v>
      </c>
      <c r="G576" s="23">
        <v>0</v>
      </c>
      <c r="H576" s="23">
        <v>0</v>
      </c>
      <c r="I576" s="23">
        <v>0</v>
      </c>
      <c r="J576" s="23">
        <v>7.3348678102189993E-2</v>
      </c>
      <c r="K576" s="23">
        <v>0</v>
      </c>
      <c r="L576" s="23">
        <v>0</v>
      </c>
      <c r="M576" s="23">
        <v>0</v>
      </c>
      <c r="N576" s="24" t="s">
        <v>3658</v>
      </c>
      <c r="O576" s="15"/>
    </row>
    <row r="577" spans="1:15" ht="31.5" x14ac:dyDescent="0.25">
      <c r="A577" s="26" t="s">
        <v>1029</v>
      </c>
      <c r="B577" s="24" t="s">
        <v>1139</v>
      </c>
      <c r="C577" s="25" t="s">
        <v>1140</v>
      </c>
      <c r="D577" s="23">
        <v>0</v>
      </c>
      <c r="E577" s="23">
        <v>28.8</v>
      </c>
      <c r="F577" s="23">
        <v>0</v>
      </c>
      <c r="G577" s="23">
        <v>0</v>
      </c>
      <c r="H577" s="23">
        <v>0</v>
      </c>
      <c r="I577" s="23">
        <v>0</v>
      </c>
      <c r="J577" s="23">
        <v>9.1116370313280001E-2</v>
      </c>
      <c r="K577" s="23">
        <v>0</v>
      </c>
      <c r="L577" s="23">
        <v>0</v>
      </c>
      <c r="M577" s="23">
        <v>0</v>
      </c>
      <c r="N577" s="24" t="s">
        <v>3658</v>
      </c>
      <c r="O577" s="15"/>
    </row>
    <row r="578" spans="1:15" ht="47.25" x14ac:dyDescent="0.25">
      <c r="A578" s="26" t="s">
        <v>1029</v>
      </c>
      <c r="B578" s="24" t="s">
        <v>1141</v>
      </c>
      <c r="C578" s="25" t="s">
        <v>1142</v>
      </c>
      <c r="D578" s="23">
        <v>0</v>
      </c>
      <c r="E578" s="23">
        <v>33.408000000000001</v>
      </c>
      <c r="F578" s="23">
        <v>0</v>
      </c>
      <c r="G578" s="23">
        <v>0</v>
      </c>
      <c r="H578" s="23">
        <v>0</v>
      </c>
      <c r="I578" s="23">
        <v>0</v>
      </c>
      <c r="J578" s="23">
        <v>0.1056949895634</v>
      </c>
      <c r="K578" s="23">
        <v>0</v>
      </c>
      <c r="L578" s="23">
        <v>0</v>
      </c>
      <c r="M578" s="23">
        <v>0</v>
      </c>
      <c r="N578" s="24" t="s">
        <v>3658</v>
      </c>
      <c r="O578" s="15"/>
    </row>
    <row r="579" spans="1:15" ht="31.5" x14ac:dyDescent="0.25">
      <c r="A579" s="26" t="s">
        <v>1029</v>
      </c>
      <c r="B579" s="24" t="s">
        <v>1143</v>
      </c>
      <c r="C579" s="25" t="s">
        <v>1144</v>
      </c>
      <c r="D579" s="23">
        <v>0</v>
      </c>
      <c r="E579" s="23">
        <v>28.8</v>
      </c>
      <c r="F579" s="23">
        <v>0</v>
      </c>
      <c r="G579" s="23">
        <v>0</v>
      </c>
      <c r="H579" s="23">
        <v>0</v>
      </c>
      <c r="I579" s="23">
        <v>0</v>
      </c>
      <c r="J579" s="23">
        <v>9.1116370313280001E-2</v>
      </c>
      <c r="K579" s="23">
        <v>0</v>
      </c>
      <c r="L579" s="23">
        <v>0</v>
      </c>
      <c r="M579" s="23">
        <v>0</v>
      </c>
      <c r="N579" s="24" t="s">
        <v>3658</v>
      </c>
      <c r="O579" s="15"/>
    </row>
    <row r="580" spans="1:15" ht="31.5" x14ac:dyDescent="0.25">
      <c r="A580" s="26" t="s">
        <v>1029</v>
      </c>
      <c r="B580" s="24" t="s">
        <v>1145</v>
      </c>
      <c r="C580" s="25" t="s">
        <v>1146</v>
      </c>
      <c r="D580" s="23">
        <v>0</v>
      </c>
      <c r="E580" s="23">
        <v>38.880000000000003</v>
      </c>
      <c r="F580" s="23">
        <v>0</v>
      </c>
      <c r="G580" s="23">
        <v>0</v>
      </c>
      <c r="H580" s="23">
        <v>0</v>
      </c>
      <c r="I580" s="23">
        <v>0</v>
      </c>
      <c r="J580" s="23">
        <v>0.12300709992292</v>
      </c>
      <c r="K580" s="23">
        <v>0</v>
      </c>
      <c r="L580" s="23">
        <v>0</v>
      </c>
      <c r="M580" s="23">
        <v>0</v>
      </c>
      <c r="N580" s="24" t="s">
        <v>3658</v>
      </c>
      <c r="O580" s="15"/>
    </row>
    <row r="581" spans="1:15" ht="47.25" x14ac:dyDescent="0.25">
      <c r="A581" s="26" t="s">
        <v>1029</v>
      </c>
      <c r="B581" s="24" t="s">
        <v>1147</v>
      </c>
      <c r="C581" s="25" t="s">
        <v>1148</v>
      </c>
      <c r="D581" s="23">
        <v>0</v>
      </c>
      <c r="E581" s="23">
        <v>29.952000000000002</v>
      </c>
      <c r="F581" s="23">
        <v>0</v>
      </c>
      <c r="G581" s="23">
        <v>0</v>
      </c>
      <c r="H581" s="23">
        <v>0</v>
      </c>
      <c r="I581" s="23">
        <v>0</v>
      </c>
      <c r="J581" s="23">
        <v>9.476102512581E-2</v>
      </c>
      <c r="K581" s="23">
        <v>0</v>
      </c>
      <c r="L581" s="23">
        <v>0</v>
      </c>
      <c r="M581" s="23">
        <v>0</v>
      </c>
      <c r="N581" s="24" t="s">
        <v>3658</v>
      </c>
      <c r="O581" s="15"/>
    </row>
    <row r="582" spans="1:15" ht="31.5" x14ac:dyDescent="0.25">
      <c r="A582" s="26" t="s">
        <v>1029</v>
      </c>
      <c r="B582" s="24" t="s">
        <v>1149</v>
      </c>
      <c r="C582" s="25" t="s">
        <v>1150</v>
      </c>
      <c r="D582" s="23">
        <v>0</v>
      </c>
      <c r="E582" s="23">
        <v>24.48</v>
      </c>
      <c r="F582" s="23">
        <v>0</v>
      </c>
      <c r="G582" s="23">
        <v>0</v>
      </c>
      <c r="H582" s="23">
        <v>0</v>
      </c>
      <c r="I582" s="23">
        <v>0</v>
      </c>
      <c r="J582" s="23">
        <v>7.7448914766280005E-2</v>
      </c>
      <c r="K582" s="23">
        <v>0</v>
      </c>
      <c r="L582" s="23">
        <v>0</v>
      </c>
      <c r="M582" s="23">
        <v>0</v>
      </c>
      <c r="N582" s="24" t="s">
        <v>3658</v>
      </c>
      <c r="O582" s="15"/>
    </row>
    <row r="583" spans="1:15" ht="31.5" x14ac:dyDescent="0.25">
      <c r="A583" s="26" t="s">
        <v>1029</v>
      </c>
      <c r="B583" s="24" t="s">
        <v>1151</v>
      </c>
      <c r="C583" s="25" t="s">
        <v>1152</v>
      </c>
      <c r="D583" s="23">
        <v>0</v>
      </c>
      <c r="E583" s="23">
        <v>24.48</v>
      </c>
      <c r="F583" s="23">
        <v>0</v>
      </c>
      <c r="G583" s="23">
        <v>0</v>
      </c>
      <c r="H583" s="23">
        <v>0</v>
      </c>
      <c r="I583" s="23">
        <v>0</v>
      </c>
      <c r="J583" s="23">
        <v>7.7448914766280005E-2</v>
      </c>
      <c r="K583" s="23">
        <v>0</v>
      </c>
      <c r="L583" s="23">
        <v>0</v>
      </c>
      <c r="M583" s="23">
        <v>0</v>
      </c>
      <c r="N583" s="24" t="s">
        <v>3658</v>
      </c>
      <c r="O583" s="15"/>
    </row>
    <row r="584" spans="1:15" ht="47.25" x14ac:dyDescent="0.25">
      <c r="A584" s="26" t="s">
        <v>1029</v>
      </c>
      <c r="B584" s="24" t="s">
        <v>1153</v>
      </c>
      <c r="C584" s="25" t="s">
        <v>1154</v>
      </c>
      <c r="D584" s="23">
        <v>0</v>
      </c>
      <c r="E584" s="23">
        <v>21.888000000000002</v>
      </c>
      <c r="F584" s="23">
        <v>0</v>
      </c>
      <c r="G584" s="23">
        <v>0</v>
      </c>
      <c r="H584" s="23">
        <v>0</v>
      </c>
      <c r="I584" s="23">
        <v>0</v>
      </c>
      <c r="J584" s="23">
        <v>6.9248441438090003E-2</v>
      </c>
      <c r="K584" s="23">
        <v>0</v>
      </c>
      <c r="L584" s="23">
        <v>0</v>
      </c>
      <c r="M584" s="23">
        <v>0</v>
      </c>
      <c r="N584" s="24" t="s">
        <v>3658</v>
      </c>
      <c r="O584" s="15"/>
    </row>
    <row r="585" spans="1:15" ht="31.5" x14ac:dyDescent="0.25">
      <c r="A585" s="26" t="s">
        <v>1029</v>
      </c>
      <c r="B585" s="24" t="s">
        <v>1155</v>
      </c>
      <c r="C585" s="25" t="s">
        <v>1156</v>
      </c>
      <c r="D585" s="23">
        <v>0</v>
      </c>
      <c r="E585" s="23">
        <v>47.808</v>
      </c>
      <c r="F585" s="23">
        <v>0</v>
      </c>
      <c r="G585" s="23">
        <v>0</v>
      </c>
      <c r="H585" s="23">
        <v>0</v>
      </c>
      <c r="I585" s="23">
        <v>0</v>
      </c>
      <c r="J585" s="23">
        <v>0.15125317472003999</v>
      </c>
      <c r="K585" s="23">
        <v>0</v>
      </c>
      <c r="L585" s="23">
        <v>0</v>
      </c>
      <c r="M585" s="23">
        <v>0</v>
      </c>
      <c r="N585" s="24" t="s">
        <v>3658</v>
      </c>
      <c r="O585" s="15"/>
    </row>
    <row r="586" spans="1:15" ht="47.25" x14ac:dyDescent="0.25">
      <c r="A586" s="26" t="s">
        <v>1029</v>
      </c>
      <c r="B586" s="24" t="s">
        <v>1157</v>
      </c>
      <c r="C586" s="25" t="s">
        <v>1158</v>
      </c>
      <c r="D586" s="23">
        <v>0</v>
      </c>
      <c r="E586" s="23">
        <v>28.224</v>
      </c>
      <c r="F586" s="23">
        <v>0</v>
      </c>
      <c r="G586" s="23">
        <v>0</v>
      </c>
      <c r="H586" s="23">
        <v>0</v>
      </c>
      <c r="I586" s="23">
        <v>0</v>
      </c>
      <c r="J586" s="23">
        <v>8.9294042907009999E-2</v>
      </c>
      <c r="K586" s="23">
        <v>0</v>
      </c>
      <c r="L586" s="23">
        <v>0</v>
      </c>
      <c r="M586" s="23">
        <v>0</v>
      </c>
      <c r="N586" s="24" t="s">
        <v>3658</v>
      </c>
      <c r="O586" s="15"/>
    </row>
    <row r="587" spans="1:15" ht="31.5" x14ac:dyDescent="0.25">
      <c r="A587" s="26" t="s">
        <v>1029</v>
      </c>
      <c r="B587" s="24" t="s">
        <v>1159</v>
      </c>
      <c r="C587" s="25" t="s">
        <v>1160</v>
      </c>
      <c r="D587" s="23">
        <v>0</v>
      </c>
      <c r="E587" s="23">
        <v>8.64</v>
      </c>
      <c r="F587" s="23">
        <v>0</v>
      </c>
      <c r="G587" s="23">
        <v>0</v>
      </c>
      <c r="H587" s="23">
        <v>0</v>
      </c>
      <c r="I587" s="23">
        <v>0</v>
      </c>
      <c r="J587" s="23">
        <v>2.7334911093980001E-2</v>
      </c>
      <c r="K587" s="23">
        <v>0</v>
      </c>
      <c r="L587" s="23">
        <v>0</v>
      </c>
      <c r="M587" s="23">
        <v>0</v>
      </c>
      <c r="N587" s="24" t="s">
        <v>3658</v>
      </c>
      <c r="O587" s="15"/>
    </row>
    <row r="588" spans="1:15" ht="31.5" x14ac:dyDescent="0.25">
      <c r="A588" s="26" t="s">
        <v>1029</v>
      </c>
      <c r="B588" s="24" t="s">
        <v>1161</v>
      </c>
      <c r="C588" s="25" t="s">
        <v>1162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4" t="s">
        <v>3658</v>
      </c>
      <c r="O588" s="15"/>
    </row>
    <row r="589" spans="1:15" ht="31.5" x14ac:dyDescent="0.25">
      <c r="A589" s="26" t="s">
        <v>1029</v>
      </c>
      <c r="B589" s="24" t="s">
        <v>1163</v>
      </c>
      <c r="C589" s="25" t="s">
        <v>1164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4" t="s">
        <v>3658</v>
      </c>
      <c r="O589" s="15"/>
    </row>
    <row r="590" spans="1:15" ht="31.5" x14ac:dyDescent="0.25">
      <c r="A590" s="26" t="s">
        <v>1029</v>
      </c>
      <c r="B590" s="24" t="s">
        <v>1165</v>
      </c>
      <c r="C590" s="25" t="s">
        <v>1166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4" t="s">
        <v>3658</v>
      </c>
      <c r="O590" s="15"/>
    </row>
    <row r="591" spans="1:15" ht="31.5" x14ac:dyDescent="0.25">
      <c r="A591" s="26" t="s">
        <v>1029</v>
      </c>
      <c r="B591" s="24" t="s">
        <v>1167</v>
      </c>
      <c r="C591" s="25" t="s">
        <v>1168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4" t="s">
        <v>3658</v>
      </c>
      <c r="O591" s="15"/>
    </row>
    <row r="592" spans="1:15" ht="31.5" x14ac:dyDescent="0.25">
      <c r="A592" s="26" t="s">
        <v>1029</v>
      </c>
      <c r="B592" s="24" t="s">
        <v>1169</v>
      </c>
      <c r="C592" s="25" t="s">
        <v>1170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4" t="s">
        <v>3658</v>
      </c>
      <c r="O592" s="15"/>
    </row>
    <row r="593" spans="1:15" ht="31.5" x14ac:dyDescent="0.25">
      <c r="A593" s="26" t="s">
        <v>1029</v>
      </c>
      <c r="B593" s="24" t="s">
        <v>1171</v>
      </c>
      <c r="C593" s="25" t="s">
        <v>1172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4" t="s">
        <v>3658</v>
      </c>
      <c r="O593" s="15"/>
    </row>
    <row r="594" spans="1:15" ht="31.5" x14ac:dyDescent="0.25">
      <c r="A594" s="26" t="s">
        <v>1029</v>
      </c>
      <c r="B594" s="24" t="s">
        <v>1173</v>
      </c>
      <c r="C594" s="25" t="s">
        <v>1174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4" t="s">
        <v>3658</v>
      </c>
      <c r="O594" s="15"/>
    </row>
    <row r="595" spans="1:15" ht="31.5" x14ac:dyDescent="0.25">
      <c r="A595" s="26" t="s">
        <v>1029</v>
      </c>
      <c r="B595" s="24" t="s">
        <v>1175</v>
      </c>
      <c r="C595" s="25" t="s">
        <v>1176</v>
      </c>
      <c r="D595" s="23">
        <v>0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4" t="s">
        <v>3658</v>
      </c>
      <c r="O595" s="15"/>
    </row>
    <row r="596" spans="1:15" ht="31.5" x14ac:dyDescent="0.25">
      <c r="A596" s="26" t="s">
        <v>1029</v>
      </c>
      <c r="B596" s="24" t="s">
        <v>1177</v>
      </c>
      <c r="C596" s="25" t="s">
        <v>1178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4" t="s">
        <v>3658</v>
      </c>
      <c r="O596" s="15"/>
    </row>
    <row r="597" spans="1:15" ht="31.5" x14ac:dyDescent="0.25">
      <c r="A597" s="26" t="s">
        <v>1029</v>
      </c>
      <c r="B597" s="24" t="s">
        <v>1179</v>
      </c>
      <c r="C597" s="25" t="s">
        <v>1180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4" t="s">
        <v>3658</v>
      </c>
      <c r="O597" s="15"/>
    </row>
    <row r="598" spans="1:15" ht="31.5" x14ac:dyDescent="0.25">
      <c r="A598" s="26" t="s">
        <v>1029</v>
      </c>
      <c r="B598" s="24" t="s">
        <v>1181</v>
      </c>
      <c r="C598" s="25" t="s">
        <v>1182</v>
      </c>
      <c r="D598" s="23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4" t="s">
        <v>3658</v>
      </c>
      <c r="O598" s="15"/>
    </row>
    <row r="599" spans="1:15" ht="31.5" x14ac:dyDescent="0.25">
      <c r="A599" s="26" t="s">
        <v>1029</v>
      </c>
      <c r="B599" s="24" t="s">
        <v>1183</v>
      </c>
      <c r="C599" s="25" t="s">
        <v>1184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4" t="s">
        <v>3658</v>
      </c>
      <c r="O599" s="15"/>
    </row>
    <row r="600" spans="1:15" ht="31.5" x14ac:dyDescent="0.25">
      <c r="A600" s="26" t="s">
        <v>1029</v>
      </c>
      <c r="B600" s="24" t="s">
        <v>1185</v>
      </c>
      <c r="C600" s="25" t="s">
        <v>1186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3658</v>
      </c>
      <c r="O600" s="15"/>
    </row>
    <row r="601" spans="1:15" ht="31.5" x14ac:dyDescent="0.25">
      <c r="A601" s="26" t="s">
        <v>1029</v>
      </c>
      <c r="B601" s="24" t="s">
        <v>1187</v>
      </c>
      <c r="C601" s="25" t="s">
        <v>1188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4" t="s">
        <v>3658</v>
      </c>
      <c r="O601" s="15"/>
    </row>
    <row r="602" spans="1:15" ht="31.5" x14ac:dyDescent="0.25">
      <c r="A602" s="26" t="s">
        <v>1029</v>
      </c>
      <c r="B602" s="24" t="s">
        <v>1189</v>
      </c>
      <c r="C602" s="25" t="s">
        <v>1190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4" t="s">
        <v>3658</v>
      </c>
      <c r="O602" s="15"/>
    </row>
    <row r="603" spans="1:15" ht="31.5" x14ac:dyDescent="0.25">
      <c r="A603" s="26" t="s">
        <v>1029</v>
      </c>
      <c r="B603" s="24" t="s">
        <v>1191</v>
      </c>
      <c r="C603" s="25" t="s">
        <v>1192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4" t="s">
        <v>3658</v>
      </c>
      <c r="O603" s="15"/>
    </row>
    <row r="604" spans="1:15" ht="31.5" x14ac:dyDescent="0.25">
      <c r="A604" s="26" t="s">
        <v>1029</v>
      </c>
      <c r="B604" s="24" t="s">
        <v>1193</v>
      </c>
      <c r="C604" s="25" t="s">
        <v>1194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4" t="s">
        <v>3658</v>
      </c>
      <c r="O604" s="15"/>
    </row>
    <row r="605" spans="1:15" ht="31.5" x14ac:dyDescent="0.25">
      <c r="A605" s="26" t="s">
        <v>1029</v>
      </c>
      <c r="B605" s="24" t="s">
        <v>1195</v>
      </c>
      <c r="C605" s="25" t="s">
        <v>1196</v>
      </c>
      <c r="D605" s="23">
        <v>0</v>
      </c>
      <c r="E605" s="23">
        <v>43.677</v>
      </c>
      <c r="F605" s="23">
        <v>0</v>
      </c>
      <c r="G605" s="23">
        <v>0</v>
      </c>
      <c r="H605" s="23">
        <v>0</v>
      </c>
      <c r="I605" s="23">
        <v>0</v>
      </c>
      <c r="J605" s="23">
        <v>0.13818367035323001</v>
      </c>
      <c r="K605" s="23">
        <v>0</v>
      </c>
      <c r="L605" s="23">
        <v>0</v>
      </c>
      <c r="M605" s="23">
        <v>0</v>
      </c>
      <c r="N605" s="24" t="s">
        <v>3658</v>
      </c>
      <c r="O605" s="15"/>
    </row>
    <row r="606" spans="1:15" ht="31.5" x14ac:dyDescent="0.25">
      <c r="A606" s="26" t="s">
        <v>1029</v>
      </c>
      <c r="B606" s="24" t="s">
        <v>1197</v>
      </c>
      <c r="C606" s="25" t="s">
        <v>1198</v>
      </c>
      <c r="D606" s="23">
        <v>0</v>
      </c>
      <c r="E606" s="23">
        <v>87.546999999999997</v>
      </c>
      <c r="F606" s="23">
        <v>0</v>
      </c>
      <c r="G606" s="23">
        <v>0</v>
      </c>
      <c r="H606" s="23">
        <v>0</v>
      </c>
      <c r="I606" s="23">
        <v>0</v>
      </c>
      <c r="J606" s="23">
        <v>0.27697794693807998</v>
      </c>
      <c r="K606" s="23">
        <v>0</v>
      </c>
      <c r="L606" s="23">
        <v>0</v>
      </c>
      <c r="M606" s="23">
        <v>0</v>
      </c>
      <c r="N606" s="24" t="s">
        <v>3658</v>
      </c>
      <c r="O606" s="15"/>
    </row>
    <row r="607" spans="1:15" ht="31.5" x14ac:dyDescent="0.25">
      <c r="A607" s="26" t="s">
        <v>1029</v>
      </c>
      <c r="B607" s="24" t="s">
        <v>1199</v>
      </c>
      <c r="C607" s="25" t="s">
        <v>1200</v>
      </c>
      <c r="D607" s="23">
        <v>0</v>
      </c>
      <c r="E607" s="23">
        <v>113.395</v>
      </c>
      <c r="F607" s="23">
        <v>0</v>
      </c>
      <c r="G607" s="23">
        <v>0</v>
      </c>
      <c r="H607" s="23">
        <v>0</v>
      </c>
      <c r="I607" s="23">
        <v>0</v>
      </c>
      <c r="J607" s="23">
        <v>0.35875488929423999</v>
      </c>
      <c r="K607" s="23">
        <v>0</v>
      </c>
      <c r="L607" s="23">
        <v>0</v>
      </c>
      <c r="M607" s="23">
        <v>0</v>
      </c>
      <c r="N607" s="24" t="s">
        <v>3658</v>
      </c>
      <c r="O607" s="15"/>
    </row>
    <row r="608" spans="1:15" ht="31.5" x14ac:dyDescent="0.25">
      <c r="A608" s="26" t="s">
        <v>1029</v>
      </c>
      <c r="B608" s="24" t="s">
        <v>1201</v>
      </c>
      <c r="C608" s="25" t="s">
        <v>1202</v>
      </c>
      <c r="D608" s="23">
        <v>0</v>
      </c>
      <c r="E608" s="23">
        <v>23.46</v>
      </c>
      <c r="F608" s="23">
        <v>0</v>
      </c>
      <c r="G608" s="23">
        <v>0</v>
      </c>
      <c r="H608" s="23">
        <v>0</v>
      </c>
      <c r="I608" s="23">
        <v>0</v>
      </c>
      <c r="J608" s="23">
        <v>7.4221876651019994E-2</v>
      </c>
      <c r="K608" s="23">
        <v>0</v>
      </c>
      <c r="L608" s="23">
        <v>0</v>
      </c>
      <c r="M608" s="23">
        <v>0</v>
      </c>
      <c r="N608" s="24" t="s">
        <v>3658</v>
      </c>
      <c r="O608" s="15"/>
    </row>
    <row r="609" spans="1:15" ht="31.5" x14ac:dyDescent="0.25">
      <c r="A609" s="26" t="s">
        <v>1029</v>
      </c>
      <c r="B609" s="24" t="s">
        <v>1203</v>
      </c>
      <c r="C609" s="25" t="s">
        <v>1204</v>
      </c>
      <c r="D609" s="23">
        <v>0</v>
      </c>
      <c r="E609" s="23">
        <v>14.688000000000001</v>
      </c>
      <c r="F609" s="23">
        <v>0</v>
      </c>
      <c r="G609" s="23">
        <v>0</v>
      </c>
      <c r="H609" s="23">
        <v>0</v>
      </c>
      <c r="I609" s="23">
        <v>0</v>
      </c>
      <c r="J609" s="23">
        <v>4.6469348859769999E-2</v>
      </c>
      <c r="K609" s="23">
        <v>0</v>
      </c>
      <c r="L609" s="23">
        <v>0</v>
      </c>
      <c r="M609" s="23">
        <v>0</v>
      </c>
      <c r="N609" s="24" t="s">
        <v>3658</v>
      </c>
      <c r="O609" s="15"/>
    </row>
    <row r="610" spans="1:15" ht="31.5" x14ac:dyDescent="0.25">
      <c r="A610" s="26" t="s">
        <v>1029</v>
      </c>
      <c r="B610" s="24" t="s">
        <v>1205</v>
      </c>
      <c r="C610" s="25" t="s">
        <v>1206</v>
      </c>
      <c r="D610" s="23">
        <v>0</v>
      </c>
      <c r="E610" s="23">
        <v>13.68</v>
      </c>
      <c r="F610" s="23">
        <v>0</v>
      </c>
      <c r="G610" s="23">
        <v>0</v>
      </c>
      <c r="H610" s="23">
        <v>0</v>
      </c>
      <c r="I610" s="23">
        <v>0</v>
      </c>
      <c r="J610" s="23">
        <v>4.32802758988E-2</v>
      </c>
      <c r="K610" s="23">
        <v>0</v>
      </c>
      <c r="L610" s="23">
        <v>0</v>
      </c>
      <c r="M610" s="23">
        <v>0</v>
      </c>
      <c r="N610" s="24" t="s">
        <v>3658</v>
      </c>
      <c r="O610" s="15"/>
    </row>
    <row r="611" spans="1:15" ht="31.5" x14ac:dyDescent="0.25">
      <c r="A611" s="26" t="s">
        <v>1029</v>
      </c>
      <c r="B611" s="24" t="s">
        <v>1207</v>
      </c>
      <c r="C611" s="25" t="s">
        <v>1208</v>
      </c>
      <c r="D611" s="23">
        <v>0</v>
      </c>
      <c r="E611" s="23">
        <v>21.456</v>
      </c>
      <c r="F611" s="23">
        <v>0</v>
      </c>
      <c r="G611" s="23">
        <v>0</v>
      </c>
      <c r="H611" s="23">
        <v>0</v>
      </c>
      <c r="I611" s="23">
        <v>0</v>
      </c>
      <c r="J611" s="23">
        <v>6.7881695883390006E-2</v>
      </c>
      <c r="K611" s="23">
        <v>0</v>
      </c>
      <c r="L611" s="23">
        <v>0</v>
      </c>
      <c r="M611" s="23">
        <v>0</v>
      </c>
      <c r="N611" s="24" t="s">
        <v>3658</v>
      </c>
      <c r="O611" s="15"/>
    </row>
    <row r="612" spans="1:15" ht="31.5" x14ac:dyDescent="0.25">
      <c r="A612" s="26" t="s">
        <v>1029</v>
      </c>
      <c r="B612" s="24" t="s">
        <v>1209</v>
      </c>
      <c r="C612" s="25" t="s">
        <v>1210</v>
      </c>
      <c r="D612" s="23">
        <v>0</v>
      </c>
      <c r="E612" s="23">
        <v>12.816000000000001</v>
      </c>
      <c r="F612" s="23">
        <v>0</v>
      </c>
      <c r="G612" s="23">
        <v>0</v>
      </c>
      <c r="H612" s="23">
        <v>0</v>
      </c>
      <c r="I612" s="23">
        <v>0</v>
      </c>
      <c r="J612" s="23">
        <v>4.0546784789399999E-2</v>
      </c>
      <c r="K612" s="23">
        <v>0</v>
      </c>
      <c r="L612" s="23">
        <v>0</v>
      </c>
      <c r="M612" s="23">
        <v>0</v>
      </c>
      <c r="N612" s="24" t="s">
        <v>3658</v>
      </c>
      <c r="O612" s="15"/>
    </row>
    <row r="613" spans="1:15" ht="31.5" x14ac:dyDescent="0.25">
      <c r="A613" s="26" t="s">
        <v>1029</v>
      </c>
      <c r="B613" s="24" t="s">
        <v>1211</v>
      </c>
      <c r="C613" s="25" t="s">
        <v>1212</v>
      </c>
      <c r="D613" s="23">
        <v>0</v>
      </c>
      <c r="E613" s="23">
        <v>15.12</v>
      </c>
      <c r="F613" s="23">
        <v>0</v>
      </c>
      <c r="G613" s="23">
        <v>0</v>
      </c>
      <c r="H613" s="23">
        <v>0</v>
      </c>
      <c r="I613" s="23">
        <v>0</v>
      </c>
      <c r="J613" s="23">
        <v>4.7836094414470003E-2</v>
      </c>
      <c r="K613" s="23">
        <v>0</v>
      </c>
      <c r="L613" s="23">
        <v>0</v>
      </c>
      <c r="M613" s="23">
        <v>0</v>
      </c>
      <c r="N613" s="24" t="s">
        <v>3658</v>
      </c>
      <c r="O613" s="15"/>
    </row>
    <row r="614" spans="1:15" ht="31.5" x14ac:dyDescent="0.25">
      <c r="A614" s="26" t="s">
        <v>1029</v>
      </c>
      <c r="B614" s="24" t="s">
        <v>1213</v>
      </c>
      <c r="C614" s="25" t="s">
        <v>1214</v>
      </c>
      <c r="D614" s="23">
        <v>0</v>
      </c>
      <c r="E614" s="23">
        <v>27.936</v>
      </c>
      <c r="F614" s="23">
        <v>0</v>
      </c>
      <c r="G614" s="23">
        <v>0</v>
      </c>
      <c r="H614" s="23">
        <v>0</v>
      </c>
      <c r="I614" s="23">
        <v>0</v>
      </c>
      <c r="J614" s="23">
        <v>8.8382879203879994E-2</v>
      </c>
      <c r="K614" s="23">
        <v>0</v>
      </c>
      <c r="L614" s="23">
        <v>0</v>
      </c>
      <c r="M614" s="23">
        <v>0</v>
      </c>
      <c r="N614" s="24" t="s">
        <v>3658</v>
      </c>
      <c r="O614" s="15"/>
    </row>
    <row r="615" spans="1:15" ht="31.5" x14ac:dyDescent="0.25">
      <c r="A615" s="26" t="s">
        <v>1029</v>
      </c>
      <c r="B615" s="24" t="s">
        <v>1215</v>
      </c>
      <c r="C615" s="25" t="s">
        <v>1216</v>
      </c>
      <c r="D615" s="23">
        <v>0</v>
      </c>
      <c r="E615" s="23">
        <v>22.751999999999999</v>
      </c>
      <c r="F615" s="23">
        <v>0</v>
      </c>
      <c r="G615" s="23">
        <v>0</v>
      </c>
      <c r="H615" s="23">
        <v>0</v>
      </c>
      <c r="I615" s="23">
        <v>0</v>
      </c>
      <c r="J615" s="23">
        <v>7.1981932547489996E-2</v>
      </c>
      <c r="K615" s="23">
        <v>0</v>
      </c>
      <c r="L615" s="23">
        <v>0</v>
      </c>
      <c r="M615" s="23">
        <v>0</v>
      </c>
      <c r="N615" s="24" t="s">
        <v>3658</v>
      </c>
      <c r="O615" s="15"/>
    </row>
    <row r="616" spans="1:15" ht="31.5" x14ac:dyDescent="0.25">
      <c r="A616" s="26" t="s">
        <v>1029</v>
      </c>
      <c r="B616" s="24" t="s">
        <v>1217</v>
      </c>
      <c r="C616" s="25" t="s">
        <v>1218</v>
      </c>
      <c r="D616" s="23">
        <v>0</v>
      </c>
      <c r="E616" s="23">
        <v>10.656000000000001</v>
      </c>
      <c r="F616" s="23">
        <v>0</v>
      </c>
      <c r="G616" s="23">
        <v>0</v>
      </c>
      <c r="H616" s="23">
        <v>0</v>
      </c>
      <c r="I616" s="23">
        <v>0</v>
      </c>
      <c r="J616" s="23">
        <v>3.371305701591E-2</v>
      </c>
      <c r="K616" s="23">
        <v>0</v>
      </c>
      <c r="L616" s="23">
        <v>0</v>
      </c>
      <c r="M616" s="23">
        <v>0</v>
      </c>
      <c r="N616" s="24" t="s">
        <v>3658</v>
      </c>
      <c r="O616" s="15"/>
    </row>
    <row r="617" spans="1:15" ht="31.5" x14ac:dyDescent="0.25">
      <c r="A617" s="26" t="s">
        <v>1029</v>
      </c>
      <c r="B617" s="24" t="s">
        <v>1219</v>
      </c>
      <c r="C617" s="25" t="s">
        <v>1220</v>
      </c>
      <c r="D617" s="23">
        <v>0</v>
      </c>
      <c r="E617" s="23">
        <v>12.96</v>
      </c>
      <c r="F617" s="23">
        <v>0</v>
      </c>
      <c r="G617" s="23">
        <v>0</v>
      </c>
      <c r="H617" s="23">
        <v>0</v>
      </c>
      <c r="I617" s="23">
        <v>0</v>
      </c>
      <c r="J617" s="23">
        <v>4.1002366640969998E-2</v>
      </c>
      <c r="K617" s="23">
        <v>0</v>
      </c>
      <c r="L617" s="23">
        <v>0</v>
      </c>
      <c r="M617" s="23">
        <v>0</v>
      </c>
      <c r="N617" s="24" t="s">
        <v>3658</v>
      </c>
      <c r="O617" s="15"/>
    </row>
    <row r="618" spans="1:15" ht="47.25" x14ac:dyDescent="0.25">
      <c r="A618" s="26" t="s">
        <v>1029</v>
      </c>
      <c r="B618" s="24" t="s">
        <v>1221</v>
      </c>
      <c r="C618" s="25" t="s">
        <v>1222</v>
      </c>
      <c r="D618" s="23">
        <v>0</v>
      </c>
      <c r="E618" s="23">
        <v>12.24</v>
      </c>
      <c r="F618" s="23">
        <v>0</v>
      </c>
      <c r="G618" s="23">
        <v>0</v>
      </c>
      <c r="H618" s="23">
        <v>0</v>
      </c>
      <c r="I618" s="23">
        <v>0</v>
      </c>
      <c r="J618" s="23">
        <v>3.8724457383140003E-2</v>
      </c>
      <c r="K618" s="23">
        <v>0</v>
      </c>
      <c r="L618" s="23">
        <v>0</v>
      </c>
      <c r="M618" s="23">
        <v>0</v>
      </c>
      <c r="N618" s="24" t="s">
        <v>3658</v>
      </c>
      <c r="O618" s="15"/>
    </row>
    <row r="619" spans="1:15" ht="47.25" x14ac:dyDescent="0.25">
      <c r="A619" s="26" t="s">
        <v>1029</v>
      </c>
      <c r="B619" s="24" t="s">
        <v>1223</v>
      </c>
      <c r="C619" s="25" t="s">
        <v>1224</v>
      </c>
      <c r="D619" s="23">
        <v>0</v>
      </c>
      <c r="E619" s="23">
        <v>15.263999999999999</v>
      </c>
      <c r="F619" s="23">
        <v>0</v>
      </c>
      <c r="G619" s="23">
        <v>0</v>
      </c>
      <c r="H619" s="23">
        <v>0</v>
      </c>
      <c r="I619" s="23">
        <v>0</v>
      </c>
      <c r="J619" s="23">
        <v>4.8291676266030002E-2</v>
      </c>
      <c r="K619" s="23">
        <v>0</v>
      </c>
      <c r="L619" s="23">
        <v>0</v>
      </c>
      <c r="M619" s="23">
        <v>0</v>
      </c>
      <c r="N619" s="24" t="s">
        <v>3658</v>
      </c>
      <c r="O619" s="15"/>
    </row>
    <row r="620" spans="1:15" ht="47.25" x14ac:dyDescent="0.25">
      <c r="A620" s="26" t="s">
        <v>1029</v>
      </c>
      <c r="B620" s="24" t="s">
        <v>1225</v>
      </c>
      <c r="C620" s="25" t="s">
        <v>1226</v>
      </c>
      <c r="D620" s="23">
        <v>0</v>
      </c>
      <c r="E620" s="23">
        <v>8.0640000000000001</v>
      </c>
      <c r="F620" s="23">
        <v>0</v>
      </c>
      <c r="G620" s="23">
        <v>0</v>
      </c>
      <c r="H620" s="23">
        <v>0</v>
      </c>
      <c r="I620" s="23">
        <v>0</v>
      </c>
      <c r="J620" s="23">
        <v>2.5512583687709998E-2</v>
      </c>
      <c r="K620" s="23">
        <v>0</v>
      </c>
      <c r="L620" s="23">
        <v>0</v>
      </c>
      <c r="M620" s="23">
        <v>0</v>
      </c>
      <c r="N620" s="24" t="s">
        <v>3658</v>
      </c>
      <c r="O620" s="15"/>
    </row>
    <row r="621" spans="1:15" ht="47.25" x14ac:dyDescent="0.25">
      <c r="A621" s="26" t="s">
        <v>1029</v>
      </c>
      <c r="B621" s="24" t="s">
        <v>1227</v>
      </c>
      <c r="C621" s="25" t="s">
        <v>1228</v>
      </c>
      <c r="D621" s="23">
        <v>0</v>
      </c>
      <c r="E621" s="23">
        <v>30.527999999999999</v>
      </c>
      <c r="F621" s="23">
        <v>0</v>
      </c>
      <c r="G621" s="23">
        <v>0</v>
      </c>
      <c r="H621" s="23">
        <v>0</v>
      </c>
      <c r="I621" s="23">
        <v>0</v>
      </c>
      <c r="J621" s="23">
        <v>9.6583352532069996E-2</v>
      </c>
      <c r="K621" s="23">
        <v>0</v>
      </c>
      <c r="L621" s="23">
        <v>0</v>
      </c>
      <c r="M621" s="23">
        <v>0</v>
      </c>
      <c r="N621" s="24" t="s">
        <v>3658</v>
      </c>
      <c r="O621" s="15"/>
    </row>
    <row r="622" spans="1:15" ht="47.25" x14ac:dyDescent="0.25">
      <c r="A622" s="26" t="s">
        <v>1029</v>
      </c>
      <c r="B622" s="24" t="s">
        <v>1229</v>
      </c>
      <c r="C622" s="25" t="s">
        <v>1230</v>
      </c>
      <c r="D622" s="23">
        <v>0</v>
      </c>
      <c r="E622" s="23">
        <v>38.418999999999997</v>
      </c>
      <c r="F622" s="23">
        <v>0</v>
      </c>
      <c r="G622" s="23">
        <v>0</v>
      </c>
      <c r="H622" s="23">
        <v>0</v>
      </c>
      <c r="I622" s="23">
        <v>0</v>
      </c>
      <c r="J622" s="23">
        <v>0.12154860524534</v>
      </c>
      <c r="K622" s="23">
        <v>0</v>
      </c>
      <c r="L622" s="23">
        <v>0</v>
      </c>
      <c r="M622" s="23">
        <v>0</v>
      </c>
      <c r="N622" s="24" t="s">
        <v>3658</v>
      </c>
      <c r="O622" s="15"/>
    </row>
    <row r="623" spans="1:15" ht="47.25" x14ac:dyDescent="0.25">
      <c r="A623" s="26" t="s">
        <v>1029</v>
      </c>
      <c r="B623" s="24" t="s">
        <v>1231</v>
      </c>
      <c r="C623" s="25" t="s">
        <v>1232</v>
      </c>
      <c r="D623" s="23">
        <v>0</v>
      </c>
      <c r="E623" s="23">
        <v>19.440000000000001</v>
      </c>
      <c r="F623" s="23">
        <v>0</v>
      </c>
      <c r="G623" s="23">
        <v>0</v>
      </c>
      <c r="H623" s="23">
        <v>0</v>
      </c>
      <c r="I623" s="23">
        <v>0</v>
      </c>
      <c r="J623" s="23">
        <v>6.150354996146E-2</v>
      </c>
      <c r="K623" s="23">
        <v>0</v>
      </c>
      <c r="L623" s="23">
        <v>0</v>
      </c>
      <c r="M623" s="23">
        <v>0</v>
      </c>
      <c r="N623" s="24" t="s">
        <v>3658</v>
      </c>
      <c r="O623" s="15"/>
    </row>
    <row r="624" spans="1:15" ht="47.25" x14ac:dyDescent="0.25">
      <c r="A624" s="26" t="s">
        <v>1029</v>
      </c>
      <c r="B624" s="24" t="s">
        <v>1233</v>
      </c>
      <c r="C624" s="25" t="s">
        <v>1234</v>
      </c>
      <c r="D624" s="23">
        <v>0</v>
      </c>
      <c r="E624" s="23">
        <v>26.064</v>
      </c>
      <c r="F624" s="23">
        <v>0</v>
      </c>
      <c r="G624" s="23">
        <v>0</v>
      </c>
      <c r="H624" s="23">
        <v>0</v>
      </c>
      <c r="I624" s="23">
        <v>0</v>
      </c>
      <c r="J624" s="23">
        <v>8.2460315133510001E-2</v>
      </c>
      <c r="K624" s="23">
        <v>0</v>
      </c>
      <c r="L624" s="23">
        <v>0</v>
      </c>
      <c r="M624" s="23">
        <v>0</v>
      </c>
      <c r="N624" s="24" t="s">
        <v>3658</v>
      </c>
      <c r="O624" s="15"/>
    </row>
    <row r="625" spans="1:15" ht="31.5" x14ac:dyDescent="0.25">
      <c r="A625" s="26" t="s">
        <v>1029</v>
      </c>
      <c r="B625" s="24" t="s">
        <v>1235</v>
      </c>
      <c r="C625" s="25" t="s">
        <v>1236</v>
      </c>
      <c r="D625" s="23">
        <v>0</v>
      </c>
      <c r="E625" s="23">
        <v>19.152000000000001</v>
      </c>
      <c r="F625" s="23">
        <v>0</v>
      </c>
      <c r="G625" s="23">
        <v>0</v>
      </c>
      <c r="H625" s="23">
        <v>0</v>
      </c>
      <c r="I625" s="23">
        <v>0</v>
      </c>
      <c r="J625" s="23">
        <v>6.0592386258330001E-2</v>
      </c>
      <c r="K625" s="23">
        <v>0</v>
      </c>
      <c r="L625" s="23">
        <v>0</v>
      </c>
      <c r="M625" s="23">
        <v>0</v>
      </c>
      <c r="N625" s="24" t="s">
        <v>3658</v>
      </c>
      <c r="O625" s="15"/>
    </row>
    <row r="626" spans="1:15" ht="31.5" x14ac:dyDescent="0.25">
      <c r="A626" s="26" t="s">
        <v>1029</v>
      </c>
      <c r="B626" s="24" t="s">
        <v>1237</v>
      </c>
      <c r="C626" s="25" t="s">
        <v>1238</v>
      </c>
      <c r="D626" s="23">
        <v>0</v>
      </c>
      <c r="E626" s="23">
        <v>53.15</v>
      </c>
      <c r="F626" s="23">
        <v>0</v>
      </c>
      <c r="G626" s="23">
        <v>0</v>
      </c>
      <c r="H626" s="23">
        <v>0</v>
      </c>
      <c r="I626" s="23">
        <v>0</v>
      </c>
      <c r="J626" s="23">
        <v>0.16815399590801</v>
      </c>
      <c r="K626" s="23">
        <v>0</v>
      </c>
      <c r="L626" s="23">
        <v>0</v>
      </c>
      <c r="M626" s="23">
        <v>0</v>
      </c>
      <c r="N626" s="24" t="s">
        <v>3658</v>
      </c>
      <c r="O626" s="15"/>
    </row>
    <row r="627" spans="1:15" ht="31.5" x14ac:dyDescent="0.25">
      <c r="A627" s="26" t="s">
        <v>1029</v>
      </c>
      <c r="B627" s="24" t="s">
        <v>1239</v>
      </c>
      <c r="C627" s="25" t="s">
        <v>1240</v>
      </c>
      <c r="D627" s="23">
        <v>0</v>
      </c>
      <c r="E627" s="23">
        <v>24.48</v>
      </c>
      <c r="F627" s="23">
        <v>0</v>
      </c>
      <c r="G627" s="23">
        <v>0</v>
      </c>
      <c r="H627" s="23">
        <v>0</v>
      </c>
      <c r="I627" s="23">
        <v>0</v>
      </c>
      <c r="J627" s="23">
        <v>7.7448914766280005E-2</v>
      </c>
      <c r="K627" s="23">
        <v>0</v>
      </c>
      <c r="L627" s="23">
        <v>0</v>
      </c>
      <c r="M627" s="23">
        <v>0</v>
      </c>
      <c r="N627" s="24" t="s">
        <v>3658</v>
      </c>
      <c r="O627" s="15"/>
    </row>
    <row r="628" spans="1:15" ht="31.5" x14ac:dyDescent="0.25">
      <c r="A628" s="26" t="s">
        <v>1029</v>
      </c>
      <c r="B628" s="24" t="s">
        <v>1241</v>
      </c>
      <c r="C628" s="25" t="s">
        <v>1242</v>
      </c>
      <c r="D628" s="23">
        <v>0</v>
      </c>
      <c r="E628" s="23">
        <v>28.8</v>
      </c>
      <c r="F628" s="23">
        <v>0</v>
      </c>
      <c r="G628" s="23">
        <v>0</v>
      </c>
      <c r="H628" s="23">
        <v>0</v>
      </c>
      <c r="I628" s="23">
        <v>0</v>
      </c>
      <c r="J628" s="23">
        <v>9.1116370313280001E-2</v>
      </c>
      <c r="K628" s="23">
        <v>0</v>
      </c>
      <c r="L628" s="23">
        <v>0</v>
      </c>
      <c r="M628" s="23">
        <v>0</v>
      </c>
      <c r="N628" s="24" t="s">
        <v>3658</v>
      </c>
      <c r="O628" s="15"/>
    </row>
    <row r="629" spans="1:15" ht="31.5" x14ac:dyDescent="0.25">
      <c r="A629" s="26" t="s">
        <v>1029</v>
      </c>
      <c r="B629" s="24" t="s">
        <v>1243</v>
      </c>
      <c r="C629" s="25" t="s">
        <v>1244</v>
      </c>
      <c r="D629" s="23">
        <v>0</v>
      </c>
      <c r="E629" s="23">
        <v>17.28</v>
      </c>
      <c r="F629" s="23">
        <v>0</v>
      </c>
      <c r="G629" s="23">
        <v>0</v>
      </c>
      <c r="H629" s="23">
        <v>0</v>
      </c>
      <c r="I629" s="23">
        <v>0</v>
      </c>
      <c r="J629" s="23">
        <v>5.4669822187960002E-2</v>
      </c>
      <c r="K629" s="23">
        <v>0</v>
      </c>
      <c r="L629" s="23">
        <v>0</v>
      </c>
      <c r="M629" s="23">
        <v>0</v>
      </c>
      <c r="N629" s="24" t="s">
        <v>3658</v>
      </c>
      <c r="O629" s="15"/>
    </row>
    <row r="630" spans="1:15" ht="47.25" x14ac:dyDescent="0.25">
      <c r="A630" s="26" t="s">
        <v>1029</v>
      </c>
      <c r="B630" s="24" t="s">
        <v>1245</v>
      </c>
      <c r="C630" s="25" t="s">
        <v>1246</v>
      </c>
      <c r="D630" s="23">
        <v>0</v>
      </c>
      <c r="E630" s="23">
        <v>37.44</v>
      </c>
      <c r="F630" s="23">
        <v>0</v>
      </c>
      <c r="G630" s="23">
        <v>0</v>
      </c>
      <c r="H630" s="23">
        <v>0</v>
      </c>
      <c r="I630" s="23">
        <v>0</v>
      </c>
      <c r="J630" s="23">
        <v>0.11845128140726</v>
      </c>
      <c r="K630" s="23">
        <v>0</v>
      </c>
      <c r="L630" s="23">
        <v>0</v>
      </c>
      <c r="M630" s="23">
        <v>0</v>
      </c>
      <c r="N630" s="24" t="s">
        <v>3658</v>
      </c>
      <c r="O630" s="15"/>
    </row>
    <row r="631" spans="1:15" ht="47.25" x14ac:dyDescent="0.25">
      <c r="A631" s="26" t="s">
        <v>1029</v>
      </c>
      <c r="B631" s="24" t="s">
        <v>1247</v>
      </c>
      <c r="C631" s="25" t="s">
        <v>1248</v>
      </c>
      <c r="D631" s="23">
        <v>0</v>
      </c>
      <c r="E631" s="23">
        <v>53.567999999999998</v>
      </c>
      <c r="F631" s="23">
        <v>0</v>
      </c>
      <c r="G631" s="23">
        <v>0</v>
      </c>
      <c r="H631" s="23">
        <v>0</v>
      </c>
      <c r="I631" s="23">
        <v>0</v>
      </c>
      <c r="J631" s="23">
        <v>0.16947644878269999</v>
      </c>
      <c r="K631" s="23">
        <v>0</v>
      </c>
      <c r="L631" s="23">
        <v>0</v>
      </c>
      <c r="M631" s="23">
        <v>0</v>
      </c>
      <c r="N631" s="24" t="s">
        <v>3658</v>
      </c>
      <c r="O631" s="15"/>
    </row>
    <row r="632" spans="1:15" ht="31.5" x14ac:dyDescent="0.25">
      <c r="A632" s="26" t="s">
        <v>1029</v>
      </c>
      <c r="B632" s="24" t="s">
        <v>1249</v>
      </c>
      <c r="C632" s="25" t="s">
        <v>1250</v>
      </c>
      <c r="D632" s="23">
        <v>0</v>
      </c>
      <c r="E632" s="23">
        <v>20.16</v>
      </c>
      <c r="F632" s="23">
        <v>0</v>
      </c>
      <c r="G632" s="23">
        <v>0</v>
      </c>
      <c r="H632" s="23">
        <v>0</v>
      </c>
      <c r="I632" s="23">
        <v>0</v>
      </c>
      <c r="J632" s="23">
        <v>6.3781459219290002E-2</v>
      </c>
      <c r="K632" s="23">
        <v>0</v>
      </c>
      <c r="L632" s="23">
        <v>0</v>
      </c>
      <c r="M632" s="23">
        <v>0</v>
      </c>
      <c r="N632" s="24" t="s">
        <v>3658</v>
      </c>
      <c r="O632" s="15"/>
    </row>
    <row r="633" spans="1:15" ht="47.25" x14ac:dyDescent="0.25">
      <c r="A633" s="26" t="s">
        <v>1029</v>
      </c>
      <c r="B633" s="24" t="s">
        <v>1251</v>
      </c>
      <c r="C633" s="25" t="s">
        <v>1252</v>
      </c>
      <c r="D633" s="23">
        <v>0</v>
      </c>
      <c r="E633" s="23">
        <v>18.72</v>
      </c>
      <c r="F633" s="23">
        <v>0</v>
      </c>
      <c r="G633" s="23">
        <v>0</v>
      </c>
      <c r="H633" s="23">
        <v>0</v>
      </c>
      <c r="I633" s="23">
        <v>0</v>
      </c>
      <c r="J633" s="23">
        <v>5.9225640703629998E-2</v>
      </c>
      <c r="K633" s="23">
        <v>0</v>
      </c>
      <c r="L633" s="23">
        <v>0</v>
      </c>
      <c r="M633" s="23">
        <v>0</v>
      </c>
      <c r="N633" s="24" t="s">
        <v>3658</v>
      </c>
      <c r="O633" s="15"/>
    </row>
    <row r="634" spans="1:15" ht="47.25" x14ac:dyDescent="0.25">
      <c r="A634" s="26" t="s">
        <v>1029</v>
      </c>
      <c r="B634" s="24" t="s">
        <v>1253</v>
      </c>
      <c r="C634" s="25" t="s">
        <v>1254</v>
      </c>
      <c r="D634" s="23">
        <v>0</v>
      </c>
      <c r="E634" s="23">
        <v>25.92</v>
      </c>
      <c r="F634" s="23">
        <v>0</v>
      </c>
      <c r="G634" s="23">
        <v>0</v>
      </c>
      <c r="H634" s="23">
        <v>0</v>
      </c>
      <c r="I634" s="23">
        <v>0</v>
      </c>
      <c r="J634" s="23">
        <v>8.2004733281950001E-2</v>
      </c>
      <c r="K634" s="23">
        <v>0</v>
      </c>
      <c r="L634" s="23">
        <v>0</v>
      </c>
      <c r="M634" s="23">
        <v>0</v>
      </c>
      <c r="N634" s="24" t="s">
        <v>3658</v>
      </c>
      <c r="O634" s="15"/>
    </row>
    <row r="635" spans="1:15" ht="31.5" x14ac:dyDescent="0.25">
      <c r="A635" s="26" t="s">
        <v>1029</v>
      </c>
      <c r="B635" s="24" t="s">
        <v>1255</v>
      </c>
      <c r="C635" s="25" t="s">
        <v>1256</v>
      </c>
      <c r="D635" s="23">
        <v>0</v>
      </c>
      <c r="E635" s="23">
        <v>34.56</v>
      </c>
      <c r="F635" s="23">
        <v>0</v>
      </c>
      <c r="G635" s="23">
        <v>0</v>
      </c>
      <c r="H635" s="23">
        <v>0</v>
      </c>
      <c r="I635" s="23">
        <v>0</v>
      </c>
      <c r="J635" s="23">
        <v>0.10933964437593</v>
      </c>
      <c r="K635" s="23">
        <v>0</v>
      </c>
      <c r="L635" s="23">
        <v>0</v>
      </c>
      <c r="M635" s="23">
        <v>0</v>
      </c>
      <c r="N635" s="24" t="s">
        <v>3658</v>
      </c>
      <c r="O635" s="15"/>
    </row>
    <row r="636" spans="1:15" ht="31.5" x14ac:dyDescent="0.25">
      <c r="A636" s="26" t="s">
        <v>1029</v>
      </c>
      <c r="B636" s="24" t="s">
        <v>1257</v>
      </c>
      <c r="C636" s="25" t="s">
        <v>1258</v>
      </c>
      <c r="D636" s="23">
        <v>0</v>
      </c>
      <c r="E636" s="23">
        <v>33.119999999999997</v>
      </c>
      <c r="F636" s="23">
        <v>0</v>
      </c>
      <c r="G636" s="23">
        <v>0</v>
      </c>
      <c r="H636" s="23">
        <v>0</v>
      </c>
      <c r="I636" s="23">
        <v>0</v>
      </c>
      <c r="J636" s="23">
        <v>0.10478382586027001</v>
      </c>
      <c r="K636" s="23">
        <v>0</v>
      </c>
      <c r="L636" s="23">
        <v>0</v>
      </c>
      <c r="M636" s="23">
        <v>0</v>
      </c>
      <c r="N636" s="24" t="s">
        <v>3658</v>
      </c>
      <c r="O636" s="15"/>
    </row>
    <row r="637" spans="1:15" ht="47.25" x14ac:dyDescent="0.25">
      <c r="A637" s="26" t="s">
        <v>1029</v>
      </c>
      <c r="B637" s="24" t="s">
        <v>1259</v>
      </c>
      <c r="C637" s="25" t="s">
        <v>1260</v>
      </c>
      <c r="D637" s="23">
        <v>0</v>
      </c>
      <c r="E637" s="23">
        <v>23.04</v>
      </c>
      <c r="F637" s="23">
        <v>0</v>
      </c>
      <c r="G637" s="23">
        <v>0</v>
      </c>
      <c r="H637" s="23">
        <v>0</v>
      </c>
      <c r="I637" s="23">
        <v>0</v>
      </c>
      <c r="J637" s="23">
        <v>7.2893096250620001E-2</v>
      </c>
      <c r="K637" s="23">
        <v>0</v>
      </c>
      <c r="L637" s="23">
        <v>0</v>
      </c>
      <c r="M637" s="23">
        <v>0</v>
      </c>
      <c r="N637" s="24" t="s">
        <v>3658</v>
      </c>
      <c r="O637" s="15"/>
    </row>
    <row r="638" spans="1:15" ht="31.5" x14ac:dyDescent="0.25">
      <c r="A638" s="26" t="s">
        <v>1029</v>
      </c>
      <c r="B638" s="24" t="s">
        <v>1261</v>
      </c>
      <c r="C638" s="25" t="s">
        <v>1262</v>
      </c>
      <c r="D638" s="23">
        <v>0</v>
      </c>
      <c r="E638" s="23">
        <v>24.48</v>
      </c>
      <c r="F638" s="23">
        <v>0</v>
      </c>
      <c r="G638" s="23">
        <v>0</v>
      </c>
      <c r="H638" s="23">
        <v>0</v>
      </c>
      <c r="I638" s="23">
        <v>0</v>
      </c>
      <c r="J638" s="23">
        <v>7.7448914766280005E-2</v>
      </c>
      <c r="K638" s="23">
        <v>0</v>
      </c>
      <c r="L638" s="23">
        <v>0</v>
      </c>
      <c r="M638" s="23">
        <v>0</v>
      </c>
      <c r="N638" s="24" t="s">
        <v>3658</v>
      </c>
      <c r="O638" s="15"/>
    </row>
    <row r="639" spans="1:15" ht="31.5" x14ac:dyDescent="0.25">
      <c r="A639" s="26" t="s">
        <v>1029</v>
      </c>
      <c r="B639" s="24" t="s">
        <v>1263</v>
      </c>
      <c r="C639" s="25" t="s">
        <v>1264</v>
      </c>
      <c r="D639" s="23">
        <v>0</v>
      </c>
      <c r="E639" s="23">
        <v>23.04</v>
      </c>
      <c r="F639" s="23">
        <v>0</v>
      </c>
      <c r="G639" s="23">
        <v>0</v>
      </c>
      <c r="H639" s="23">
        <v>0</v>
      </c>
      <c r="I639" s="23">
        <v>0</v>
      </c>
      <c r="J639" s="23">
        <v>7.2893096250620001E-2</v>
      </c>
      <c r="K639" s="23">
        <v>0</v>
      </c>
      <c r="L639" s="23">
        <v>0</v>
      </c>
      <c r="M639" s="23">
        <v>0</v>
      </c>
      <c r="N639" s="24" t="s">
        <v>3658</v>
      </c>
      <c r="O639" s="15"/>
    </row>
    <row r="640" spans="1:15" ht="47.25" x14ac:dyDescent="0.25">
      <c r="A640" s="26" t="s">
        <v>1029</v>
      </c>
      <c r="B640" s="24" t="s">
        <v>1265</v>
      </c>
      <c r="C640" s="25" t="s">
        <v>1266</v>
      </c>
      <c r="D640" s="23">
        <v>0</v>
      </c>
      <c r="E640" s="23">
        <v>17.568000000000001</v>
      </c>
      <c r="F640" s="23">
        <v>0</v>
      </c>
      <c r="G640" s="23">
        <v>0</v>
      </c>
      <c r="H640" s="23">
        <v>0</v>
      </c>
      <c r="I640" s="23">
        <v>0</v>
      </c>
      <c r="J640" s="23">
        <v>5.5580985891099999E-2</v>
      </c>
      <c r="K640" s="23">
        <v>0</v>
      </c>
      <c r="L640" s="23">
        <v>0</v>
      </c>
      <c r="M640" s="23">
        <v>0</v>
      </c>
      <c r="N640" s="24" t="s">
        <v>3658</v>
      </c>
      <c r="O640" s="15"/>
    </row>
    <row r="641" spans="1:15" ht="47.25" x14ac:dyDescent="0.25">
      <c r="A641" s="26" t="s">
        <v>1029</v>
      </c>
      <c r="B641" s="24" t="s">
        <v>1267</v>
      </c>
      <c r="C641" s="25" t="s">
        <v>1268</v>
      </c>
      <c r="D641" s="23">
        <v>0</v>
      </c>
      <c r="E641" s="23">
        <v>16.128</v>
      </c>
      <c r="F641" s="23">
        <v>0</v>
      </c>
      <c r="G641" s="23">
        <v>0</v>
      </c>
      <c r="H641" s="23">
        <v>0</v>
      </c>
      <c r="I641" s="23">
        <v>0</v>
      </c>
      <c r="J641" s="23">
        <v>5.1025167375430003E-2</v>
      </c>
      <c r="K641" s="23">
        <v>0</v>
      </c>
      <c r="L641" s="23">
        <v>0</v>
      </c>
      <c r="M641" s="23">
        <v>0</v>
      </c>
      <c r="N641" s="24" t="s">
        <v>3658</v>
      </c>
      <c r="O641" s="15"/>
    </row>
    <row r="642" spans="1:15" ht="47.25" x14ac:dyDescent="0.25">
      <c r="A642" s="26" t="s">
        <v>1029</v>
      </c>
      <c r="B642" s="24" t="s">
        <v>1269</v>
      </c>
      <c r="C642" s="25" t="s">
        <v>1270</v>
      </c>
      <c r="D642" s="23">
        <v>0</v>
      </c>
      <c r="E642" s="23">
        <v>47.52</v>
      </c>
      <c r="F642" s="23">
        <v>0</v>
      </c>
      <c r="G642" s="23">
        <v>0</v>
      </c>
      <c r="H642" s="23">
        <v>0</v>
      </c>
      <c r="I642" s="23">
        <v>0</v>
      </c>
      <c r="J642" s="23">
        <v>0.15034201101691</v>
      </c>
      <c r="K642" s="23">
        <v>0</v>
      </c>
      <c r="L642" s="23">
        <v>0</v>
      </c>
      <c r="M642" s="23">
        <v>0</v>
      </c>
      <c r="N642" s="24" t="s">
        <v>3658</v>
      </c>
      <c r="O642" s="15"/>
    </row>
    <row r="643" spans="1:15" ht="47.25" x14ac:dyDescent="0.25">
      <c r="A643" s="26" t="s">
        <v>1029</v>
      </c>
      <c r="B643" s="24" t="s">
        <v>1271</v>
      </c>
      <c r="C643" s="25" t="s">
        <v>1272</v>
      </c>
      <c r="D643" s="23">
        <v>0</v>
      </c>
      <c r="E643" s="23">
        <v>40.247999999999998</v>
      </c>
      <c r="F643" s="23">
        <v>0</v>
      </c>
      <c r="G643" s="23">
        <v>0</v>
      </c>
      <c r="H643" s="23">
        <v>0</v>
      </c>
      <c r="I643" s="23">
        <v>0</v>
      </c>
      <c r="J643" s="23">
        <v>0.12733512751279999</v>
      </c>
      <c r="K643" s="23">
        <v>0</v>
      </c>
      <c r="L643" s="23">
        <v>0</v>
      </c>
      <c r="M643" s="23">
        <v>0</v>
      </c>
      <c r="N643" s="24" t="s">
        <v>3658</v>
      </c>
      <c r="O643" s="15"/>
    </row>
    <row r="644" spans="1:15" ht="31.5" x14ac:dyDescent="0.25">
      <c r="A644" s="26" t="s">
        <v>1029</v>
      </c>
      <c r="B644" s="24" t="s">
        <v>1273</v>
      </c>
      <c r="C644" s="25" t="s">
        <v>1274</v>
      </c>
      <c r="D644" s="23">
        <v>0</v>
      </c>
      <c r="E644" s="23">
        <v>64.742000000000004</v>
      </c>
      <c r="F644" s="23">
        <v>0</v>
      </c>
      <c r="G644" s="23">
        <v>0</v>
      </c>
      <c r="H644" s="23">
        <v>0</v>
      </c>
      <c r="I644" s="23">
        <v>0</v>
      </c>
      <c r="J644" s="23">
        <v>0.20482833495910999</v>
      </c>
      <c r="K644" s="23">
        <v>0</v>
      </c>
      <c r="L644" s="23">
        <v>0</v>
      </c>
      <c r="M644" s="23">
        <v>0</v>
      </c>
      <c r="N644" s="24" t="s">
        <v>3658</v>
      </c>
      <c r="O644" s="15"/>
    </row>
    <row r="645" spans="1:15" ht="31.5" x14ac:dyDescent="0.25">
      <c r="A645" s="26" t="s">
        <v>1029</v>
      </c>
      <c r="B645" s="24" t="s">
        <v>1275</v>
      </c>
      <c r="C645" s="25" t="s">
        <v>1276</v>
      </c>
      <c r="D645" s="23">
        <v>0</v>
      </c>
      <c r="E645" s="23">
        <v>104.098</v>
      </c>
      <c r="F645" s="23">
        <v>0</v>
      </c>
      <c r="G645" s="23">
        <v>0</v>
      </c>
      <c r="H645" s="23">
        <v>0</v>
      </c>
      <c r="I645" s="23">
        <v>0</v>
      </c>
      <c r="J645" s="23">
        <v>0.32934138600249002</v>
      </c>
      <c r="K645" s="23">
        <v>0</v>
      </c>
      <c r="L645" s="23">
        <v>0</v>
      </c>
      <c r="M645" s="23">
        <v>0</v>
      </c>
      <c r="N645" s="24" t="s">
        <v>3658</v>
      </c>
      <c r="O645" s="15"/>
    </row>
    <row r="646" spans="1:15" ht="31.5" x14ac:dyDescent="0.25">
      <c r="A646" s="26" t="s">
        <v>1029</v>
      </c>
      <c r="B646" s="24" t="s">
        <v>1277</v>
      </c>
      <c r="C646" s="25" t="s">
        <v>1278</v>
      </c>
      <c r="D646" s="23">
        <v>0</v>
      </c>
      <c r="E646" s="23">
        <v>69.682000000000002</v>
      </c>
      <c r="F646" s="23">
        <v>0</v>
      </c>
      <c r="G646" s="23">
        <v>0</v>
      </c>
      <c r="H646" s="23">
        <v>0</v>
      </c>
      <c r="I646" s="23">
        <v>0</v>
      </c>
      <c r="J646" s="23">
        <v>0.22045732347812</v>
      </c>
      <c r="K646" s="23">
        <v>0</v>
      </c>
      <c r="L646" s="23">
        <v>0</v>
      </c>
      <c r="M646" s="23">
        <v>0</v>
      </c>
      <c r="N646" s="24" t="s">
        <v>3658</v>
      </c>
      <c r="O646" s="15"/>
    </row>
    <row r="647" spans="1:15" ht="31.5" x14ac:dyDescent="0.25">
      <c r="A647" s="26" t="s">
        <v>1029</v>
      </c>
      <c r="B647" s="24" t="s">
        <v>1279</v>
      </c>
      <c r="C647" s="25" t="s">
        <v>1280</v>
      </c>
      <c r="D647" s="23">
        <v>0</v>
      </c>
      <c r="E647" s="23">
        <v>46.08</v>
      </c>
      <c r="F647" s="23">
        <v>0</v>
      </c>
      <c r="G647" s="23">
        <v>0</v>
      </c>
      <c r="H647" s="23">
        <v>0</v>
      </c>
      <c r="I647" s="23">
        <v>0</v>
      </c>
      <c r="J647" s="23">
        <v>0.14578619250124</v>
      </c>
      <c r="K647" s="23">
        <v>0</v>
      </c>
      <c r="L647" s="23">
        <v>0</v>
      </c>
      <c r="M647" s="23">
        <v>0</v>
      </c>
      <c r="N647" s="24" t="s">
        <v>3658</v>
      </c>
      <c r="O647" s="15"/>
    </row>
    <row r="648" spans="1:15" ht="31.5" x14ac:dyDescent="0.25">
      <c r="A648" s="26" t="s">
        <v>1029</v>
      </c>
      <c r="B648" s="24" t="s">
        <v>1281</v>
      </c>
      <c r="C648" s="25" t="s">
        <v>1282</v>
      </c>
      <c r="D648" s="23">
        <v>0</v>
      </c>
      <c r="E648" s="23">
        <v>41.76</v>
      </c>
      <c r="F648" s="23">
        <v>0</v>
      </c>
      <c r="G648" s="23">
        <v>0</v>
      </c>
      <c r="H648" s="23">
        <v>0</v>
      </c>
      <c r="I648" s="23">
        <v>0</v>
      </c>
      <c r="J648" s="23">
        <v>0.13211873695425</v>
      </c>
      <c r="K648" s="23">
        <v>0</v>
      </c>
      <c r="L648" s="23">
        <v>0</v>
      </c>
      <c r="M648" s="23">
        <v>0</v>
      </c>
      <c r="N648" s="24" t="s">
        <v>3658</v>
      </c>
      <c r="O648" s="15"/>
    </row>
    <row r="649" spans="1:15" ht="31.5" x14ac:dyDescent="0.25">
      <c r="A649" s="26" t="s">
        <v>1029</v>
      </c>
      <c r="B649" s="24" t="s">
        <v>1283</v>
      </c>
      <c r="C649" s="25" t="s">
        <v>1284</v>
      </c>
      <c r="D649" s="23">
        <v>0</v>
      </c>
      <c r="E649" s="23">
        <v>19.007999999999999</v>
      </c>
      <c r="F649" s="23">
        <v>0</v>
      </c>
      <c r="G649" s="23">
        <v>0</v>
      </c>
      <c r="H649" s="23">
        <v>0</v>
      </c>
      <c r="I649" s="23">
        <v>0</v>
      </c>
      <c r="J649" s="23">
        <v>6.0136804406760003E-2</v>
      </c>
      <c r="K649" s="23">
        <v>0</v>
      </c>
      <c r="L649" s="23">
        <v>0</v>
      </c>
      <c r="M649" s="23">
        <v>0</v>
      </c>
      <c r="N649" s="24" t="s">
        <v>3658</v>
      </c>
      <c r="O649" s="15"/>
    </row>
    <row r="650" spans="1:15" ht="47.25" x14ac:dyDescent="0.25">
      <c r="A650" s="26" t="s">
        <v>1029</v>
      </c>
      <c r="B650" s="24" t="s">
        <v>1285</v>
      </c>
      <c r="C650" s="25" t="s">
        <v>1286</v>
      </c>
      <c r="D650" s="23">
        <v>0</v>
      </c>
      <c r="E650" s="23">
        <v>10.08</v>
      </c>
      <c r="F650" s="23">
        <v>0</v>
      </c>
      <c r="G650" s="23">
        <v>0</v>
      </c>
      <c r="H650" s="23">
        <v>0</v>
      </c>
      <c r="I650" s="23">
        <v>0</v>
      </c>
      <c r="J650" s="23">
        <v>3.1890729609639998E-2</v>
      </c>
      <c r="K650" s="23">
        <v>0</v>
      </c>
      <c r="L650" s="23">
        <v>0</v>
      </c>
      <c r="M650" s="23">
        <v>0</v>
      </c>
      <c r="N650" s="24" t="s">
        <v>3658</v>
      </c>
      <c r="O650" s="15"/>
    </row>
    <row r="651" spans="1:15" ht="31.5" x14ac:dyDescent="0.25">
      <c r="A651" s="26" t="s">
        <v>1029</v>
      </c>
      <c r="B651" s="24" t="s">
        <v>1287</v>
      </c>
      <c r="C651" s="25" t="s">
        <v>1288</v>
      </c>
      <c r="D651" s="23">
        <v>0</v>
      </c>
      <c r="E651" s="23">
        <v>31.68</v>
      </c>
      <c r="F651" s="23">
        <v>0</v>
      </c>
      <c r="G651" s="23">
        <v>0</v>
      </c>
      <c r="H651" s="23">
        <v>0</v>
      </c>
      <c r="I651" s="23">
        <v>0</v>
      </c>
      <c r="J651" s="23">
        <v>0.1002280073446</v>
      </c>
      <c r="K651" s="23">
        <v>0</v>
      </c>
      <c r="L651" s="23">
        <v>0</v>
      </c>
      <c r="M651" s="23">
        <v>0</v>
      </c>
      <c r="N651" s="24" t="s">
        <v>3658</v>
      </c>
      <c r="O651" s="15"/>
    </row>
    <row r="652" spans="1:15" ht="31.5" x14ac:dyDescent="0.25">
      <c r="A652" s="26" t="s">
        <v>1029</v>
      </c>
      <c r="B652" s="24" t="s">
        <v>1289</v>
      </c>
      <c r="C652" s="25" t="s">
        <v>1290</v>
      </c>
      <c r="D652" s="23">
        <v>0</v>
      </c>
      <c r="E652" s="23">
        <v>11.52</v>
      </c>
      <c r="F652" s="23">
        <v>0</v>
      </c>
      <c r="G652" s="23">
        <v>0</v>
      </c>
      <c r="H652" s="23">
        <v>0</v>
      </c>
      <c r="I652" s="23">
        <v>0</v>
      </c>
      <c r="J652" s="23">
        <v>3.6446548125310001E-2</v>
      </c>
      <c r="K652" s="23">
        <v>0</v>
      </c>
      <c r="L652" s="23">
        <v>0</v>
      </c>
      <c r="M652" s="23">
        <v>0</v>
      </c>
      <c r="N652" s="24" t="s">
        <v>3658</v>
      </c>
      <c r="O652" s="15"/>
    </row>
    <row r="653" spans="1:15" ht="31.5" x14ac:dyDescent="0.25">
      <c r="A653" s="26" t="s">
        <v>1029</v>
      </c>
      <c r="B653" s="24" t="s">
        <v>1291</v>
      </c>
      <c r="C653" s="25" t="s">
        <v>1292</v>
      </c>
      <c r="D653" s="23">
        <v>0</v>
      </c>
      <c r="E653" s="23">
        <v>21.312000000000001</v>
      </c>
      <c r="F653" s="23">
        <v>0</v>
      </c>
      <c r="G653" s="23">
        <v>0</v>
      </c>
      <c r="H653" s="23">
        <v>0</v>
      </c>
      <c r="I653" s="23">
        <v>0</v>
      </c>
      <c r="J653" s="23">
        <v>6.742611403182E-2</v>
      </c>
      <c r="K653" s="23">
        <v>0</v>
      </c>
      <c r="L653" s="23">
        <v>0</v>
      </c>
      <c r="M653" s="23">
        <v>0</v>
      </c>
      <c r="N653" s="24" t="s">
        <v>3658</v>
      </c>
      <c r="O653" s="15"/>
    </row>
    <row r="654" spans="1:15" ht="31.5" x14ac:dyDescent="0.25">
      <c r="A654" s="26" t="s">
        <v>1029</v>
      </c>
      <c r="B654" s="24" t="s">
        <v>1293</v>
      </c>
      <c r="C654" s="25" t="s">
        <v>1294</v>
      </c>
      <c r="D654" s="23">
        <v>0</v>
      </c>
      <c r="E654" s="23">
        <v>46.08</v>
      </c>
      <c r="F654" s="23">
        <v>0</v>
      </c>
      <c r="G654" s="23">
        <v>0</v>
      </c>
      <c r="H654" s="23">
        <v>0</v>
      </c>
      <c r="I654" s="23">
        <v>0</v>
      </c>
      <c r="J654" s="23">
        <v>0.14578619250124</v>
      </c>
      <c r="K654" s="23">
        <v>0</v>
      </c>
      <c r="L654" s="23">
        <v>0</v>
      </c>
      <c r="M654" s="23">
        <v>0</v>
      </c>
      <c r="N654" s="24" t="s">
        <v>3658</v>
      </c>
      <c r="O654" s="15"/>
    </row>
    <row r="655" spans="1:15" ht="31.5" x14ac:dyDescent="0.25">
      <c r="A655" s="26" t="s">
        <v>1029</v>
      </c>
      <c r="B655" s="24" t="s">
        <v>1295</v>
      </c>
      <c r="C655" s="25" t="s">
        <v>1296</v>
      </c>
      <c r="D655" s="23">
        <v>0</v>
      </c>
      <c r="E655" s="23">
        <v>46.08</v>
      </c>
      <c r="F655" s="23">
        <v>0</v>
      </c>
      <c r="G655" s="23">
        <v>0</v>
      </c>
      <c r="H655" s="23">
        <v>0</v>
      </c>
      <c r="I655" s="23">
        <v>0</v>
      </c>
      <c r="J655" s="23">
        <v>0.14578619250124</v>
      </c>
      <c r="K655" s="23">
        <v>0</v>
      </c>
      <c r="L655" s="23">
        <v>0</v>
      </c>
      <c r="M655" s="23">
        <v>0</v>
      </c>
      <c r="N655" s="24" t="s">
        <v>3658</v>
      </c>
      <c r="O655" s="15"/>
    </row>
    <row r="656" spans="1:15" ht="47.25" x14ac:dyDescent="0.25">
      <c r="A656" s="26" t="s">
        <v>1029</v>
      </c>
      <c r="B656" s="24" t="s">
        <v>1297</v>
      </c>
      <c r="C656" s="25" t="s">
        <v>1298</v>
      </c>
      <c r="D656" s="23">
        <v>0</v>
      </c>
      <c r="E656" s="23">
        <v>27.071999999999999</v>
      </c>
      <c r="F656" s="23">
        <v>0</v>
      </c>
      <c r="G656" s="23">
        <v>0</v>
      </c>
      <c r="H656" s="23">
        <v>0</v>
      </c>
      <c r="I656" s="23">
        <v>0</v>
      </c>
      <c r="J656" s="23">
        <v>8.564938809448E-2</v>
      </c>
      <c r="K656" s="23">
        <v>0</v>
      </c>
      <c r="L656" s="23">
        <v>0</v>
      </c>
      <c r="M656" s="23">
        <v>0</v>
      </c>
      <c r="N656" s="24" t="s">
        <v>3658</v>
      </c>
      <c r="O656" s="15"/>
    </row>
    <row r="657" spans="1:15" ht="47.25" x14ac:dyDescent="0.25">
      <c r="A657" s="26" t="s">
        <v>1029</v>
      </c>
      <c r="B657" s="24" t="s">
        <v>1299</v>
      </c>
      <c r="C657" s="25" t="s">
        <v>1300</v>
      </c>
      <c r="D657" s="23">
        <v>0</v>
      </c>
      <c r="E657" s="23">
        <v>60.48</v>
      </c>
      <c r="F657" s="23">
        <v>0</v>
      </c>
      <c r="G657" s="23">
        <v>0</v>
      </c>
      <c r="H657" s="23">
        <v>0</v>
      </c>
      <c r="I657" s="23">
        <v>0</v>
      </c>
      <c r="J657" s="23">
        <v>0.19134437765788001</v>
      </c>
      <c r="K657" s="23">
        <v>0</v>
      </c>
      <c r="L657" s="23">
        <v>0</v>
      </c>
      <c r="M657" s="23">
        <v>0</v>
      </c>
      <c r="N657" s="24" t="s">
        <v>3658</v>
      </c>
      <c r="O657" s="15"/>
    </row>
    <row r="658" spans="1:15" ht="31.5" x14ac:dyDescent="0.25">
      <c r="A658" s="26" t="s">
        <v>1029</v>
      </c>
      <c r="B658" s="24" t="s">
        <v>1301</v>
      </c>
      <c r="C658" s="25" t="s">
        <v>1302</v>
      </c>
      <c r="D658" s="23">
        <v>0</v>
      </c>
      <c r="E658" s="23">
        <v>20.16</v>
      </c>
      <c r="F658" s="23">
        <v>0</v>
      </c>
      <c r="G658" s="23">
        <v>0</v>
      </c>
      <c r="H658" s="23">
        <v>0</v>
      </c>
      <c r="I658" s="23">
        <v>0</v>
      </c>
      <c r="J658" s="23">
        <v>6.3781459219290002E-2</v>
      </c>
      <c r="K658" s="23">
        <v>0</v>
      </c>
      <c r="L658" s="23">
        <v>0</v>
      </c>
      <c r="M658" s="23">
        <v>0</v>
      </c>
      <c r="N658" s="24" t="s">
        <v>3658</v>
      </c>
      <c r="O658" s="15"/>
    </row>
    <row r="659" spans="1:15" ht="31.5" x14ac:dyDescent="0.25">
      <c r="A659" s="26" t="s">
        <v>1029</v>
      </c>
      <c r="B659" s="24" t="s">
        <v>1303</v>
      </c>
      <c r="C659" s="25" t="s">
        <v>1304</v>
      </c>
      <c r="D659" s="23">
        <v>0</v>
      </c>
      <c r="E659" s="23">
        <v>18.72</v>
      </c>
      <c r="F659" s="23">
        <v>0</v>
      </c>
      <c r="G659" s="23">
        <v>0</v>
      </c>
      <c r="H659" s="23">
        <v>0</v>
      </c>
      <c r="I659" s="23">
        <v>0</v>
      </c>
      <c r="J659" s="23">
        <v>5.9225640703629998E-2</v>
      </c>
      <c r="K659" s="23">
        <v>0</v>
      </c>
      <c r="L659" s="23">
        <v>0</v>
      </c>
      <c r="M659" s="23">
        <v>0</v>
      </c>
      <c r="N659" s="24" t="s">
        <v>3658</v>
      </c>
      <c r="O659" s="15"/>
    </row>
    <row r="660" spans="1:15" ht="31.5" x14ac:dyDescent="0.25">
      <c r="A660" s="26" t="s">
        <v>1029</v>
      </c>
      <c r="B660" s="24" t="s">
        <v>1305</v>
      </c>
      <c r="C660" s="25" t="s">
        <v>1306</v>
      </c>
      <c r="D660" s="23">
        <v>0</v>
      </c>
      <c r="E660" s="23">
        <v>8.64</v>
      </c>
      <c r="F660" s="23">
        <v>0</v>
      </c>
      <c r="G660" s="23">
        <v>0</v>
      </c>
      <c r="H660" s="23">
        <v>0</v>
      </c>
      <c r="I660" s="23">
        <v>0</v>
      </c>
      <c r="J660" s="23">
        <v>2.7334911093980001E-2</v>
      </c>
      <c r="K660" s="23">
        <v>0</v>
      </c>
      <c r="L660" s="23">
        <v>0</v>
      </c>
      <c r="M660" s="23">
        <v>0</v>
      </c>
      <c r="N660" s="24" t="s">
        <v>3658</v>
      </c>
      <c r="O660" s="15"/>
    </row>
    <row r="661" spans="1:15" ht="31.5" x14ac:dyDescent="0.25">
      <c r="A661" s="26" t="s">
        <v>1029</v>
      </c>
      <c r="B661" s="24" t="s">
        <v>1307</v>
      </c>
      <c r="C661" s="25" t="s">
        <v>1308</v>
      </c>
      <c r="D661" s="23">
        <v>0</v>
      </c>
      <c r="E661" s="23">
        <v>18.72</v>
      </c>
      <c r="F661" s="23">
        <v>0</v>
      </c>
      <c r="G661" s="23">
        <v>0</v>
      </c>
      <c r="H661" s="23">
        <v>0</v>
      </c>
      <c r="I661" s="23">
        <v>0</v>
      </c>
      <c r="J661" s="23">
        <v>5.9225640703629998E-2</v>
      </c>
      <c r="K661" s="23">
        <v>0</v>
      </c>
      <c r="L661" s="23">
        <v>0</v>
      </c>
      <c r="M661" s="23">
        <v>0</v>
      </c>
      <c r="N661" s="24" t="s">
        <v>3658</v>
      </c>
      <c r="O661" s="15"/>
    </row>
    <row r="662" spans="1:15" ht="47.25" x14ac:dyDescent="0.25">
      <c r="A662" s="26" t="s">
        <v>1029</v>
      </c>
      <c r="B662" s="24" t="s">
        <v>1309</v>
      </c>
      <c r="C662" s="25" t="s">
        <v>1310</v>
      </c>
      <c r="D662" s="23">
        <v>0</v>
      </c>
      <c r="E662" s="23">
        <v>34.56</v>
      </c>
      <c r="F662" s="23">
        <v>0</v>
      </c>
      <c r="G662" s="23">
        <v>0</v>
      </c>
      <c r="H662" s="23">
        <v>0</v>
      </c>
      <c r="I662" s="23">
        <v>0</v>
      </c>
      <c r="J662" s="23">
        <v>0.10933964437593</v>
      </c>
      <c r="K662" s="23">
        <v>0</v>
      </c>
      <c r="L662" s="23">
        <v>0</v>
      </c>
      <c r="M662" s="23">
        <v>0</v>
      </c>
      <c r="N662" s="24" t="s">
        <v>3658</v>
      </c>
      <c r="O662" s="15"/>
    </row>
    <row r="663" spans="1:15" ht="31.5" x14ac:dyDescent="0.25">
      <c r="A663" s="26" t="s">
        <v>1029</v>
      </c>
      <c r="B663" s="24" t="s">
        <v>1311</v>
      </c>
      <c r="C663" s="25" t="s">
        <v>1312</v>
      </c>
      <c r="D663" s="23">
        <v>0</v>
      </c>
      <c r="E663" s="23">
        <v>28.8</v>
      </c>
      <c r="F663" s="23">
        <v>0</v>
      </c>
      <c r="G663" s="23">
        <v>0</v>
      </c>
      <c r="H663" s="23">
        <v>0</v>
      </c>
      <c r="I663" s="23">
        <v>0</v>
      </c>
      <c r="J663" s="23">
        <v>9.1116370313280001E-2</v>
      </c>
      <c r="K663" s="23">
        <v>0</v>
      </c>
      <c r="L663" s="23">
        <v>0</v>
      </c>
      <c r="M663" s="23">
        <v>0</v>
      </c>
      <c r="N663" s="24" t="s">
        <v>3658</v>
      </c>
      <c r="O663" s="15"/>
    </row>
    <row r="664" spans="1:15" ht="31.5" x14ac:dyDescent="0.25">
      <c r="A664" s="26" t="s">
        <v>1029</v>
      </c>
      <c r="B664" s="24" t="s">
        <v>1313</v>
      </c>
      <c r="C664" s="25" t="s">
        <v>1314</v>
      </c>
      <c r="D664" s="23">
        <v>0</v>
      </c>
      <c r="E664" s="23">
        <v>17.856000000000002</v>
      </c>
      <c r="F664" s="23">
        <v>0</v>
      </c>
      <c r="G664" s="23">
        <v>0</v>
      </c>
      <c r="H664" s="23">
        <v>0</v>
      </c>
      <c r="I664" s="23">
        <v>0</v>
      </c>
      <c r="J664" s="23">
        <v>5.6492149594229997E-2</v>
      </c>
      <c r="K664" s="23">
        <v>0</v>
      </c>
      <c r="L664" s="23">
        <v>0</v>
      </c>
      <c r="M664" s="23">
        <v>0</v>
      </c>
      <c r="N664" s="24" t="s">
        <v>3658</v>
      </c>
      <c r="O664" s="15"/>
    </row>
    <row r="665" spans="1:15" ht="31.5" x14ac:dyDescent="0.25">
      <c r="A665" s="26" t="s">
        <v>1029</v>
      </c>
      <c r="B665" s="24" t="s">
        <v>1315</v>
      </c>
      <c r="C665" s="25" t="s">
        <v>1316</v>
      </c>
      <c r="D665" s="23">
        <v>0</v>
      </c>
      <c r="E665" s="23">
        <v>33.119999999999997</v>
      </c>
      <c r="F665" s="23">
        <v>0</v>
      </c>
      <c r="G665" s="23">
        <v>0</v>
      </c>
      <c r="H665" s="23">
        <v>0</v>
      </c>
      <c r="I665" s="23">
        <v>0</v>
      </c>
      <c r="J665" s="23">
        <v>0.10478382586027001</v>
      </c>
      <c r="K665" s="23">
        <v>0</v>
      </c>
      <c r="L665" s="23">
        <v>0</v>
      </c>
      <c r="M665" s="23">
        <v>0</v>
      </c>
      <c r="N665" s="24" t="s">
        <v>3658</v>
      </c>
      <c r="O665" s="15"/>
    </row>
    <row r="666" spans="1:15" ht="31.5" x14ac:dyDescent="0.25">
      <c r="A666" s="26" t="s">
        <v>1029</v>
      </c>
      <c r="B666" s="24" t="s">
        <v>1317</v>
      </c>
      <c r="C666" s="25" t="s">
        <v>1318</v>
      </c>
      <c r="D666" s="23">
        <v>0</v>
      </c>
      <c r="E666" s="23">
        <v>21.6</v>
      </c>
      <c r="F666" s="23">
        <v>0</v>
      </c>
      <c r="G666" s="23">
        <v>0</v>
      </c>
      <c r="H666" s="23">
        <v>0</v>
      </c>
      <c r="I666" s="23">
        <v>0</v>
      </c>
      <c r="J666" s="23">
        <v>6.8337277734959997E-2</v>
      </c>
      <c r="K666" s="23">
        <v>0</v>
      </c>
      <c r="L666" s="23">
        <v>0</v>
      </c>
      <c r="M666" s="23">
        <v>0</v>
      </c>
      <c r="N666" s="24" t="s">
        <v>3658</v>
      </c>
      <c r="O666" s="15"/>
    </row>
    <row r="667" spans="1:15" ht="47.25" x14ac:dyDescent="0.25">
      <c r="A667" s="26" t="s">
        <v>1029</v>
      </c>
      <c r="B667" s="24" t="s">
        <v>1319</v>
      </c>
      <c r="C667" s="25" t="s">
        <v>1320</v>
      </c>
      <c r="D667" s="23">
        <v>0</v>
      </c>
      <c r="E667" s="23">
        <v>29.376000000000001</v>
      </c>
      <c r="F667" s="23">
        <v>0</v>
      </c>
      <c r="G667" s="23">
        <v>0</v>
      </c>
      <c r="H667" s="23">
        <v>0</v>
      </c>
      <c r="I667" s="23">
        <v>0</v>
      </c>
      <c r="J667" s="23">
        <v>9.2938697719539998E-2</v>
      </c>
      <c r="K667" s="23">
        <v>0</v>
      </c>
      <c r="L667" s="23">
        <v>0</v>
      </c>
      <c r="M667" s="23">
        <v>0</v>
      </c>
      <c r="N667" s="24" t="s">
        <v>3658</v>
      </c>
      <c r="O667" s="15"/>
    </row>
    <row r="668" spans="1:15" ht="31.5" x14ac:dyDescent="0.25">
      <c r="A668" s="26" t="s">
        <v>1029</v>
      </c>
      <c r="B668" s="24" t="s">
        <v>1321</v>
      </c>
      <c r="C668" s="25" t="s">
        <v>1322</v>
      </c>
      <c r="D668" s="23">
        <v>0</v>
      </c>
      <c r="E668" s="23">
        <v>40.896000000000001</v>
      </c>
      <c r="F668" s="23">
        <v>0</v>
      </c>
      <c r="G668" s="23">
        <v>0</v>
      </c>
      <c r="H668" s="23">
        <v>0</v>
      </c>
      <c r="I668" s="23">
        <v>0</v>
      </c>
      <c r="J668" s="23">
        <v>0.12938524584485001</v>
      </c>
      <c r="K668" s="23">
        <v>0</v>
      </c>
      <c r="L668" s="23">
        <v>0</v>
      </c>
      <c r="M668" s="23">
        <v>0</v>
      </c>
      <c r="N668" s="24" t="s">
        <v>3658</v>
      </c>
      <c r="O668" s="15"/>
    </row>
    <row r="669" spans="1:15" ht="31.5" x14ac:dyDescent="0.25">
      <c r="A669" s="26" t="s">
        <v>1029</v>
      </c>
      <c r="B669" s="24" t="s">
        <v>1323</v>
      </c>
      <c r="C669" s="25" t="s">
        <v>1324</v>
      </c>
      <c r="D669" s="23">
        <v>0</v>
      </c>
      <c r="E669" s="23">
        <v>47.52</v>
      </c>
      <c r="F669" s="23">
        <v>0</v>
      </c>
      <c r="G669" s="23">
        <v>0</v>
      </c>
      <c r="H669" s="23">
        <v>0</v>
      </c>
      <c r="I669" s="23">
        <v>0</v>
      </c>
      <c r="J669" s="23">
        <v>0.15034201101691</v>
      </c>
      <c r="K669" s="23">
        <v>0</v>
      </c>
      <c r="L669" s="23">
        <v>0</v>
      </c>
      <c r="M669" s="23">
        <v>0</v>
      </c>
      <c r="N669" s="24" t="s">
        <v>3658</v>
      </c>
      <c r="O669" s="15"/>
    </row>
    <row r="670" spans="1:15" ht="31.5" x14ac:dyDescent="0.25">
      <c r="A670" s="26" t="s">
        <v>1029</v>
      </c>
      <c r="B670" s="24" t="s">
        <v>1325</v>
      </c>
      <c r="C670" s="25" t="s">
        <v>1326</v>
      </c>
      <c r="D670" s="23">
        <v>0</v>
      </c>
      <c r="E670" s="23">
        <v>29.952000000000002</v>
      </c>
      <c r="F670" s="23">
        <v>0</v>
      </c>
      <c r="G670" s="23">
        <v>0</v>
      </c>
      <c r="H670" s="23">
        <v>0</v>
      </c>
      <c r="I670" s="23">
        <v>0</v>
      </c>
      <c r="J670" s="23">
        <v>9.476102512581E-2</v>
      </c>
      <c r="K670" s="23">
        <v>0</v>
      </c>
      <c r="L670" s="23">
        <v>0</v>
      </c>
      <c r="M670" s="23">
        <v>0</v>
      </c>
      <c r="N670" s="24" t="s">
        <v>3658</v>
      </c>
      <c r="O670" s="15"/>
    </row>
    <row r="671" spans="1:15" ht="31.5" x14ac:dyDescent="0.25">
      <c r="A671" s="26" t="s">
        <v>1029</v>
      </c>
      <c r="B671" s="24" t="s">
        <v>1327</v>
      </c>
      <c r="C671" s="25" t="s">
        <v>1328</v>
      </c>
      <c r="D671" s="23">
        <v>0</v>
      </c>
      <c r="E671" s="23">
        <v>66.239999999999995</v>
      </c>
      <c r="F671" s="23">
        <v>0</v>
      </c>
      <c r="G671" s="23">
        <v>0</v>
      </c>
      <c r="H671" s="23">
        <v>0</v>
      </c>
      <c r="I671" s="23">
        <v>0</v>
      </c>
      <c r="J671" s="23">
        <v>0.20956765172054001</v>
      </c>
      <c r="K671" s="23">
        <v>0</v>
      </c>
      <c r="L671" s="23">
        <v>0</v>
      </c>
      <c r="M671" s="23">
        <v>0</v>
      </c>
      <c r="N671" s="24" t="s">
        <v>3658</v>
      </c>
      <c r="O671" s="15"/>
    </row>
    <row r="672" spans="1:15" ht="31.5" x14ac:dyDescent="0.25">
      <c r="A672" s="26" t="s">
        <v>1029</v>
      </c>
      <c r="B672" s="24" t="s">
        <v>1329</v>
      </c>
      <c r="C672" s="25" t="s">
        <v>1330</v>
      </c>
      <c r="D672" s="23">
        <v>0</v>
      </c>
      <c r="E672" s="23">
        <v>34.5</v>
      </c>
      <c r="F672" s="23">
        <v>0</v>
      </c>
      <c r="G672" s="23">
        <v>0</v>
      </c>
      <c r="H672" s="23">
        <v>0</v>
      </c>
      <c r="I672" s="23">
        <v>0</v>
      </c>
      <c r="J672" s="23">
        <v>0.10914981860445</v>
      </c>
      <c r="K672" s="23">
        <v>0</v>
      </c>
      <c r="L672" s="23">
        <v>0</v>
      </c>
      <c r="M672" s="23">
        <v>0</v>
      </c>
      <c r="N672" s="24" t="s">
        <v>3658</v>
      </c>
      <c r="O672" s="15"/>
    </row>
    <row r="673" spans="1:15" ht="31.5" x14ac:dyDescent="0.25">
      <c r="A673" s="26" t="s">
        <v>1029</v>
      </c>
      <c r="B673" s="24" t="s">
        <v>1331</v>
      </c>
      <c r="C673" s="25" t="s">
        <v>1332</v>
      </c>
      <c r="D673" s="23">
        <v>0</v>
      </c>
      <c r="E673" s="23">
        <v>96.6</v>
      </c>
      <c r="F673" s="23">
        <v>0</v>
      </c>
      <c r="G673" s="23">
        <v>0</v>
      </c>
      <c r="H673" s="23">
        <v>0</v>
      </c>
      <c r="I673" s="23">
        <v>0</v>
      </c>
      <c r="J673" s="23">
        <v>0.30561949209245998</v>
      </c>
      <c r="K673" s="23">
        <v>0</v>
      </c>
      <c r="L673" s="23">
        <v>0</v>
      </c>
      <c r="M673" s="23">
        <v>0</v>
      </c>
      <c r="N673" s="24" t="s">
        <v>3658</v>
      </c>
      <c r="O673" s="15"/>
    </row>
    <row r="674" spans="1:15" ht="47.25" x14ac:dyDescent="0.25">
      <c r="A674" s="26" t="s">
        <v>1029</v>
      </c>
      <c r="B674" s="24" t="s">
        <v>1333</v>
      </c>
      <c r="C674" s="25" t="s">
        <v>1334</v>
      </c>
      <c r="D674" s="23">
        <v>0</v>
      </c>
      <c r="E674" s="23">
        <v>48.3</v>
      </c>
      <c r="F674" s="23">
        <v>0</v>
      </c>
      <c r="G674" s="23">
        <v>0</v>
      </c>
      <c r="H674" s="23">
        <v>0</v>
      </c>
      <c r="I674" s="23">
        <v>0</v>
      </c>
      <c r="J674" s="23">
        <v>0.15280974604622999</v>
      </c>
      <c r="K674" s="23">
        <v>0</v>
      </c>
      <c r="L674" s="23">
        <v>0</v>
      </c>
      <c r="M674" s="23">
        <v>0</v>
      </c>
      <c r="N674" s="24" t="s">
        <v>3658</v>
      </c>
      <c r="O674" s="15"/>
    </row>
    <row r="675" spans="1:15" ht="47.25" x14ac:dyDescent="0.25">
      <c r="A675" s="26" t="s">
        <v>1029</v>
      </c>
      <c r="B675" s="24" t="s">
        <v>1335</v>
      </c>
      <c r="C675" s="25" t="s">
        <v>1336</v>
      </c>
      <c r="D675" s="23">
        <v>0</v>
      </c>
      <c r="E675" s="23">
        <v>54.234000000000002</v>
      </c>
      <c r="F675" s="23">
        <v>0</v>
      </c>
      <c r="G675" s="23">
        <v>0</v>
      </c>
      <c r="H675" s="23">
        <v>0</v>
      </c>
      <c r="I675" s="23">
        <v>0</v>
      </c>
      <c r="J675" s="23">
        <v>0.17158351484619</v>
      </c>
      <c r="K675" s="23">
        <v>0</v>
      </c>
      <c r="L675" s="23">
        <v>0</v>
      </c>
      <c r="M675" s="23">
        <v>0</v>
      </c>
      <c r="N675" s="24" t="s">
        <v>3658</v>
      </c>
      <c r="O675" s="15"/>
    </row>
    <row r="676" spans="1:15" ht="31.5" x14ac:dyDescent="0.25">
      <c r="A676" s="26" t="s">
        <v>1029</v>
      </c>
      <c r="B676" s="24" t="s">
        <v>1337</v>
      </c>
      <c r="C676" s="25" t="s">
        <v>1338</v>
      </c>
      <c r="D676" s="23">
        <v>0</v>
      </c>
      <c r="E676" s="23">
        <v>96.6</v>
      </c>
      <c r="F676" s="23">
        <v>0</v>
      </c>
      <c r="G676" s="23">
        <v>0</v>
      </c>
      <c r="H676" s="23">
        <v>0</v>
      </c>
      <c r="I676" s="23">
        <v>0</v>
      </c>
      <c r="J676" s="23">
        <v>0.30561949209245998</v>
      </c>
      <c r="K676" s="23">
        <v>0</v>
      </c>
      <c r="L676" s="23">
        <v>0</v>
      </c>
      <c r="M676" s="23">
        <v>0</v>
      </c>
      <c r="N676" s="24" t="s">
        <v>3658</v>
      </c>
      <c r="O676" s="15"/>
    </row>
    <row r="677" spans="1:15" ht="31.5" x14ac:dyDescent="0.25">
      <c r="A677" s="26" t="s">
        <v>1029</v>
      </c>
      <c r="B677" s="24" t="s">
        <v>1339</v>
      </c>
      <c r="C677" s="25" t="s">
        <v>1340</v>
      </c>
      <c r="D677" s="23">
        <v>0</v>
      </c>
      <c r="E677" s="23">
        <v>75.900000000000006</v>
      </c>
      <c r="F677" s="23">
        <v>0</v>
      </c>
      <c r="G677" s="23">
        <v>0</v>
      </c>
      <c r="H677" s="23">
        <v>0</v>
      </c>
      <c r="I677" s="23">
        <v>0</v>
      </c>
      <c r="J677" s="23">
        <v>0.24012960092978999</v>
      </c>
      <c r="K677" s="23">
        <v>0</v>
      </c>
      <c r="L677" s="23">
        <v>0</v>
      </c>
      <c r="M677" s="23">
        <v>0</v>
      </c>
      <c r="N677" s="24" t="s">
        <v>3658</v>
      </c>
      <c r="O677" s="15"/>
    </row>
    <row r="678" spans="1:15" ht="31.5" x14ac:dyDescent="0.25">
      <c r="A678" s="26" t="s">
        <v>1029</v>
      </c>
      <c r="B678" s="24" t="s">
        <v>1341</v>
      </c>
      <c r="C678" s="25" t="s">
        <v>1342</v>
      </c>
      <c r="D678" s="23">
        <v>0</v>
      </c>
      <c r="E678" s="23">
        <v>55.2</v>
      </c>
      <c r="F678" s="23">
        <v>0</v>
      </c>
      <c r="G678" s="23">
        <v>0</v>
      </c>
      <c r="H678" s="23">
        <v>0</v>
      </c>
      <c r="I678" s="23">
        <v>0</v>
      </c>
      <c r="J678" s="23">
        <v>0.17463970976712001</v>
      </c>
      <c r="K678" s="23">
        <v>0</v>
      </c>
      <c r="L678" s="23">
        <v>0</v>
      </c>
      <c r="M678" s="23">
        <v>0</v>
      </c>
      <c r="N678" s="24" t="s">
        <v>3658</v>
      </c>
      <c r="O678" s="15"/>
    </row>
    <row r="679" spans="1:15" ht="31.5" x14ac:dyDescent="0.25">
      <c r="A679" s="26" t="s">
        <v>1029</v>
      </c>
      <c r="B679" s="24" t="s">
        <v>1343</v>
      </c>
      <c r="C679" s="25" t="s">
        <v>1344</v>
      </c>
      <c r="D679" s="23">
        <v>0</v>
      </c>
      <c r="E679" s="23">
        <v>5.7169999999999996</v>
      </c>
      <c r="F679" s="23">
        <v>0</v>
      </c>
      <c r="G679" s="23">
        <v>0</v>
      </c>
      <c r="H679" s="23">
        <v>0</v>
      </c>
      <c r="I679" s="23">
        <v>0</v>
      </c>
      <c r="J679" s="23">
        <v>1.8087232259750001E-2</v>
      </c>
      <c r="K679" s="23">
        <v>0</v>
      </c>
      <c r="L679" s="23">
        <v>0</v>
      </c>
      <c r="M679" s="23">
        <v>0</v>
      </c>
      <c r="N679" s="24" t="s">
        <v>3658</v>
      </c>
      <c r="O679" s="15"/>
    </row>
    <row r="680" spans="1:15" ht="31.5" x14ac:dyDescent="0.25">
      <c r="A680" s="26" t="s">
        <v>1029</v>
      </c>
      <c r="B680" s="24" t="s">
        <v>1345</v>
      </c>
      <c r="C680" s="25" t="s">
        <v>1346</v>
      </c>
      <c r="D680" s="23">
        <v>0</v>
      </c>
      <c r="E680" s="23">
        <v>124.2</v>
      </c>
      <c r="F680" s="23">
        <v>0</v>
      </c>
      <c r="G680" s="23">
        <v>0</v>
      </c>
      <c r="H680" s="23">
        <v>0</v>
      </c>
      <c r="I680" s="23">
        <v>0</v>
      </c>
      <c r="J680" s="23">
        <v>0.39293934697602001</v>
      </c>
      <c r="K680" s="23">
        <v>0</v>
      </c>
      <c r="L680" s="23">
        <v>0</v>
      </c>
      <c r="M680" s="23">
        <v>0</v>
      </c>
      <c r="N680" s="24" t="s">
        <v>3658</v>
      </c>
      <c r="O680" s="15"/>
    </row>
    <row r="681" spans="1:15" ht="31.5" x14ac:dyDescent="0.25">
      <c r="A681" s="26" t="s">
        <v>1029</v>
      </c>
      <c r="B681" s="24" t="s">
        <v>1347</v>
      </c>
      <c r="C681" s="25" t="s">
        <v>1348</v>
      </c>
      <c r="D681" s="23">
        <v>0</v>
      </c>
      <c r="E681" s="23">
        <v>77.28</v>
      </c>
      <c r="F681" s="23">
        <v>0</v>
      </c>
      <c r="G681" s="23">
        <v>0</v>
      </c>
      <c r="H681" s="23">
        <v>0</v>
      </c>
      <c r="I681" s="23">
        <v>0</v>
      </c>
      <c r="J681" s="23">
        <v>0.24449559367396001</v>
      </c>
      <c r="K681" s="23">
        <v>0</v>
      </c>
      <c r="L681" s="23">
        <v>0</v>
      </c>
      <c r="M681" s="23">
        <v>0</v>
      </c>
      <c r="N681" s="24" t="s">
        <v>3658</v>
      </c>
      <c r="O681" s="15"/>
    </row>
    <row r="682" spans="1:15" ht="31.5" x14ac:dyDescent="0.25">
      <c r="A682" s="26" t="s">
        <v>1029</v>
      </c>
      <c r="B682" s="24" t="s">
        <v>1349</v>
      </c>
      <c r="C682" s="25" t="s">
        <v>1350</v>
      </c>
      <c r="D682" s="23">
        <v>0</v>
      </c>
      <c r="E682" s="23">
        <v>54.372</v>
      </c>
      <c r="F682" s="23">
        <v>0</v>
      </c>
      <c r="G682" s="23">
        <v>0</v>
      </c>
      <c r="H682" s="23">
        <v>0</v>
      </c>
      <c r="I682" s="23">
        <v>0</v>
      </c>
      <c r="J682" s="23">
        <v>0.17202011412061</v>
      </c>
      <c r="K682" s="23">
        <v>0</v>
      </c>
      <c r="L682" s="23">
        <v>0</v>
      </c>
      <c r="M682" s="23">
        <v>0</v>
      </c>
      <c r="N682" s="24" t="s">
        <v>3658</v>
      </c>
      <c r="O682" s="15"/>
    </row>
    <row r="683" spans="1:15" ht="31.5" x14ac:dyDescent="0.25">
      <c r="A683" s="26" t="s">
        <v>1029</v>
      </c>
      <c r="B683" s="24" t="s">
        <v>1351</v>
      </c>
      <c r="C683" s="25" t="s">
        <v>1352</v>
      </c>
      <c r="D683" s="23">
        <v>0</v>
      </c>
      <c r="E683" s="23">
        <v>46.08</v>
      </c>
      <c r="F683" s="23">
        <v>0</v>
      </c>
      <c r="G683" s="23">
        <v>0</v>
      </c>
      <c r="H683" s="23">
        <v>0</v>
      </c>
      <c r="I683" s="23">
        <v>0</v>
      </c>
      <c r="J683" s="23">
        <v>0.14578619250124</v>
      </c>
      <c r="K683" s="23">
        <v>0</v>
      </c>
      <c r="L683" s="23">
        <v>0</v>
      </c>
      <c r="M683" s="23">
        <v>0</v>
      </c>
      <c r="N683" s="24" t="s">
        <v>3658</v>
      </c>
      <c r="O683" s="15"/>
    </row>
    <row r="684" spans="1:15" ht="31.5" x14ac:dyDescent="0.25">
      <c r="A684" s="26" t="s">
        <v>1029</v>
      </c>
      <c r="B684" s="24" t="s">
        <v>1353</v>
      </c>
      <c r="C684" s="25" t="s">
        <v>1354</v>
      </c>
      <c r="D684" s="23">
        <v>0</v>
      </c>
      <c r="E684" s="23">
        <v>47.52</v>
      </c>
      <c r="F684" s="23">
        <v>0</v>
      </c>
      <c r="G684" s="23">
        <v>0</v>
      </c>
      <c r="H684" s="23">
        <v>0</v>
      </c>
      <c r="I684" s="23">
        <v>0</v>
      </c>
      <c r="J684" s="23">
        <v>0.15034201101691</v>
      </c>
      <c r="K684" s="23">
        <v>0</v>
      </c>
      <c r="L684" s="23">
        <v>0</v>
      </c>
      <c r="M684" s="23">
        <v>0</v>
      </c>
      <c r="N684" s="24" t="s">
        <v>3658</v>
      </c>
      <c r="O684" s="15"/>
    </row>
    <row r="685" spans="1:15" ht="31.5" x14ac:dyDescent="0.25">
      <c r="A685" s="26" t="s">
        <v>1029</v>
      </c>
      <c r="B685" s="24" t="s">
        <v>1355</v>
      </c>
      <c r="C685" s="25" t="s">
        <v>1356</v>
      </c>
      <c r="D685" s="23">
        <v>0</v>
      </c>
      <c r="E685" s="23">
        <v>21.6</v>
      </c>
      <c r="F685" s="23">
        <v>0</v>
      </c>
      <c r="G685" s="23">
        <v>0</v>
      </c>
      <c r="H685" s="23">
        <v>0</v>
      </c>
      <c r="I685" s="23">
        <v>0</v>
      </c>
      <c r="J685" s="23">
        <v>6.8337277734959997E-2</v>
      </c>
      <c r="K685" s="23">
        <v>0</v>
      </c>
      <c r="L685" s="23">
        <v>0</v>
      </c>
      <c r="M685" s="23">
        <v>0</v>
      </c>
      <c r="N685" s="24" t="s">
        <v>3658</v>
      </c>
      <c r="O685" s="15"/>
    </row>
    <row r="686" spans="1:15" ht="31.5" x14ac:dyDescent="0.25">
      <c r="A686" s="26" t="s">
        <v>1029</v>
      </c>
      <c r="B686" s="24" t="s">
        <v>1357</v>
      </c>
      <c r="C686" s="25" t="s">
        <v>1358</v>
      </c>
      <c r="D686" s="23">
        <v>0</v>
      </c>
      <c r="E686" s="23">
        <v>37.44</v>
      </c>
      <c r="F686" s="23">
        <v>0</v>
      </c>
      <c r="G686" s="23">
        <v>0</v>
      </c>
      <c r="H686" s="23">
        <v>0</v>
      </c>
      <c r="I686" s="23">
        <v>0</v>
      </c>
      <c r="J686" s="23">
        <v>0.11845128140726</v>
      </c>
      <c r="K686" s="23">
        <v>0</v>
      </c>
      <c r="L686" s="23">
        <v>0</v>
      </c>
      <c r="M686" s="23">
        <v>0</v>
      </c>
      <c r="N686" s="24" t="s">
        <v>3658</v>
      </c>
      <c r="O686" s="15"/>
    </row>
    <row r="687" spans="1:15" ht="31.5" x14ac:dyDescent="0.25">
      <c r="A687" s="26" t="s">
        <v>1029</v>
      </c>
      <c r="B687" s="24" t="s">
        <v>1359</v>
      </c>
      <c r="C687" s="25" t="s">
        <v>1360</v>
      </c>
      <c r="D687" s="23">
        <v>0</v>
      </c>
      <c r="E687" s="23">
        <v>31.68</v>
      </c>
      <c r="F687" s="23">
        <v>0</v>
      </c>
      <c r="G687" s="23">
        <v>0</v>
      </c>
      <c r="H687" s="23">
        <v>0</v>
      </c>
      <c r="I687" s="23">
        <v>0</v>
      </c>
      <c r="J687" s="23">
        <v>0.1002280073446</v>
      </c>
      <c r="K687" s="23">
        <v>0</v>
      </c>
      <c r="L687" s="23">
        <v>0</v>
      </c>
      <c r="M687" s="23">
        <v>0</v>
      </c>
      <c r="N687" s="24" t="s">
        <v>3658</v>
      </c>
      <c r="O687" s="15"/>
    </row>
    <row r="688" spans="1:15" ht="31.5" x14ac:dyDescent="0.25">
      <c r="A688" s="26" t="s">
        <v>1029</v>
      </c>
      <c r="B688" s="24" t="s">
        <v>1361</v>
      </c>
      <c r="C688" s="25" t="s">
        <v>1362</v>
      </c>
      <c r="D688" s="23">
        <v>0</v>
      </c>
      <c r="E688" s="23">
        <v>33.119999999999997</v>
      </c>
      <c r="F688" s="23">
        <v>0</v>
      </c>
      <c r="G688" s="23">
        <v>0</v>
      </c>
      <c r="H688" s="23">
        <v>0</v>
      </c>
      <c r="I688" s="23">
        <v>0</v>
      </c>
      <c r="J688" s="23">
        <v>0.10478382586027001</v>
      </c>
      <c r="K688" s="23">
        <v>0</v>
      </c>
      <c r="L688" s="23">
        <v>0</v>
      </c>
      <c r="M688" s="23">
        <v>0</v>
      </c>
      <c r="N688" s="24" t="s">
        <v>3658</v>
      </c>
      <c r="O688" s="15"/>
    </row>
    <row r="689" spans="1:15" ht="47.25" x14ac:dyDescent="0.25">
      <c r="A689" s="26" t="s">
        <v>1029</v>
      </c>
      <c r="B689" s="24" t="s">
        <v>1363</v>
      </c>
      <c r="C689" s="25" t="s">
        <v>1364</v>
      </c>
      <c r="D689" s="23">
        <v>0</v>
      </c>
      <c r="E689" s="23">
        <v>33.119999999999997</v>
      </c>
      <c r="F689" s="23">
        <v>0</v>
      </c>
      <c r="G689" s="23">
        <v>0</v>
      </c>
      <c r="H689" s="23">
        <v>0</v>
      </c>
      <c r="I689" s="23">
        <v>0</v>
      </c>
      <c r="J689" s="23">
        <v>0.10478382586027001</v>
      </c>
      <c r="K689" s="23">
        <v>0</v>
      </c>
      <c r="L689" s="23">
        <v>0</v>
      </c>
      <c r="M689" s="23">
        <v>0</v>
      </c>
      <c r="N689" s="24" t="s">
        <v>3658</v>
      </c>
      <c r="O689" s="15"/>
    </row>
    <row r="690" spans="1:15" ht="47.25" x14ac:dyDescent="0.25">
      <c r="A690" s="26" t="s">
        <v>1029</v>
      </c>
      <c r="B690" s="24" t="s">
        <v>1365</v>
      </c>
      <c r="C690" s="25" t="s">
        <v>1366</v>
      </c>
      <c r="D690" s="23">
        <v>0</v>
      </c>
      <c r="E690" s="23">
        <v>14.4</v>
      </c>
      <c r="F690" s="23">
        <v>0</v>
      </c>
      <c r="G690" s="23">
        <v>0</v>
      </c>
      <c r="H690" s="23">
        <v>0</v>
      </c>
      <c r="I690" s="23">
        <v>0</v>
      </c>
      <c r="J690" s="23">
        <v>4.5558185156640001E-2</v>
      </c>
      <c r="K690" s="23">
        <v>0</v>
      </c>
      <c r="L690" s="23">
        <v>0</v>
      </c>
      <c r="M690" s="23">
        <v>0</v>
      </c>
      <c r="N690" s="24" t="s">
        <v>3658</v>
      </c>
      <c r="O690" s="15"/>
    </row>
    <row r="691" spans="1:15" ht="47.25" x14ac:dyDescent="0.25">
      <c r="A691" s="26" t="s">
        <v>1029</v>
      </c>
      <c r="B691" s="24" t="s">
        <v>1367</v>
      </c>
      <c r="C691" s="25" t="s">
        <v>1368</v>
      </c>
      <c r="D691" s="23">
        <v>0</v>
      </c>
      <c r="E691" s="23">
        <v>23.04</v>
      </c>
      <c r="F691" s="23">
        <v>0</v>
      </c>
      <c r="G691" s="23">
        <v>0</v>
      </c>
      <c r="H691" s="23">
        <v>0</v>
      </c>
      <c r="I691" s="23">
        <v>0</v>
      </c>
      <c r="J691" s="23">
        <v>7.2893096250620001E-2</v>
      </c>
      <c r="K691" s="23">
        <v>0</v>
      </c>
      <c r="L691" s="23">
        <v>0</v>
      </c>
      <c r="M691" s="23">
        <v>0</v>
      </c>
      <c r="N691" s="24" t="s">
        <v>3658</v>
      </c>
      <c r="O691" s="15"/>
    </row>
    <row r="692" spans="1:15" ht="47.25" x14ac:dyDescent="0.25">
      <c r="A692" s="26" t="s">
        <v>1029</v>
      </c>
      <c r="B692" s="24" t="s">
        <v>1369</v>
      </c>
      <c r="C692" s="25" t="s">
        <v>1370</v>
      </c>
      <c r="D692" s="23">
        <v>0</v>
      </c>
      <c r="E692" s="23">
        <v>36</v>
      </c>
      <c r="F692" s="23">
        <v>0</v>
      </c>
      <c r="G692" s="23">
        <v>0</v>
      </c>
      <c r="H692" s="23">
        <v>0</v>
      </c>
      <c r="I692" s="23">
        <v>0</v>
      </c>
      <c r="J692" s="23">
        <v>0.11389546289160001</v>
      </c>
      <c r="K692" s="23">
        <v>0</v>
      </c>
      <c r="L692" s="23">
        <v>0</v>
      </c>
      <c r="M692" s="23">
        <v>0</v>
      </c>
      <c r="N692" s="24" t="s">
        <v>3658</v>
      </c>
      <c r="O692" s="15"/>
    </row>
    <row r="693" spans="1:15" ht="47.25" x14ac:dyDescent="0.25">
      <c r="A693" s="26" t="s">
        <v>1029</v>
      </c>
      <c r="B693" s="24" t="s">
        <v>1371</v>
      </c>
      <c r="C693" s="25" t="s">
        <v>1372</v>
      </c>
      <c r="D693" s="23">
        <v>0</v>
      </c>
      <c r="E693" s="23">
        <v>36</v>
      </c>
      <c r="F693" s="23">
        <v>0</v>
      </c>
      <c r="G693" s="23">
        <v>0</v>
      </c>
      <c r="H693" s="23">
        <v>0</v>
      </c>
      <c r="I693" s="23">
        <v>0</v>
      </c>
      <c r="J693" s="23">
        <v>0.11389546289160001</v>
      </c>
      <c r="K693" s="23">
        <v>0</v>
      </c>
      <c r="L693" s="23">
        <v>0</v>
      </c>
      <c r="M693" s="23">
        <v>0</v>
      </c>
      <c r="N693" s="24" t="s">
        <v>3658</v>
      </c>
      <c r="O693" s="15"/>
    </row>
    <row r="694" spans="1:15" ht="31.5" x14ac:dyDescent="0.25">
      <c r="A694" s="26" t="s">
        <v>1029</v>
      </c>
      <c r="B694" s="24" t="s">
        <v>1373</v>
      </c>
      <c r="C694" s="25" t="s">
        <v>1374</v>
      </c>
      <c r="D694" s="23">
        <v>0</v>
      </c>
      <c r="E694" s="23">
        <v>55.728000000000002</v>
      </c>
      <c r="F694" s="23">
        <v>0</v>
      </c>
      <c r="G694" s="23">
        <v>0</v>
      </c>
      <c r="H694" s="23">
        <v>0</v>
      </c>
      <c r="I694" s="23">
        <v>0</v>
      </c>
      <c r="J694" s="23">
        <v>0.17631017655619</v>
      </c>
      <c r="K694" s="23">
        <v>0</v>
      </c>
      <c r="L694" s="23">
        <v>0</v>
      </c>
      <c r="M694" s="23">
        <v>0</v>
      </c>
      <c r="N694" s="24" t="s">
        <v>3658</v>
      </c>
      <c r="O694" s="15"/>
    </row>
    <row r="695" spans="1:15" ht="31.5" x14ac:dyDescent="0.25">
      <c r="A695" s="26" t="s">
        <v>1029</v>
      </c>
      <c r="B695" s="24" t="s">
        <v>1375</v>
      </c>
      <c r="C695" s="25" t="s">
        <v>1376</v>
      </c>
      <c r="D695" s="23">
        <v>0</v>
      </c>
      <c r="E695" s="23">
        <v>33.984000000000002</v>
      </c>
      <c r="F695" s="23">
        <v>0</v>
      </c>
      <c r="G695" s="23">
        <v>0</v>
      </c>
      <c r="H695" s="23">
        <v>0</v>
      </c>
      <c r="I695" s="23">
        <v>0</v>
      </c>
      <c r="J695" s="23">
        <v>0.10751731696967</v>
      </c>
      <c r="K695" s="23">
        <v>0</v>
      </c>
      <c r="L695" s="23">
        <v>0</v>
      </c>
      <c r="M695" s="23">
        <v>0</v>
      </c>
      <c r="N695" s="24" t="s">
        <v>3658</v>
      </c>
      <c r="O695" s="15"/>
    </row>
    <row r="696" spans="1:15" ht="31.5" x14ac:dyDescent="0.25">
      <c r="A696" s="26" t="s">
        <v>1029</v>
      </c>
      <c r="B696" s="24" t="s">
        <v>1377</v>
      </c>
      <c r="C696" s="25" t="s">
        <v>1378</v>
      </c>
      <c r="D696" s="23">
        <v>0</v>
      </c>
      <c r="E696" s="23">
        <v>50.832000000000001</v>
      </c>
      <c r="F696" s="23">
        <v>0</v>
      </c>
      <c r="G696" s="23">
        <v>0</v>
      </c>
      <c r="H696" s="23">
        <v>0</v>
      </c>
      <c r="I696" s="23">
        <v>0</v>
      </c>
      <c r="J696" s="23">
        <v>0.16082039360292999</v>
      </c>
      <c r="K696" s="23">
        <v>0</v>
      </c>
      <c r="L696" s="23">
        <v>0</v>
      </c>
      <c r="M696" s="23">
        <v>0</v>
      </c>
      <c r="N696" s="24" t="s">
        <v>3658</v>
      </c>
      <c r="O696" s="15"/>
    </row>
    <row r="697" spans="1:15" ht="31.5" x14ac:dyDescent="0.25">
      <c r="A697" s="26" t="s">
        <v>1029</v>
      </c>
      <c r="B697" s="24" t="s">
        <v>1379</v>
      </c>
      <c r="C697" s="25" t="s">
        <v>1380</v>
      </c>
      <c r="D697" s="23">
        <v>0</v>
      </c>
      <c r="E697" s="23">
        <v>23.04</v>
      </c>
      <c r="F697" s="23">
        <v>0</v>
      </c>
      <c r="G697" s="23">
        <v>0</v>
      </c>
      <c r="H697" s="23">
        <v>0</v>
      </c>
      <c r="I697" s="23">
        <v>0</v>
      </c>
      <c r="J697" s="23">
        <v>7.2893096250620001E-2</v>
      </c>
      <c r="K697" s="23">
        <v>0</v>
      </c>
      <c r="L697" s="23">
        <v>0</v>
      </c>
      <c r="M697" s="23">
        <v>0</v>
      </c>
      <c r="N697" s="24" t="s">
        <v>3658</v>
      </c>
      <c r="O697" s="15"/>
    </row>
    <row r="698" spans="1:15" ht="31.5" x14ac:dyDescent="0.25">
      <c r="A698" s="26" t="s">
        <v>1029</v>
      </c>
      <c r="B698" s="24" t="s">
        <v>1381</v>
      </c>
      <c r="C698" s="25" t="s">
        <v>1382</v>
      </c>
      <c r="D698" s="23">
        <v>0</v>
      </c>
      <c r="E698" s="23">
        <v>21.888000000000002</v>
      </c>
      <c r="F698" s="23">
        <v>0</v>
      </c>
      <c r="G698" s="23">
        <v>0</v>
      </c>
      <c r="H698" s="23">
        <v>0</v>
      </c>
      <c r="I698" s="23">
        <v>0</v>
      </c>
      <c r="J698" s="23">
        <v>6.9248441438090003E-2</v>
      </c>
      <c r="K698" s="23">
        <v>0</v>
      </c>
      <c r="L698" s="23">
        <v>0</v>
      </c>
      <c r="M698" s="23">
        <v>0</v>
      </c>
      <c r="N698" s="24" t="s">
        <v>3658</v>
      </c>
      <c r="O698" s="15"/>
    </row>
    <row r="699" spans="1:15" ht="31.5" x14ac:dyDescent="0.25">
      <c r="A699" s="26" t="s">
        <v>1029</v>
      </c>
      <c r="B699" s="24" t="s">
        <v>1383</v>
      </c>
      <c r="C699" s="25" t="s">
        <v>1384</v>
      </c>
      <c r="D699" s="23">
        <v>0</v>
      </c>
      <c r="E699" s="23">
        <v>16.704000000000001</v>
      </c>
      <c r="F699" s="23">
        <v>0</v>
      </c>
      <c r="G699" s="23">
        <v>0</v>
      </c>
      <c r="H699" s="23">
        <v>0</v>
      </c>
      <c r="I699" s="23">
        <v>0</v>
      </c>
      <c r="J699" s="23">
        <v>5.2847494781699998E-2</v>
      </c>
      <c r="K699" s="23">
        <v>0</v>
      </c>
      <c r="L699" s="23">
        <v>0</v>
      </c>
      <c r="M699" s="23">
        <v>0</v>
      </c>
      <c r="N699" s="24" t="s">
        <v>3658</v>
      </c>
      <c r="O699" s="15"/>
    </row>
    <row r="700" spans="1:15" ht="31.5" x14ac:dyDescent="0.25">
      <c r="A700" s="26" t="s">
        <v>1029</v>
      </c>
      <c r="B700" s="24" t="s">
        <v>1385</v>
      </c>
      <c r="C700" s="25" t="s">
        <v>1386</v>
      </c>
      <c r="D700" s="23">
        <v>0</v>
      </c>
      <c r="E700" s="23">
        <v>32.256</v>
      </c>
      <c r="F700" s="23">
        <v>0</v>
      </c>
      <c r="G700" s="23">
        <v>0</v>
      </c>
      <c r="H700" s="23">
        <v>0</v>
      </c>
      <c r="I700" s="23">
        <v>0</v>
      </c>
      <c r="J700" s="23">
        <v>0.10205033475087</v>
      </c>
      <c r="K700" s="23">
        <v>0</v>
      </c>
      <c r="L700" s="23">
        <v>0</v>
      </c>
      <c r="M700" s="23">
        <v>0</v>
      </c>
      <c r="N700" s="24" t="s">
        <v>3658</v>
      </c>
      <c r="O700" s="15"/>
    </row>
    <row r="701" spans="1:15" ht="31.5" x14ac:dyDescent="0.25">
      <c r="A701" s="26" t="s">
        <v>1029</v>
      </c>
      <c r="B701" s="24" t="s">
        <v>1387</v>
      </c>
      <c r="C701" s="25" t="s">
        <v>1388</v>
      </c>
      <c r="D701" s="23">
        <v>0</v>
      </c>
      <c r="E701" s="23">
        <v>21.6</v>
      </c>
      <c r="F701" s="23">
        <v>0</v>
      </c>
      <c r="G701" s="23">
        <v>0</v>
      </c>
      <c r="H701" s="23">
        <v>0</v>
      </c>
      <c r="I701" s="23">
        <v>0</v>
      </c>
      <c r="J701" s="23">
        <v>6.8337277734959997E-2</v>
      </c>
      <c r="K701" s="23">
        <v>0</v>
      </c>
      <c r="L701" s="23">
        <v>0</v>
      </c>
      <c r="M701" s="23">
        <v>0</v>
      </c>
      <c r="N701" s="24" t="s">
        <v>3658</v>
      </c>
      <c r="O701" s="15"/>
    </row>
    <row r="702" spans="1:15" ht="31.5" x14ac:dyDescent="0.25">
      <c r="A702" s="26" t="s">
        <v>1029</v>
      </c>
      <c r="B702" s="24" t="s">
        <v>1389</v>
      </c>
      <c r="C702" s="25" t="s">
        <v>1390</v>
      </c>
      <c r="D702" s="23">
        <v>0</v>
      </c>
      <c r="E702" s="23">
        <v>26.495999999999999</v>
      </c>
      <c r="F702" s="23">
        <v>0</v>
      </c>
      <c r="G702" s="23">
        <v>0</v>
      </c>
      <c r="H702" s="23">
        <v>0</v>
      </c>
      <c r="I702" s="23">
        <v>0</v>
      </c>
      <c r="J702" s="23">
        <v>8.3827060688209998E-2</v>
      </c>
      <c r="K702" s="23">
        <v>0</v>
      </c>
      <c r="L702" s="23">
        <v>0</v>
      </c>
      <c r="M702" s="23">
        <v>0</v>
      </c>
      <c r="N702" s="24" t="s">
        <v>3658</v>
      </c>
      <c r="O702" s="15"/>
    </row>
    <row r="703" spans="1:15" ht="31.5" x14ac:dyDescent="0.25">
      <c r="A703" s="26" t="s">
        <v>1029</v>
      </c>
      <c r="B703" s="24" t="s">
        <v>1391</v>
      </c>
      <c r="C703" s="25" t="s">
        <v>1392</v>
      </c>
      <c r="D703" s="23">
        <v>0</v>
      </c>
      <c r="E703" s="23">
        <v>24.48</v>
      </c>
      <c r="F703" s="23">
        <v>0</v>
      </c>
      <c r="G703" s="23">
        <v>0</v>
      </c>
      <c r="H703" s="23">
        <v>0</v>
      </c>
      <c r="I703" s="23">
        <v>0</v>
      </c>
      <c r="J703" s="23">
        <v>7.7448914766280005E-2</v>
      </c>
      <c r="K703" s="23">
        <v>0</v>
      </c>
      <c r="L703" s="23">
        <v>0</v>
      </c>
      <c r="M703" s="23">
        <v>0</v>
      </c>
      <c r="N703" s="24" t="s">
        <v>3658</v>
      </c>
      <c r="O703" s="15"/>
    </row>
    <row r="704" spans="1:15" ht="31.5" x14ac:dyDescent="0.25">
      <c r="A704" s="26" t="s">
        <v>1029</v>
      </c>
      <c r="B704" s="24" t="s">
        <v>1393</v>
      </c>
      <c r="C704" s="25" t="s">
        <v>1394</v>
      </c>
      <c r="D704" s="23">
        <v>0</v>
      </c>
      <c r="E704" s="23">
        <v>28.8</v>
      </c>
      <c r="F704" s="23">
        <v>0</v>
      </c>
      <c r="G704" s="23">
        <v>0</v>
      </c>
      <c r="H704" s="23">
        <v>0</v>
      </c>
      <c r="I704" s="23">
        <v>0</v>
      </c>
      <c r="J704" s="23">
        <v>9.1116370313280001E-2</v>
      </c>
      <c r="K704" s="23">
        <v>0</v>
      </c>
      <c r="L704" s="23">
        <v>0</v>
      </c>
      <c r="M704" s="23">
        <v>0</v>
      </c>
      <c r="N704" s="24" t="s">
        <v>3658</v>
      </c>
      <c r="O704" s="15"/>
    </row>
    <row r="705" spans="1:15" ht="31.5" x14ac:dyDescent="0.25">
      <c r="A705" s="26" t="s">
        <v>1029</v>
      </c>
      <c r="B705" s="24" t="s">
        <v>1395</v>
      </c>
      <c r="C705" s="25" t="s">
        <v>1396</v>
      </c>
      <c r="D705" s="23">
        <v>0</v>
      </c>
      <c r="E705" s="23">
        <v>8.64</v>
      </c>
      <c r="F705" s="23">
        <v>0</v>
      </c>
      <c r="G705" s="23">
        <v>0</v>
      </c>
      <c r="H705" s="23">
        <v>0</v>
      </c>
      <c r="I705" s="23">
        <v>0</v>
      </c>
      <c r="J705" s="23">
        <v>2.7334911093980001E-2</v>
      </c>
      <c r="K705" s="23">
        <v>0</v>
      </c>
      <c r="L705" s="23">
        <v>0</v>
      </c>
      <c r="M705" s="23">
        <v>0</v>
      </c>
      <c r="N705" s="24" t="s">
        <v>3658</v>
      </c>
      <c r="O705" s="15"/>
    </row>
    <row r="706" spans="1:15" ht="31.5" x14ac:dyDescent="0.25">
      <c r="A706" s="26" t="s">
        <v>1029</v>
      </c>
      <c r="B706" s="24" t="s">
        <v>1397</v>
      </c>
      <c r="C706" s="25" t="s">
        <v>1398</v>
      </c>
      <c r="D706" s="23">
        <v>0</v>
      </c>
      <c r="E706" s="23">
        <v>17.28</v>
      </c>
      <c r="F706" s="23">
        <v>0</v>
      </c>
      <c r="G706" s="23">
        <v>0</v>
      </c>
      <c r="H706" s="23">
        <v>0</v>
      </c>
      <c r="I706" s="23">
        <v>0</v>
      </c>
      <c r="J706" s="23">
        <v>5.4669822187960002E-2</v>
      </c>
      <c r="K706" s="23">
        <v>0</v>
      </c>
      <c r="L706" s="23">
        <v>0</v>
      </c>
      <c r="M706" s="23">
        <v>0</v>
      </c>
      <c r="N706" s="24" t="s">
        <v>3658</v>
      </c>
      <c r="O706" s="15"/>
    </row>
    <row r="707" spans="1:15" ht="47.25" x14ac:dyDescent="0.25">
      <c r="A707" s="26" t="s">
        <v>1029</v>
      </c>
      <c r="B707" s="24" t="s">
        <v>1399</v>
      </c>
      <c r="C707" s="25" t="s">
        <v>1400</v>
      </c>
      <c r="D707" s="23">
        <v>0</v>
      </c>
      <c r="E707" s="23">
        <v>27.36</v>
      </c>
      <c r="F707" s="23">
        <v>0</v>
      </c>
      <c r="G707" s="23">
        <v>0</v>
      </c>
      <c r="H707" s="23">
        <v>0</v>
      </c>
      <c r="I707" s="23">
        <v>0</v>
      </c>
      <c r="J707" s="23">
        <v>8.6560551797610005E-2</v>
      </c>
      <c r="K707" s="23">
        <v>0</v>
      </c>
      <c r="L707" s="23">
        <v>0</v>
      </c>
      <c r="M707" s="23">
        <v>0</v>
      </c>
      <c r="N707" s="24" t="s">
        <v>3658</v>
      </c>
      <c r="O707" s="15"/>
    </row>
    <row r="708" spans="1:15" ht="31.5" x14ac:dyDescent="0.25">
      <c r="A708" s="26" t="s">
        <v>1029</v>
      </c>
      <c r="B708" s="24" t="s">
        <v>1401</v>
      </c>
      <c r="C708" s="25" t="s">
        <v>1402</v>
      </c>
      <c r="D708" s="23">
        <v>0</v>
      </c>
      <c r="E708" s="23">
        <v>14.976000000000001</v>
      </c>
      <c r="F708" s="23">
        <v>0</v>
      </c>
      <c r="G708" s="23">
        <v>0</v>
      </c>
      <c r="H708" s="23">
        <v>0</v>
      </c>
      <c r="I708" s="23">
        <v>0</v>
      </c>
      <c r="J708" s="23">
        <v>4.7380512562899997E-2</v>
      </c>
      <c r="K708" s="23">
        <v>0</v>
      </c>
      <c r="L708" s="23">
        <v>0</v>
      </c>
      <c r="M708" s="23">
        <v>0</v>
      </c>
      <c r="N708" s="24" t="s">
        <v>3658</v>
      </c>
      <c r="O708" s="15"/>
    </row>
    <row r="709" spans="1:15" ht="31.5" x14ac:dyDescent="0.25">
      <c r="A709" s="26" t="s">
        <v>1029</v>
      </c>
      <c r="B709" s="24" t="s">
        <v>1403</v>
      </c>
      <c r="C709" s="25" t="s">
        <v>1404</v>
      </c>
      <c r="D709" s="23">
        <v>0</v>
      </c>
      <c r="E709" s="23">
        <v>20.88</v>
      </c>
      <c r="F709" s="23">
        <v>0</v>
      </c>
      <c r="G709" s="23">
        <v>0</v>
      </c>
      <c r="H709" s="23">
        <v>0</v>
      </c>
      <c r="I709" s="23">
        <v>0</v>
      </c>
      <c r="J709" s="23">
        <v>6.6059368477120003E-2</v>
      </c>
      <c r="K709" s="23">
        <v>0</v>
      </c>
      <c r="L709" s="23">
        <v>0</v>
      </c>
      <c r="M709" s="23">
        <v>0</v>
      </c>
      <c r="N709" s="24" t="s">
        <v>3658</v>
      </c>
      <c r="O709" s="15"/>
    </row>
    <row r="710" spans="1:15" ht="31.5" x14ac:dyDescent="0.25">
      <c r="A710" s="26" t="s">
        <v>1029</v>
      </c>
      <c r="B710" s="24" t="s">
        <v>1405</v>
      </c>
      <c r="C710" s="25" t="s">
        <v>1406</v>
      </c>
      <c r="D710" s="23">
        <v>0</v>
      </c>
      <c r="E710" s="23">
        <v>19.440000000000001</v>
      </c>
      <c r="F710" s="23">
        <v>0</v>
      </c>
      <c r="G710" s="23">
        <v>0</v>
      </c>
      <c r="H710" s="23">
        <v>0</v>
      </c>
      <c r="I710" s="23">
        <v>0</v>
      </c>
      <c r="J710" s="23">
        <v>6.150354996146E-2</v>
      </c>
      <c r="K710" s="23">
        <v>0</v>
      </c>
      <c r="L710" s="23">
        <v>0</v>
      </c>
      <c r="M710" s="23">
        <v>0</v>
      </c>
      <c r="N710" s="24" t="s">
        <v>3658</v>
      </c>
      <c r="O710" s="15"/>
    </row>
    <row r="711" spans="1:15" ht="31.5" x14ac:dyDescent="0.25">
      <c r="A711" s="26" t="s">
        <v>1029</v>
      </c>
      <c r="B711" s="24" t="s">
        <v>1407</v>
      </c>
      <c r="C711" s="25" t="s">
        <v>1408</v>
      </c>
      <c r="D711" s="23">
        <v>0</v>
      </c>
      <c r="E711" s="23">
        <v>19.440000000000001</v>
      </c>
      <c r="F711" s="23">
        <v>0</v>
      </c>
      <c r="G711" s="23">
        <v>0</v>
      </c>
      <c r="H711" s="23">
        <v>0</v>
      </c>
      <c r="I711" s="23">
        <v>0</v>
      </c>
      <c r="J711" s="23">
        <v>6.150354996146E-2</v>
      </c>
      <c r="K711" s="23">
        <v>0</v>
      </c>
      <c r="L711" s="23">
        <v>0</v>
      </c>
      <c r="M711" s="23">
        <v>0</v>
      </c>
      <c r="N711" s="24" t="s">
        <v>3658</v>
      </c>
      <c r="O711" s="15"/>
    </row>
    <row r="712" spans="1:15" ht="31.5" x14ac:dyDescent="0.25">
      <c r="A712" s="26" t="s">
        <v>1029</v>
      </c>
      <c r="B712" s="24" t="s">
        <v>1409</v>
      </c>
      <c r="C712" s="25" t="s">
        <v>1410</v>
      </c>
      <c r="D712" s="23">
        <v>0</v>
      </c>
      <c r="E712" s="23">
        <v>8.64</v>
      </c>
      <c r="F712" s="23">
        <v>0</v>
      </c>
      <c r="G712" s="23">
        <v>0</v>
      </c>
      <c r="H712" s="23">
        <v>0</v>
      </c>
      <c r="I712" s="23">
        <v>0</v>
      </c>
      <c r="J712" s="23">
        <v>2.7334911093980001E-2</v>
      </c>
      <c r="K712" s="23">
        <v>0</v>
      </c>
      <c r="L712" s="23">
        <v>0</v>
      </c>
      <c r="M712" s="23">
        <v>0</v>
      </c>
      <c r="N712" s="24" t="s">
        <v>3658</v>
      </c>
      <c r="O712" s="15"/>
    </row>
    <row r="713" spans="1:15" ht="31.5" x14ac:dyDescent="0.25">
      <c r="A713" s="26" t="s">
        <v>1029</v>
      </c>
      <c r="B713" s="24" t="s">
        <v>1411</v>
      </c>
      <c r="C713" s="25" t="s">
        <v>1412</v>
      </c>
      <c r="D713" s="23">
        <v>0</v>
      </c>
      <c r="E713" s="23">
        <v>10.944000000000001</v>
      </c>
      <c r="F713" s="23">
        <v>0</v>
      </c>
      <c r="G713" s="23">
        <v>0</v>
      </c>
      <c r="H713" s="23">
        <v>0</v>
      </c>
      <c r="I713" s="23">
        <v>0</v>
      </c>
      <c r="J713" s="23">
        <v>3.4624220719039998E-2</v>
      </c>
      <c r="K713" s="23">
        <v>0</v>
      </c>
      <c r="L713" s="23">
        <v>0</v>
      </c>
      <c r="M713" s="23">
        <v>0</v>
      </c>
      <c r="N713" s="24" t="s">
        <v>3658</v>
      </c>
      <c r="O713" s="15"/>
    </row>
    <row r="714" spans="1:15" ht="31.5" x14ac:dyDescent="0.25">
      <c r="A714" s="26" t="s">
        <v>1029</v>
      </c>
      <c r="B714" s="24" t="s">
        <v>1413</v>
      </c>
      <c r="C714" s="25" t="s">
        <v>1414</v>
      </c>
      <c r="D714" s="23">
        <v>0</v>
      </c>
      <c r="E714" s="23">
        <v>16.128</v>
      </c>
      <c r="F714" s="23">
        <v>0</v>
      </c>
      <c r="G714" s="23">
        <v>0</v>
      </c>
      <c r="H714" s="23">
        <v>0</v>
      </c>
      <c r="I714" s="23">
        <v>0</v>
      </c>
      <c r="J714" s="23">
        <v>5.1025167375430003E-2</v>
      </c>
      <c r="K714" s="23">
        <v>0</v>
      </c>
      <c r="L714" s="23">
        <v>0</v>
      </c>
      <c r="M714" s="23">
        <v>0</v>
      </c>
      <c r="N714" s="24" t="s">
        <v>3658</v>
      </c>
      <c r="O714" s="15"/>
    </row>
    <row r="715" spans="1:15" ht="31.5" x14ac:dyDescent="0.25">
      <c r="A715" s="26" t="s">
        <v>1029</v>
      </c>
      <c r="B715" s="24" t="s">
        <v>1415</v>
      </c>
      <c r="C715" s="25" t="s">
        <v>1416</v>
      </c>
      <c r="D715" s="23">
        <v>0</v>
      </c>
      <c r="E715" s="23">
        <v>29.088000000000001</v>
      </c>
      <c r="F715" s="23">
        <v>0</v>
      </c>
      <c r="G715" s="23">
        <v>0</v>
      </c>
      <c r="H715" s="23">
        <v>0</v>
      </c>
      <c r="I715" s="23">
        <v>0</v>
      </c>
      <c r="J715" s="23">
        <v>9.2027534016410006E-2</v>
      </c>
      <c r="K715" s="23">
        <v>0</v>
      </c>
      <c r="L715" s="23">
        <v>0</v>
      </c>
      <c r="M715" s="23">
        <v>0</v>
      </c>
      <c r="N715" s="24" t="s">
        <v>3658</v>
      </c>
      <c r="O715" s="15"/>
    </row>
    <row r="716" spans="1:15" ht="31.5" x14ac:dyDescent="0.25">
      <c r="A716" s="26" t="s">
        <v>1029</v>
      </c>
      <c r="B716" s="24" t="s">
        <v>1417</v>
      </c>
      <c r="C716" s="25" t="s">
        <v>1418</v>
      </c>
      <c r="D716" s="23">
        <v>0</v>
      </c>
      <c r="E716" s="23">
        <v>20.16</v>
      </c>
      <c r="F716" s="23">
        <v>0</v>
      </c>
      <c r="G716" s="23">
        <v>0</v>
      </c>
      <c r="H716" s="23">
        <v>0</v>
      </c>
      <c r="I716" s="23">
        <v>0</v>
      </c>
      <c r="J716" s="23">
        <v>6.3781459219290002E-2</v>
      </c>
      <c r="K716" s="23">
        <v>0</v>
      </c>
      <c r="L716" s="23">
        <v>0</v>
      </c>
      <c r="M716" s="23">
        <v>0</v>
      </c>
      <c r="N716" s="24" t="s">
        <v>3658</v>
      </c>
      <c r="O716" s="15"/>
    </row>
    <row r="717" spans="1:15" ht="31.5" x14ac:dyDescent="0.25">
      <c r="A717" s="26" t="s">
        <v>1029</v>
      </c>
      <c r="B717" s="24" t="s">
        <v>1419</v>
      </c>
      <c r="C717" s="25" t="s">
        <v>1420</v>
      </c>
      <c r="D717" s="23">
        <v>0</v>
      </c>
      <c r="E717" s="23">
        <v>13.103999999999999</v>
      </c>
      <c r="F717" s="23">
        <v>0</v>
      </c>
      <c r="G717" s="23">
        <v>0</v>
      </c>
      <c r="H717" s="23">
        <v>0</v>
      </c>
      <c r="I717" s="23">
        <v>0</v>
      </c>
      <c r="J717" s="23">
        <v>4.1457948492540003E-2</v>
      </c>
      <c r="K717" s="23">
        <v>0</v>
      </c>
      <c r="L717" s="23">
        <v>0</v>
      </c>
      <c r="M717" s="23">
        <v>0</v>
      </c>
      <c r="N717" s="24" t="s">
        <v>3658</v>
      </c>
      <c r="O717" s="15"/>
    </row>
    <row r="718" spans="1:15" ht="47.25" x14ac:dyDescent="0.25">
      <c r="A718" s="26" t="s">
        <v>1029</v>
      </c>
      <c r="B718" s="24" t="s">
        <v>1421</v>
      </c>
      <c r="C718" s="25" t="s">
        <v>1422</v>
      </c>
      <c r="D718" s="23">
        <v>0</v>
      </c>
      <c r="E718" s="23">
        <v>8.64</v>
      </c>
      <c r="F718" s="23">
        <v>0</v>
      </c>
      <c r="G718" s="23">
        <v>0</v>
      </c>
      <c r="H718" s="23">
        <v>0</v>
      </c>
      <c r="I718" s="23">
        <v>0</v>
      </c>
      <c r="J718" s="23">
        <v>2.7334911093980001E-2</v>
      </c>
      <c r="K718" s="23">
        <v>0</v>
      </c>
      <c r="L718" s="23">
        <v>0</v>
      </c>
      <c r="M718" s="23">
        <v>0</v>
      </c>
      <c r="N718" s="24" t="s">
        <v>3658</v>
      </c>
      <c r="O718" s="15"/>
    </row>
    <row r="719" spans="1:15" ht="31.5" x14ac:dyDescent="0.25">
      <c r="A719" s="26" t="s">
        <v>1029</v>
      </c>
      <c r="B719" s="24" t="s">
        <v>1423</v>
      </c>
      <c r="C719" s="25" t="s">
        <v>1424</v>
      </c>
      <c r="D719" s="23">
        <v>0</v>
      </c>
      <c r="E719" s="23">
        <v>10.8</v>
      </c>
      <c r="F719" s="23">
        <v>0</v>
      </c>
      <c r="G719" s="23">
        <v>0</v>
      </c>
      <c r="H719" s="23">
        <v>0</v>
      </c>
      <c r="I719" s="23">
        <v>0</v>
      </c>
      <c r="J719" s="23">
        <v>3.4168638867479999E-2</v>
      </c>
      <c r="K719" s="23">
        <v>0</v>
      </c>
      <c r="L719" s="23">
        <v>0</v>
      </c>
      <c r="M719" s="23">
        <v>0</v>
      </c>
      <c r="N719" s="24" t="s">
        <v>3658</v>
      </c>
      <c r="O719" s="15"/>
    </row>
    <row r="720" spans="1:15" ht="47.25" x14ac:dyDescent="0.25">
      <c r="A720" s="26" t="s">
        <v>1029</v>
      </c>
      <c r="B720" s="24" t="s">
        <v>1425</v>
      </c>
      <c r="C720" s="25" t="s">
        <v>1426</v>
      </c>
      <c r="D720" s="23">
        <v>0</v>
      </c>
      <c r="E720" s="23">
        <v>8.2799999999999994</v>
      </c>
      <c r="F720" s="23">
        <v>0</v>
      </c>
      <c r="G720" s="23">
        <v>0</v>
      </c>
      <c r="H720" s="23">
        <v>0</v>
      </c>
      <c r="I720" s="23">
        <v>0</v>
      </c>
      <c r="J720" s="23">
        <v>2.619595646506E-2</v>
      </c>
      <c r="K720" s="23">
        <v>0</v>
      </c>
      <c r="L720" s="23">
        <v>0</v>
      </c>
      <c r="M720" s="23">
        <v>0</v>
      </c>
      <c r="N720" s="24" t="s">
        <v>3658</v>
      </c>
      <c r="O720" s="15"/>
    </row>
    <row r="721" spans="1:15" ht="31.5" x14ac:dyDescent="0.25">
      <c r="A721" s="26" t="s">
        <v>1029</v>
      </c>
      <c r="B721" s="24" t="s">
        <v>1427</v>
      </c>
      <c r="C721" s="25" t="s">
        <v>1428</v>
      </c>
      <c r="D721" s="23">
        <v>0</v>
      </c>
      <c r="E721" s="23">
        <v>43.402000000000001</v>
      </c>
      <c r="F721" s="23">
        <v>0</v>
      </c>
      <c r="G721" s="23">
        <v>0</v>
      </c>
      <c r="H721" s="23">
        <v>0</v>
      </c>
      <c r="I721" s="23">
        <v>0</v>
      </c>
      <c r="J721" s="23">
        <v>0.13731363556724999</v>
      </c>
      <c r="K721" s="23">
        <v>0</v>
      </c>
      <c r="L721" s="23">
        <v>0</v>
      </c>
      <c r="M721" s="23">
        <v>0</v>
      </c>
      <c r="N721" s="24" t="s">
        <v>3658</v>
      </c>
      <c r="O721" s="15"/>
    </row>
    <row r="722" spans="1:15" ht="31.5" x14ac:dyDescent="0.25">
      <c r="A722" s="26" t="s">
        <v>1029</v>
      </c>
      <c r="B722" s="24" t="s">
        <v>1429</v>
      </c>
      <c r="C722" s="25" t="s">
        <v>1430</v>
      </c>
      <c r="D722" s="23">
        <v>0</v>
      </c>
      <c r="E722" s="23">
        <v>25.92</v>
      </c>
      <c r="F722" s="23">
        <v>0</v>
      </c>
      <c r="G722" s="23">
        <v>0</v>
      </c>
      <c r="H722" s="23">
        <v>0</v>
      </c>
      <c r="I722" s="23">
        <v>0</v>
      </c>
      <c r="J722" s="23">
        <v>8.2004733281950001E-2</v>
      </c>
      <c r="K722" s="23">
        <v>0</v>
      </c>
      <c r="L722" s="23">
        <v>0</v>
      </c>
      <c r="M722" s="23">
        <v>0</v>
      </c>
      <c r="N722" s="24" t="s">
        <v>3658</v>
      </c>
      <c r="O722" s="15"/>
    </row>
    <row r="723" spans="1:15" ht="31.5" x14ac:dyDescent="0.25">
      <c r="A723" s="26" t="s">
        <v>1029</v>
      </c>
      <c r="B723" s="24" t="s">
        <v>1431</v>
      </c>
      <c r="C723" s="25" t="s">
        <v>1432</v>
      </c>
      <c r="D723" s="23">
        <v>0</v>
      </c>
      <c r="E723" s="23">
        <v>8.64</v>
      </c>
      <c r="F723" s="23">
        <v>0</v>
      </c>
      <c r="G723" s="23">
        <v>0</v>
      </c>
      <c r="H723" s="23">
        <v>0</v>
      </c>
      <c r="I723" s="23">
        <v>0</v>
      </c>
      <c r="J723" s="23">
        <v>2.7334911093980001E-2</v>
      </c>
      <c r="K723" s="23">
        <v>0</v>
      </c>
      <c r="L723" s="23">
        <v>0</v>
      </c>
      <c r="M723" s="23">
        <v>0</v>
      </c>
      <c r="N723" s="24" t="s">
        <v>3658</v>
      </c>
      <c r="O723" s="15"/>
    </row>
    <row r="724" spans="1:15" ht="31.5" x14ac:dyDescent="0.25">
      <c r="A724" s="26" t="s">
        <v>1029</v>
      </c>
      <c r="B724" s="24" t="s">
        <v>1433</v>
      </c>
      <c r="C724" s="25" t="s">
        <v>1434</v>
      </c>
      <c r="D724" s="23">
        <v>0</v>
      </c>
      <c r="E724" s="23">
        <v>8.64</v>
      </c>
      <c r="F724" s="23">
        <v>0</v>
      </c>
      <c r="G724" s="23">
        <v>0</v>
      </c>
      <c r="H724" s="23">
        <v>0</v>
      </c>
      <c r="I724" s="23">
        <v>0</v>
      </c>
      <c r="J724" s="23">
        <v>2.7334911093980001E-2</v>
      </c>
      <c r="K724" s="23">
        <v>0</v>
      </c>
      <c r="L724" s="23">
        <v>0</v>
      </c>
      <c r="M724" s="23">
        <v>0</v>
      </c>
      <c r="N724" s="24" t="s">
        <v>3658</v>
      </c>
      <c r="O724" s="15"/>
    </row>
    <row r="725" spans="1:15" ht="31.5" x14ac:dyDescent="0.25">
      <c r="A725" s="26" t="s">
        <v>1029</v>
      </c>
      <c r="B725" s="24" t="s">
        <v>1435</v>
      </c>
      <c r="C725" s="25" t="s">
        <v>1436</v>
      </c>
      <c r="D725" s="23">
        <v>0</v>
      </c>
      <c r="E725" s="23">
        <v>20.16</v>
      </c>
      <c r="F725" s="23">
        <v>0</v>
      </c>
      <c r="G725" s="23">
        <v>0</v>
      </c>
      <c r="H725" s="23">
        <v>0</v>
      </c>
      <c r="I725" s="23">
        <v>0</v>
      </c>
      <c r="J725" s="23">
        <v>6.3781459219290002E-2</v>
      </c>
      <c r="K725" s="23">
        <v>0</v>
      </c>
      <c r="L725" s="23">
        <v>0</v>
      </c>
      <c r="M725" s="23">
        <v>0</v>
      </c>
      <c r="N725" s="24" t="s">
        <v>3658</v>
      </c>
      <c r="O725" s="15"/>
    </row>
    <row r="726" spans="1:15" ht="31.5" x14ac:dyDescent="0.25">
      <c r="A726" s="26" t="s">
        <v>1029</v>
      </c>
      <c r="B726" s="24" t="s">
        <v>1437</v>
      </c>
      <c r="C726" s="25" t="s">
        <v>1438</v>
      </c>
      <c r="D726" s="23">
        <v>0</v>
      </c>
      <c r="E726" s="23">
        <v>25.92</v>
      </c>
      <c r="F726" s="23">
        <v>0</v>
      </c>
      <c r="G726" s="23">
        <v>0</v>
      </c>
      <c r="H726" s="23">
        <v>0</v>
      </c>
      <c r="I726" s="23">
        <v>0</v>
      </c>
      <c r="J726" s="23">
        <v>8.2004733281950001E-2</v>
      </c>
      <c r="K726" s="23">
        <v>0</v>
      </c>
      <c r="L726" s="23">
        <v>0</v>
      </c>
      <c r="M726" s="23">
        <v>0</v>
      </c>
      <c r="N726" s="24" t="s">
        <v>3658</v>
      </c>
      <c r="O726" s="15"/>
    </row>
    <row r="727" spans="1:15" ht="31.5" x14ac:dyDescent="0.25">
      <c r="A727" s="26" t="s">
        <v>1029</v>
      </c>
      <c r="B727" s="24" t="s">
        <v>1439</v>
      </c>
      <c r="C727" s="25" t="s">
        <v>1440</v>
      </c>
      <c r="D727" s="23">
        <v>0</v>
      </c>
      <c r="E727" s="23">
        <v>23.04</v>
      </c>
      <c r="F727" s="23">
        <v>0</v>
      </c>
      <c r="G727" s="23">
        <v>0</v>
      </c>
      <c r="H727" s="23">
        <v>0</v>
      </c>
      <c r="I727" s="23">
        <v>0</v>
      </c>
      <c r="J727" s="23">
        <v>7.2893096250620001E-2</v>
      </c>
      <c r="K727" s="23">
        <v>0</v>
      </c>
      <c r="L727" s="23">
        <v>0</v>
      </c>
      <c r="M727" s="23">
        <v>0</v>
      </c>
      <c r="N727" s="24" t="s">
        <v>3658</v>
      </c>
      <c r="O727" s="15"/>
    </row>
    <row r="728" spans="1:15" ht="31.5" x14ac:dyDescent="0.25">
      <c r="A728" s="26" t="s">
        <v>1029</v>
      </c>
      <c r="B728" s="24" t="s">
        <v>1441</v>
      </c>
      <c r="C728" s="25" t="s">
        <v>1442</v>
      </c>
      <c r="D728" s="23">
        <v>0</v>
      </c>
      <c r="E728" s="23">
        <v>51.393999999999998</v>
      </c>
      <c r="F728" s="23">
        <v>0</v>
      </c>
      <c r="G728" s="23">
        <v>0</v>
      </c>
      <c r="H728" s="23">
        <v>0</v>
      </c>
      <c r="I728" s="23">
        <v>0</v>
      </c>
      <c r="J728" s="23">
        <v>0.16259842832919</v>
      </c>
      <c r="K728" s="23">
        <v>0</v>
      </c>
      <c r="L728" s="23">
        <v>0</v>
      </c>
      <c r="M728" s="23">
        <v>0</v>
      </c>
      <c r="N728" s="24" t="s">
        <v>3658</v>
      </c>
      <c r="O728" s="15"/>
    </row>
    <row r="729" spans="1:15" ht="31.5" x14ac:dyDescent="0.25">
      <c r="A729" s="26" t="s">
        <v>1029</v>
      </c>
      <c r="B729" s="24" t="s">
        <v>1443</v>
      </c>
      <c r="C729" s="25" t="s">
        <v>1444</v>
      </c>
      <c r="D729" s="23">
        <v>0</v>
      </c>
      <c r="E729" s="23">
        <v>31.68</v>
      </c>
      <c r="F729" s="23">
        <v>0</v>
      </c>
      <c r="G729" s="23">
        <v>0</v>
      </c>
      <c r="H729" s="23">
        <v>0</v>
      </c>
      <c r="I729" s="23">
        <v>0</v>
      </c>
      <c r="J729" s="23">
        <v>0.1002280073446</v>
      </c>
      <c r="K729" s="23">
        <v>0</v>
      </c>
      <c r="L729" s="23">
        <v>0</v>
      </c>
      <c r="M729" s="23">
        <v>0</v>
      </c>
      <c r="N729" s="24" t="s">
        <v>3658</v>
      </c>
      <c r="O729" s="15"/>
    </row>
    <row r="730" spans="1:15" ht="31.5" x14ac:dyDescent="0.25">
      <c r="A730" s="26" t="s">
        <v>1029</v>
      </c>
      <c r="B730" s="24" t="s">
        <v>1445</v>
      </c>
      <c r="C730" s="25" t="s">
        <v>1446</v>
      </c>
      <c r="D730" s="23">
        <v>0</v>
      </c>
      <c r="E730" s="23">
        <v>30.815999999999999</v>
      </c>
      <c r="F730" s="23">
        <v>0</v>
      </c>
      <c r="G730" s="23">
        <v>0</v>
      </c>
      <c r="H730" s="23">
        <v>0</v>
      </c>
      <c r="I730" s="23">
        <v>0</v>
      </c>
      <c r="J730" s="23">
        <v>9.7494516235200002E-2</v>
      </c>
      <c r="K730" s="23">
        <v>0</v>
      </c>
      <c r="L730" s="23">
        <v>0</v>
      </c>
      <c r="M730" s="23">
        <v>0</v>
      </c>
      <c r="N730" s="24" t="s">
        <v>3658</v>
      </c>
      <c r="O730" s="15"/>
    </row>
    <row r="731" spans="1:15" ht="31.5" x14ac:dyDescent="0.25">
      <c r="A731" s="26" t="s">
        <v>1029</v>
      </c>
      <c r="B731" s="24" t="s">
        <v>1447</v>
      </c>
      <c r="C731" s="25" t="s">
        <v>1448</v>
      </c>
      <c r="D731" s="23">
        <v>0</v>
      </c>
      <c r="E731" s="23">
        <v>20.88</v>
      </c>
      <c r="F731" s="23">
        <v>0</v>
      </c>
      <c r="G731" s="23">
        <v>0</v>
      </c>
      <c r="H731" s="23">
        <v>0</v>
      </c>
      <c r="I731" s="23">
        <v>0</v>
      </c>
      <c r="J731" s="23">
        <v>6.6059368477120003E-2</v>
      </c>
      <c r="K731" s="23">
        <v>0</v>
      </c>
      <c r="L731" s="23">
        <v>0</v>
      </c>
      <c r="M731" s="23">
        <v>0</v>
      </c>
      <c r="N731" s="24" t="s">
        <v>3658</v>
      </c>
      <c r="O731" s="15"/>
    </row>
    <row r="732" spans="1:15" ht="31.5" x14ac:dyDescent="0.25">
      <c r="A732" s="26" t="s">
        <v>1029</v>
      </c>
      <c r="B732" s="24" t="s">
        <v>1449</v>
      </c>
      <c r="C732" s="25" t="s">
        <v>1450</v>
      </c>
      <c r="D732" s="23">
        <v>0</v>
      </c>
      <c r="E732" s="23">
        <v>26.64</v>
      </c>
      <c r="F732" s="23">
        <v>0</v>
      </c>
      <c r="G732" s="23">
        <v>0</v>
      </c>
      <c r="H732" s="23">
        <v>0</v>
      </c>
      <c r="I732" s="23">
        <v>0</v>
      </c>
      <c r="J732" s="23">
        <v>8.4282642539780003E-2</v>
      </c>
      <c r="K732" s="23">
        <v>0</v>
      </c>
      <c r="L732" s="23">
        <v>0</v>
      </c>
      <c r="M732" s="23">
        <v>0</v>
      </c>
      <c r="N732" s="24" t="s">
        <v>3658</v>
      </c>
      <c r="O732" s="15"/>
    </row>
    <row r="733" spans="1:15" ht="31.5" x14ac:dyDescent="0.25">
      <c r="A733" s="26" t="s">
        <v>1029</v>
      </c>
      <c r="B733" s="24" t="s">
        <v>1451</v>
      </c>
      <c r="C733" s="25" t="s">
        <v>1452</v>
      </c>
      <c r="D733" s="23">
        <v>0</v>
      </c>
      <c r="E733" s="23">
        <v>10.944000000000001</v>
      </c>
      <c r="F733" s="23">
        <v>0</v>
      </c>
      <c r="G733" s="23">
        <v>0</v>
      </c>
      <c r="H733" s="23">
        <v>0</v>
      </c>
      <c r="I733" s="23">
        <v>0</v>
      </c>
      <c r="J733" s="23">
        <v>3.4624220719039998E-2</v>
      </c>
      <c r="K733" s="23">
        <v>0</v>
      </c>
      <c r="L733" s="23">
        <v>0</v>
      </c>
      <c r="M733" s="23">
        <v>0</v>
      </c>
      <c r="N733" s="24" t="s">
        <v>3658</v>
      </c>
      <c r="O733" s="15"/>
    </row>
    <row r="734" spans="1:15" ht="31.5" x14ac:dyDescent="0.25">
      <c r="A734" s="26" t="s">
        <v>1029</v>
      </c>
      <c r="B734" s="24" t="s">
        <v>1453</v>
      </c>
      <c r="C734" s="25" t="s">
        <v>1454</v>
      </c>
      <c r="D734" s="23">
        <v>0</v>
      </c>
      <c r="E734" s="23">
        <v>26.783999999999999</v>
      </c>
      <c r="F734" s="23">
        <v>0</v>
      </c>
      <c r="G734" s="23">
        <v>0</v>
      </c>
      <c r="H734" s="23">
        <v>0</v>
      </c>
      <c r="I734" s="23">
        <v>0</v>
      </c>
      <c r="J734" s="23">
        <v>8.4738224391349995E-2</v>
      </c>
      <c r="K734" s="23">
        <v>0</v>
      </c>
      <c r="L734" s="23">
        <v>0</v>
      </c>
      <c r="M734" s="23">
        <v>0</v>
      </c>
      <c r="N734" s="24" t="s">
        <v>3658</v>
      </c>
      <c r="O734" s="15"/>
    </row>
    <row r="735" spans="1:15" ht="31.5" x14ac:dyDescent="0.25">
      <c r="A735" s="26" t="s">
        <v>1029</v>
      </c>
      <c r="B735" s="24" t="s">
        <v>1455</v>
      </c>
      <c r="C735" s="25" t="s">
        <v>1456</v>
      </c>
      <c r="D735" s="23">
        <v>0</v>
      </c>
      <c r="E735" s="23">
        <v>24.48</v>
      </c>
      <c r="F735" s="23">
        <v>0</v>
      </c>
      <c r="G735" s="23">
        <v>0</v>
      </c>
      <c r="H735" s="23">
        <v>0</v>
      </c>
      <c r="I735" s="23">
        <v>0</v>
      </c>
      <c r="J735" s="23">
        <v>7.7448914766280005E-2</v>
      </c>
      <c r="K735" s="23">
        <v>0</v>
      </c>
      <c r="L735" s="23">
        <v>0</v>
      </c>
      <c r="M735" s="23">
        <v>0</v>
      </c>
      <c r="N735" s="24" t="s">
        <v>3658</v>
      </c>
      <c r="O735" s="15"/>
    </row>
    <row r="736" spans="1:15" ht="31.5" x14ac:dyDescent="0.25">
      <c r="A736" s="26" t="s">
        <v>1029</v>
      </c>
      <c r="B736" s="24" t="s">
        <v>1457</v>
      </c>
      <c r="C736" s="25" t="s">
        <v>1458</v>
      </c>
      <c r="D736" s="23">
        <v>0</v>
      </c>
      <c r="E736" s="23">
        <v>9.6479999999999997</v>
      </c>
      <c r="F736" s="23">
        <v>0</v>
      </c>
      <c r="G736" s="23">
        <v>0</v>
      </c>
      <c r="H736" s="23">
        <v>0</v>
      </c>
      <c r="I736" s="23">
        <v>0</v>
      </c>
      <c r="J736" s="23">
        <v>3.0523984054940001E-2</v>
      </c>
      <c r="K736" s="23">
        <v>0</v>
      </c>
      <c r="L736" s="23">
        <v>0</v>
      </c>
      <c r="M736" s="23">
        <v>0</v>
      </c>
      <c r="N736" s="24" t="s">
        <v>3658</v>
      </c>
      <c r="O736" s="15"/>
    </row>
    <row r="737" spans="1:15" ht="31.5" x14ac:dyDescent="0.25">
      <c r="A737" s="26" t="s">
        <v>1029</v>
      </c>
      <c r="B737" s="24" t="s">
        <v>1459</v>
      </c>
      <c r="C737" s="25" t="s">
        <v>1460</v>
      </c>
      <c r="D737" s="23">
        <v>0</v>
      </c>
      <c r="E737" s="23">
        <v>5.04</v>
      </c>
      <c r="F737" s="23">
        <v>0</v>
      </c>
      <c r="G737" s="23">
        <v>0</v>
      </c>
      <c r="H737" s="23">
        <v>0</v>
      </c>
      <c r="I737" s="23">
        <v>0</v>
      </c>
      <c r="J737" s="23">
        <v>1.5945364804819999E-2</v>
      </c>
      <c r="K737" s="23">
        <v>0</v>
      </c>
      <c r="L737" s="23">
        <v>0</v>
      </c>
      <c r="M737" s="23">
        <v>0</v>
      </c>
      <c r="N737" s="24" t="s">
        <v>3658</v>
      </c>
      <c r="O737" s="15"/>
    </row>
    <row r="738" spans="1:15" ht="31.5" x14ac:dyDescent="0.25">
      <c r="A738" s="26" t="s">
        <v>1029</v>
      </c>
      <c r="B738" s="24" t="s">
        <v>1461</v>
      </c>
      <c r="C738" s="25" t="s">
        <v>1462</v>
      </c>
      <c r="D738" s="23">
        <v>0</v>
      </c>
      <c r="E738" s="23">
        <v>14.112</v>
      </c>
      <c r="F738" s="23">
        <v>0</v>
      </c>
      <c r="G738" s="23">
        <v>0</v>
      </c>
      <c r="H738" s="23">
        <v>0</v>
      </c>
      <c r="I738" s="23">
        <v>0</v>
      </c>
      <c r="J738" s="23">
        <v>4.4647021453500003E-2</v>
      </c>
      <c r="K738" s="23">
        <v>0</v>
      </c>
      <c r="L738" s="23">
        <v>0</v>
      </c>
      <c r="M738" s="23">
        <v>0</v>
      </c>
      <c r="N738" s="24" t="s">
        <v>3658</v>
      </c>
      <c r="O738" s="15"/>
    </row>
    <row r="739" spans="1:15" ht="31.5" x14ac:dyDescent="0.25">
      <c r="A739" s="26" t="s">
        <v>1029</v>
      </c>
      <c r="B739" s="24" t="s">
        <v>1463</v>
      </c>
      <c r="C739" s="25" t="s">
        <v>1464</v>
      </c>
      <c r="D739" s="23">
        <v>0</v>
      </c>
      <c r="E739" s="23">
        <v>7.6319999999999997</v>
      </c>
      <c r="F739" s="23">
        <v>0</v>
      </c>
      <c r="G739" s="23">
        <v>0</v>
      </c>
      <c r="H739" s="23">
        <v>0</v>
      </c>
      <c r="I739" s="23">
        <v>0</v>
      </c>
      <c r="J739" s="23">
        <v>2.4145838133010002E-2</v>
      </c>
      <c r="K739" s="23">
        <v>0</v>
      </c>
      <c r="L739" s="23">
        <v>0</v>
      </c>
      <c r="M739" s="23">
        <v>0</v>
      </c>
      <c r="N739" s="24" t="s">
        <v>3658</v>
      </c>
      <c r="O739" s="15"/>
    </row>
    <row r="740" spans="1:15" ht="31.5" x14ac:dyDescent="0.25">
      <c r="A740" s="26" t="s">
        <v>1029</v>
      </c>
      <c r="B740" s="24" t="s">
        <v>1465</v>
      </c>
      <c r="C740" s="25" t="s">
        <v>1466</v>
      </c>
      <c r="D740" s="23">
        <v>0</v>
      </c>
      <c r="E740" s="23">
        <v>12.672000000000001</v>
      </c>
      <c r="F740" s="23">
        <v>0</v>
      </c>
      <c r="G740" s="23">
        <v>0</v>
      </c>
      <c r="H740" s="23">
        <v>0</v>
      </c>
      <c r="I740" s="23">
        <v>0</v>
      </c>
      <c r="J740" s="23">
        <v>4.0091202937839999E-2</v>
      </c>
      <c r="K740" s="23">
        <v>0</v>
      </c>
      <c r="L740" s="23">
        <v>0</v>
      </c>
      <c r="M740" s="23">
        <v>0</v>
      </c>
      <c r="N740" s="24" t="s">
        <v>3658</v>
      </c>
      <c r="O740" s="15"/>
    </row>
    <row r="741" spans="1:15" ht="31.5" x14ac:dyDescent="0.25">
      <c r="A741" s="26" t="s">
        <v>1029</v>
      </c>
      <c r="B741" s="24" t="s">
        <v>1467</v>
      </c>
      <c r="C741" s="25" t="s">
        <v>1468</v>
      </c>
      <c r="D741" s="23">
        <v>0</v>
      </c>
      <c r="E741" s="23">
        <v>28.08</v>
      </c>
      <c r="F741" s="23">
        <v>0</v>
      </c>
      <c r="G741" s="23">
        <v>0</v>
      </c>
      <c r="H741" s="23">
        <v>0</v>
      </c>
      <c r="I741" s="23">
        <v>0</v>
      </c>
      <c r="J741" s="23">
        <v>8.8838461055439993E-2</v>
      </c>
      <c r="K741" s="23">
        <v>0</v>
      </c>
      <c r="L741" s="23">
        <v>0</v>
      </c>
      <c r="M741" s="23">
        <v>0</v>
      </c>
      <c r="N741" s="24" t="s">
        <v>3658</v>
      </c>
      <c r="O741" s="15"/>
    </row>
    <row r="742" spans="1:15" ht="31.5" x14ac:dyDescent="0.25">
      <c r="A742" s="26" t="s">
        <v>1029</v>
      </c>
      <c r="B742" s="24" t="s">
        <v>1469</v>
      </c>
      <c r="C742" s="25" t="s">
        <v>1470</v>
      </c>
      <c r="D742" s="23">
        <v>0</v>
      </c>
      <c r="E742" s="23">
        <v>10.944000000000001</v>
      </c>
      <c r="F742" s="23">
        <v>0</v>
      </c>
      <c r="G742" s="23">
        <v>0</v>
      </c>
      <c r="H742" s="23">
        <v>0</v>
      </c>
      <c r="I742" s="23">
        <v>0</v>
      </c>
      <c r="J742" s="23">
        <v>3.4624220719039998E-2</v>
      </c>
      <c r="K742" s="23">
        <v>0</v>
      </c>
      <c r="L742" s="23">
        <v>0</v>
      </c>
      <c r="M742" s="23">
        <v>0</v>
      </c>
      <c r="N742" s="24" t="s">
        <v>3658</v>
      </c>
      <c r="O742" s="15"/>
    </row>
    <row r="743" spans="1:15" ht="31.5" x14ac:dyDescent="0.25">
      <c r="A743" s="26" t="s">
        <v>1029</v>
      </c>
      <c r="B743" s="24" t="s">
        <v>1471</v>
      </c>
      <c r="C743" s="25" t="s">
        <v>1472</v>
      </c>
      <c r="D743" s="23">
        <v>0</v>
      </c>
      <c r="E743" s="23">
        <v>25.344000000000001</v>
      </c>
      <c r="F743" s="23">
        <v>0</v>
      </c>
      <c r="G743" s="23">
        <v>0</v>
      </c>
      <c r="H743" s="23">
        <v>0</v>
      </c>
      <c r="I743" s="23">
        <v>0</v>
      </c>
      <c r="J743" s="23">
        <v>8.0182405875679999E-2</v>
      </c>
      <c r="K743" s="23">
        <v>0</v>
      </c>
      <c r="L743" s="23">
        <v>0</v>
      </c>
      <c r="M743" s="23">
        <v>0</v>
      </c>
      <c r="N743" s="24" t="s">
        <v>3658</v>
      </c>
      <c r="O743" s="15"/>
    </row>
    <row r="744" spans="1:15" ht="31.5" x14ac:dyDescent="0.25">
      <c r="A744" s="26" t="s">
        <v>1029</v>
      </c>
      <c r="B744" s="24" t="s">
        <v>1473</v>
      </c>
      <c r="C744" s="25" t="s">
        <v>1474</v>
      </c>
      <c r="D744" s="23">
        <v>0</v>
      </c>
      <c r="E744" s="23">
        <v>9.7919999999999998</v>
      </c>
      <c r="F744" s="23">
        <v>0</v>
      </c>
      <c r="G744" s="23">
        <v>0</v>
      </c>
      <c r="H744" s="23">
        <v>0</v>
      </c>
      <c r="I744" s="23">
        <v>0</v>
      </c>
      <c r="J744" s="23">
        <v>3.097956590651E-2</v>
      </c>
      <c r="K744" s="23">
        <v>0</v>
      </c>
      <c r="L744" s="23">
        <v>0</v>
      </c>
      <c r="M744" s="23">
        <v>0</v>
      </c>
      <c r="N744" s="24" t="s">
        <v>3658</v>
      </c>
      <c r="O744" s="15"/>
    </row>
    <row r="745" spans="1:15" ht="31.5" x14ac:dyDescent="0.25">
      <c r="A745" s="26" t="s">
        <v>1029</v>
      </c>
      <c r="B745" s="24" t="s">
        <v>1475</v>
      </c>
      <c r="C745" s="25" t="s">
        <v>1476</v>
      </c>
      <c r="D745" s="23">
        <v>0</v>
      </c>
      <c r="E745" s="23">
        <v>10.368</v>
      </c>
      <c r="F745" s="23">
        <v>0</v>
      </c>
      <c r="G745" s="23">
        <v>0</v>
      </c>
      <c r="H745" s="23">
        <v>0</v>
      </c>
      <c r="I745" s="23">
        <v>0</v>
      </c>
      <c r="J745" s="23">
        <v>3.2801893312780002E-2</v>
      </c>
      <c r="K745" s="23">
        <v>0</v>
      </c>
      <c r="L745" s="23">
        <v>0</v>
      </c>
      <c r="M745" s="23">
        <v>0</v>
      </c>
      <c r="N745" s="24" t="s">
        <v>3658</v>
      </c>
      <c r="O745" s="15"/>
    </row>
    <row r="746" spans="1:15" ht="31.5" x14ac:dyDescent="0.25">
      <c r="A746" s="26" t="s">
        <v>1029</v>
      </c>
      <c r="B746" s="24" t="s">
        <v>1477</v>
      </c>
      <c r="C746" s="25" t="s">
        <v>1478</v>
      </c>
      <c r="D746" s="23">
        <v>0</v>
      </c>
      <c r="E746" s="23">
        <v>28.224</v>
      </c>
      <c r="F746" s="23">
        <v>0</v>
      </c>
      <c r="G746" s="23">
        <v>0</v>
      </c>
      <c r="H746" s="23">
        <v>0</v>
      </c>
      <c r="I746" s="23">
        <v>0</v>
      </c>
      <c r="J746" s="23">
        <v>8.9294042907009999E-2</v>
      </c>
      <c r="K746" s="23">
        <v>0</v>
      </c>
      <c r="L746" s="23">
        <v>0</v>
      </c>
      <c r="M746" s="23">
        <v>0</v>
      </c>
      <c r="N746" s="24" t="s">
        <v>3658</v>
      </c>
      <c r="O746" s="15"/>
    </row>
    <row r="747" spans="1:15" ht="31.5" x14ac:dyDescent="0.25">
      <c r="A747" s="26" t="s">
        <v>1029</v>
      </c>
      <c r="B747" s="24" t="s">
        <v>1479</v>
      </c>
      <c r="C747" s="25" t="s">
        <v>1480</v>
      </c>
      <c r="D747" s="23">
        <v>0</v>
      </c>
      <c r="E747" s="23">
        <v>28.8</v>
      </c>
      <c r="F747" s="23">
        <v>0</v>
      </c>
      <c r="G747" s="23">
        <v>0</v>
      </c>
      <c r="H747" s="23">
        <v>0</v>
      </c>
      <c r="I747" s="23">
        <v>0</v>
      </c>
      <c r="J747" s="23">
        <v>9.1116370313280001E-2</v>
      </c>
      <c r="K747" s="23">
        <v>0</v>
      </c>
      <c r="L747" s="23">
        <v>0</v>
      </c>
      <c r="M747" s="23">
        <v>0</v>
      </c>
      <c r="N747" s="24" t="s">
        <v>3658</v>
      </c>
      <c r="O747" s="15"/>
    </row>
    <row r="748" spans="1:15" ht="31.5" x14ac:dyDescent="0.25">
      <c r="A748" s="26" t="s">
        <v>1029</v>
      </c>
      <c r="B748" s="24" t="s">
        <v>1481</v>
      </c>
      <c r="C748" s="25" t="s">
        <v>1482</v>
      </c>
      <c r="D748" s="23">
        <v>0</v>
      </c>
      <c r="E748" s="23">
        <v>28.8</v>
      </c>
      <c r="F748" s="23">
        <v>0</v>
      </c>
      <c r="G748" s="23">
        <v>0</v>
      </c>
      <c r="H748" s="23">
        <v>0</v>
      </c>
      <c r="I748" s="23">
        <v>0</v>
      </c>
      <c r="J748" s="23">
        <v>9.1116370313280001E-2</v>
      </c>
      <c r="K748" s="23">
        <v>0</v>
      </c>
      <c r="L748" s="23">
        <v>0</v>
      </c>
      <c r="M748" s="23">
        <v>0</v>
      </c>
      <c r="N748" s="24" t="s">
        <v>3658</v>
      </c>
      <c r="O748" s="15"/>
    </row>
    <row r="749" spans="1:15" ht="31.5" x14ac:dyDescent="0.25">
      <c r="A749" s="26" t="s">
        <v>1029</v>
      </c>
      <c r="B749" s="24" t="s">
        <v>1483</v>
      </c>
      <c r="C749" s="25" t="s">
        <v>1484</v>
      </c>
      <c r="D749" s="23">
        <v>0</v>
      </c>
      <c r="E749" s="23">
        <v>28.8</v>
      </c>
      <c r="F749" s="23">
        <v>0</v>
      </c>
      <c r="G749" s="23">
        <v>0</v>
      </c>
      <c r="H749" s="23">
        <v>0</v>
      </c>
      <c r="I749" s="23">
        <v>0</v>
      </c>
      <c r="J749" s="23">
        <v>9.1116370313280001E-2</v>
      </c>
      <c r="K749" s="23">
        <v>0</v>
      </c>
      <c r="L749" s="23">
        <v>0</v>
      </c>
      <c r="M749" s="23">
        <v>0</v>
      </c>
      <c r="N749" s="24" t="s">
        <v>3658</v>
      </c>
      <c r="O749" s="15"/>
    </row>
    <row r="750" spans="1:15" ht="31.5" x14ac:dyDescent="0.25">
      <c r="A750" s="26" t="s">
        <v>1029</v>
      </c>
      <c r="B750" s="24" t="s">
        <v>1485</v>
      </c>
      <c r="C750" s="25" t="s">
        <v>1486</v>
      </c>
      <c r="D750" s="23">
        <v>0</v>
      </c>
      <c r="E750" s="23">
        <v>44.741</v>
      </c>
      <c r="F750" s="23">
        <v>0</v>
      </c>
      <c r="G750" s="23">
        <v>0</v>
      </c>
      <c r="H750" s="23">
        <v>0</v>
      </c>
      <c r="I750" s="23">
        <v>0</v>
      </c>
      <c r="J750" s="23">
        <v>0.14154991403424999</v>
      </c>
      <c r="K750" s="23">
        <v>0</v>
      </c>
      <c r="L750" s="23">
        <v>0</v>
      </c>
      <c r="M750" s="23">
        <v>0</v>
      </c>
      <c r="N750" s="24" t="s">
        <v>3658</v>
      </c>
      <c r="O750" s="15"/>
    </row>
    <row r="751" spans="1:15" ht="31.5" x14ac:dyDescent="0.25">
      <c r="A751" s="26" t="s">
        <v>1029</v>
      </c>
      <c r="B751" s="24" t="s">
        <v>1487</v>
      </c>
      <c r="C751" s="25" t="s">
        <v>1488</v>
      </c>
      <c r="D751" s="23">
        <v>0</v>
      </c>
      <c r="E751" s="23">
        <v>27.36</v>
      </c>
      <c r="F751" s="23">
        <v>0</v>
      </c>
      <c r="G751" s="23">
        <v>0</v>
      </c>
      <c r="H751" s="23">
        <v>0</v>
      </c>
      <c r="I751" s="23">
        <v>0</v>
      </c>
      <c r="J751" s="23">
        <v>8.6560551797610005E-2</v>
      </c>
      <c r="K751" s="23">
        <v>0</v>
      </c>
      <c r="L751" s="23">
        <v>0</v>
      </c>
      <c r="M751" s="23">
        <v>0</v>
      </c>
      <c r="N751" s="24" t="s">
        <v>3658</v>
      </c>
      <c r="O751" s="15"/>
    </row>
    <row r="752" spans="1:15" ht="31.5" x14ac:dyDescent="0.25">
      <c r="A752" s="26" t="s">
        <v>1029</v>
      </c>
      <c r="B752" s="24" t="s">
        <v>1489</v>
      </c>
      <c r="C752" s="25" t="s">
        <v>1490</v>
      </c>
      <c r="D752" s="23">
        <v>0</v>
      </c>
      <c r="E752" s="23">
        <v>21.6</v>
      </c>
      <c r="F752" s="23">
        <v>0</v>
      </c>
      <c r="G752" s="23">
        <v>0</v>
      </c>
      <c r="H752" s="23">
        <v>0</v>
      </c>
      <c r="I752" s="23">
        <v>0</v>
      </c>
      <c r="J752" s="23">
        <v>6.8337277734959997E-2</v>
      </c>
      <c r="K752" s="23">
        <v>0</v>
      </c>
      <c r="L752" s="23">
        <v>0</v>
      </c>
      <c r="M752" s="23">
        <v>0</v>
      </c>
      <c r="N752" s="24" t="s">
        <v>3658</v>
      </c>
      <c r="O752" s="15"/>
    </row>
    <row r="753" spans="1:15" ht="31.5" x14ac:dyDescent="0.25">
      <c r="A753" s="26" t="s">
        <v>1029</v>
      </c>
      <c r="B753" s="24" t="s">
        <v>1491</v>
      </c>
      <c r="C753" s="25" t="s">
        <v>1492</v>
      </c>
      <c r="D753" s="23">
        <v>0</v>
      </c>
      <c r="E753" s="23">
        <v>28.166</v>
      </c>
      <c r="F753" s="23">
        <v>0</v>
      </c>
      <c r="G753" s="23">
        <v>0</v>
      </c>
      <c r="H753" s="23">
        <v>0</v>
      </c>
      <c r="I753" s="23">
        <v>0</v>
      </c>
      <c r="J753" s="23">
        <v>8.9110544661239993E-2</v>
      </c>
      <c r="K753" s="23">
        <v>0</v>
      </c>
      <c r="L753" s="23">
        <v>0</v>
      </c>
      <c r="M753" s="23">
        <v>0</v>
      </c>
      <c r="N753" s="24" t="s">
        <v>3658</v>
      </c>
      <c r="O753" s="15"/>
    </row>
    <row r="754" spans="1:15" ht="31.5" x14ac:dyDescent="0.25">
      <c r="A754" s="26" t="s">
        <v>1029</v>
      </c>
      <c r="B754" s="24" t="s">
        <v>1493</v>
      </c>
      <c r="C754" s="25" t="s">
        <v>1494</v>
      </c>
      <c r="D754" s="23">
        <v>0</v>
      </c>
      <c r="E754" s="23">
        <v>17.28</v>
      </c>
      <c r="F754" s="23">
        <v>0</v>
      </c>
      <c r="G754" s="23">
        <v>0</v>
      </c>
      <c r="H754" s="23">
        <v>0</v>
      </c>
      <c r="I754" s="23">
        <v>0</v>
      </c>
      <c r="J754" s="23">
        <v>5.4669822187960002E-2</v>
      </c>
      <c r="K754" s="23">
        <v>0</v>
      </c>
      <c r="L754" s="23">
        <v>0</v>
      </c>
      <c r="M754" s="23">
        <v>0</v>
      </c>
      <c r="N754" s="24" t="s">
        <v>3658</v>
      </c>
      <c r="O754" s="15"/>
    </row>
    <row r="755" spans="1:15" ht="31.5" x14ac:dyDescent="0.25">
      <c r="A755" s="26" t="s">
        <v>1029</v>
      </c>
      <c r="B755" s="24" t="s">
        <v>1495</v>
      </c>
      <c r="C755" s="25" t="s">
        <v>1496</v>
      </c>
      <c r="D755" s="23">
        <v>0</v>
      </c>
      <c r="E755" s="23">
        <v>20.16</v>
      </c>
      <c r="F755" s="23">
        <v>0</v>
      </c>
      <c r="G755" s="23">
        <v>0</v>
      </c>
      <c r="H755" s="23">
        <v>0</v>
      </c>
      <c r="I755" s="23">
        <v>0</v>
      </c>
      <c r="J755" s="23">
        <v>6.3781459219290002E-2</v>
      </c>
      <c r="K755" s="23">
        <v>0</v>
      </c>
      <c r="L755" s="23">
        <v>0</v>
      </c>
      <c r="M755" s="23">
        <v>0</v>
      </c>
      <c r="N755" s="24" t="s">
        <v>3658</v>
      </c>
      <c r="O755" s="15"/>
    </row>
    <row r="756" spans="1:15" ht="31.5" x14ac:dyDescent="0.25">
      <c r="A756" s="26" t="s">
        <v>1029</v>
      </c>
      <c r="B756" s="24" t="s">
        <v>1497</v>
      </c>
      <c r="C756" s="25" t="s">
        <v>1498</v>
      </c>
      <c r="D756" s="23">
        <v>0</v>
      </c>
      <c r="E756" s="23">
        <v>39.037999999999997</v>
      </c>
      <c r="F756" s="23">
        <v>0</v>
      </c>
      <c r="G756" s="23">
        <v>0</v>
      </c>
      <c r="H756" s="23">
        <v>0</v>
      </c>
      <c r="I756" s="23">
        <v>0</v>
      </c>
      <c r="J756" s="23">
        <v>0.1235069744545</v>
      </c>
      <c r="K756" s="23">
        <v>0</v>
      </c>
      <c r="L756" s="23">
        <v>0</v>
      </c>
      <c r="M756" s="23">
        <v>0</v>
      </c>
      <c r="N756" s="24" t="s">
        <v>3658</v>
      </c>
      <c r="O756" s="15"/>
    </row>
    <row r="757" spans="1:15" ht="31.5" x14ac:dyDescent="0.25">
      <c r="A757" s="26" t="s">
        <v>1029</v>
      </c>
      <c r="B757" s="24" t="s">
        <v>1499</v>
      </c>
      <c r="C757" s="25" t="s">
        <v>1500</v>
      </c>
      <c r="D757" s="23">
        <v>0</v>
      </c>
      <c r="E757" s="23">
        <v>17.28</v>
      </c>
      <c r="F757" s="23">
        <v>0</v>
      </c>
      <c r="G757" s="23">
        <v>0</v>
      </c>
      <c r="H757" s="23">
        <v>0</v>
      </c>
      <c r="I757" s="23">
        <v>0</v>
      </c>
      <c r="J757" s="23">
        <v>5.4669822187960002E-2</v>
      </c>
      <c r="K757" s="23">
        <v>0</v>
      </c>
      <c r="L757" s="23">
        <v>0</v>
      </c>
      <c r="M757" s="23">
        <v>0</v>
      </c>
      <c r="N757" s="24" t="s">
        <v>3658</v>
      </c>
      <c r="O757" s="15"/>
    </row>
    <row r="758" spans="1:15" ht="47.25" x14ac:dyDescent="0.25">
      <c r="A758" s="26" t="s">
        <v>1029</v>
      </c>
      <c r="B758" s="24" t="s">
        <v>1501</v>
      </c>
      <c r="C758" s="25" t="s">
        <v>1502</v>
      </c>
      <c r="D758" s="23">
        <v>0</v>
      </c>
      <c r="E758" s="23">
        <v>40.32</v>
      </c>
      <c r="F758" s="23">
        <v>0</v>
      </c>
      <c r="G758" s="23">
        <v>0</v>
      </c>
      <c r="H758" s="23">
        <v>0</v>
      </c>
      <c r="I758" s="23">
        <v>0</v>
      </c>
      <c r="J758" s="23">
        <v>0.12756291843859</v>
      </c>
      <c r="K758" s="23">
        <v>0</v>
      </c>
      <c r="L758" s="23">
        <v>0</v>
      </c>
      <c r="M758" s="23">
        <v>0</v>
      </c>
      <c r="N758" s="24" t="s">
        <v>3658</v>
      </c>
      <c r="O758" s="15"/>
    </row>
    <row r="759" spans="1:15" ht="47.25" x14ac:dyDescent="0.25">
      <c r="A759" s="26" t="s">
        <v>1029</v>
      </c>
      <c r="B759" s="24" t="s">
        <v>1503</v>
      </c>
      <c r="C759" s="25" t="s">
        <v>1504</v>
      </c>
      <c r="D759" s="23">
        <v>0</v>
      </c>
      <c r="E759" s="23">
        <v>37.44</v>
      </c>
      <c r="F759" s="23">
        <v>0</v>
      </c>
      <c r="G759" s="23">
        <v>0</v>
      </c>
      <c r="H759" s="23">
        <v>0</v>
      </c>
      <c r="I759" s="23">
        <v>0</v>
      </c>
      <c r="J759" s="23">
        <v>0.11845128140726</v>
      </c>
      <c r="K759" s="23">
        <v>0</v>
      </c>
      <c r="L759" s="23">
        <v>0</v>
      </c>
      <c r="M759" s="23">
        <v>0</v>
      </c>
      <c r="N759" s="24" t="s">
        <v>3658</v>
      </c>
      <c r="O759" s="15"/>
    </row>
    <row r="760" spans="1:15" ht="31.5" x14ac:dyDescent="0.25">
      <c r="A760" s="26" t="s">
        <v>1029</v>
      </c>
      <c r="B760" s="24" t="s">
        <v>1505</v>
      </c>
      <c r="C760" s="25" t="s">
        <v>1506</v>
      </c>
      <c r="D760" s="23">
        <v>0</v>
      </c>
      <c r="E760" s="23">
        <v>38.880000000000003</v>
      </c>
      <c r="F760" s="23">
        <v>0</v>
      </c>
      <c r="G760" s="23">
        <v>0</v>
      </c>
      <c r="H760" s="23">
        <v>0</v>
      </c>
      <c r="I760" s="23">
        <v>0</v>
      </c>
      <c r="J760" s="23">
        <v>0.12300709992292</v>
      </c>
      <c r="K760" s="23">
        <v>0</v>
      </c>
      <c r="L760" s="23">
        <v>0</v>
      </c>
      <c r="M760" s="23">
        <v>0</v>
      </c>
      <c r="N760" s="24" t="s">
        <v>3658</v>
      </c>
      <c r="O760" s="15"/>
    </row>
    <row r="761" spans="1:15" ht="31.5" x14ac:dyDescent="0.25">
      <c r="A761" s="26" t="s">
        <v>1029</v>
      </c>
      <c r="B761" s="24" t="s">
        <v>1507</v>
      </c>
      <c r="C761" s="25" t="s">
        <v>1508</v>
      </c>
      <c r="D761" s="23">
        <v>0</v>
      </c>
      <c r="E761" s="23">
        <v>47.52</v>
      </c>
      <c r="F761" s="23">
        <v>0</v>
      </c>
      <c r="G761" s="23">
        <v>0</v>
      </c>
      <c r="H761" s="23">
        <v>0</v>
      </c>
      <c r="I761" s="23">
        <v>0</v>
      </c>
      <c r="J761" s="23">
        <v>0.15034201101691</v>
      </c>
      <c r="K761" s="23">
        <v>0</v>
      </c>
      <c r="L761" s="23">
        <v>0</v>
      </c>
      <c r="M761" s="23">
        <v>0</v>
      </c>
      <c r="N761" s="24" t="s">
        <v>3658</v>
      </c>
      <c r="O761" s="15"/>
    </row>
    <row r="762" spans="1:15" ht="31.5" x14ac:dyDescent="0.25">
      <c r="A762" s="26" t="s">
        <v>1029</v>
      </c>
      <c r="B762" s="24" t="s">
        <v>1509</v>
      </c>
      <c r="C762" s="25" t="s">
        <v>1510</v>
      </c>
      <c r="D762" s="23">
        <v>0</v>
      </c>
      <c r="E762" s="23">
        <v>15.552</v>
      </c>
      <c r="F762" s="23">
        <v>0</v>
      </c>
      <c r="G762" s="23">
        <v>0</v>
      </c>
      <c r="H762" s="23">
        <v>0</v>
      </c>
      <c r="I762" s="23">
        <v>0</v>
      </c>
      <c r="J762" s="23">
        <v>4.9202839969169999E-2</v>
      </c>
      <c r="K762" s="23">
        <v>0</v>
      </c>
      <c r="L762" s="23">
        <v>0</v>
      </c>
      <c r="M762" s="23">
        <v>0</v>
      </c>
      <c r="N762" s="24" t="s">
        <v>3658</v>
      </c>
      <c r="O762" s="15"/>
    </row>
    <row r="763" spans="1:15" ht="31.5" x14ac:dyDescent="0.25">
      <c r="A763" s="26" t="s">
        <v>1029</v>
      </c>
      <c r="B763" s="24" t="s">
        <v>1511</v>
      </c>
      <c r="C763" s="25" t="s">
        <v>1512</v>
      </c>
      <c r="D763" s="23">
        <v>0</v>
      </c>
      <c r="E763" s="23">
        <v>19.007999999999999</v>
      </c>
      <c r="F763" s="23">
        <v>0</v>
      </c>
      <c r="G763" s="23">
        <v>0</v>
      </c>
      <c r="H763" s="23">
        <v>0</v>
      </c>
      <c r="I763" s="23">
        <v>0</v>
      </c>
      <c r="J763" s="23">
        <v>6.0136804406760003E-2</v>
      </c>
      <c r="K763" s="23">
        <v>0</v>
      </c>
      <c r="L763" s="23">
        <v>0</v>
      </c>
      <c r="M763" s="23">
        <v>0</v>
      </c>
      <c r="N763" s="24" t="s">
        <v>3658</v>
      </c>
      <c r="O763" s="15"/>
    </row>
    <row r="764" spans="1:15" ht="31.5" x14ac:dyDescent="0.25">
      <c r="A764" s="26" t="s">
        <v>1029</v>
      </c>
      <c r="B764" s="24" t="s">
        <v>1513</v>
      </c>
      <c r="C764" s="25" t="s">
        <v>1514</v>
      </c>
      <c r="D764" s="23">
        <v>0</v>
      </c>
      <c r="E764" s="23">
        <v>15.84</v>
      </c>
      <c r="F764" s="23">
        <v>0</v>
      </c>
      <c r="G764" s="23">
        <v>0</v>
      </c>
      <c r="H764" s="23">
        <v>0</v>
      </c>
      <c r="I764" s="23">
        <v>0</v>
      </c>
      <c r="J764" s="23">
        <v>5.0114003672299998E-2</v>
      </c>
      <c r="K764" s="23">
        <v>0</v>
      </c>
      <c r="L764" s="23">
        <v>0</v>
      </c>
      <c r="M764" s="23">
        <v>0</v>
      </c>
      <c r="N764" s="24" t="s">
        <v>3658</v>
      </c>
      <c r="O764" s="15"/>
    </row>
    <row r="765" spans="1:15" ht="31.5" x14ac:dyDescent="0.25">
      <c r="A765" s="26" t="s">
        <v>1029</v>
      </c>
      <c r="B765" s="24" t="s">
        <v>1515</v>
      </c>
      <c r="C765" s="25" t="s">
        <v>1516</v>
      </c>
      <c r="D765" s="23">
        <v>0</v>
      </c>
      <c r="E765" s="23">
        <v>20.16</v>
      </c>
      <c r="F765" s="23">
        <v>0</v>
      </c>
      <c r="G765" s="23">
        <v>0</v>
      </c>
      <c r="H765" s="23">
        <v>0</v>
      </c>
      <c r="I765" s="23">
        <v>0</v>
      </c>
      <c r="J765" s="23">
        <v>6.3781459219290002E-2</v>
      </c>
      <c r="K765" s="23">
        <v>0</v>
      </c>
      <c r="L765" s="23">
        <v>0</v>
      </c>
      <c r="M765" s="23">
        <v>0</v>
      </c>
      <c r="N765" s="24" t="s">
        <v>3658</v>
      </c>
      <c r="O765" s="15"/>
    </row>
    <row r="766" spans="1:15" ht="31.5" x14ac:dyDescent="0.25">
      <c r="A766" s="26" t="s">
        <v>1029</v>
      </c>
      <c r="B766" s="24" t="s">
        <v>1517</v>
      </c>
      <c r="C766" s="25" t="s">
        <v>1518</v>
      </c>
      <c r="D766" s="23">
        <v>0</v>
      </c>
      <c r="E766" s="23">
        <v>23.04</v>
      </c>
      <c r="F766" s="23">
        <v>0</v>
      </c>
      <c r="G766" s="23">
        <v>0</v>
      </c>
      <c r="H766" s="23">
        <v>0</v>
      </c>
      <c r="I766" s="23">
        <v>0</v>
      </c>
      <c r="J766" s="23">
        <v>7.2893096250620001E-2</v>
      </c>
      <c r="K766" s="23">
        <v>0</v>
      </c>
      <c r="L766" s="23">
        <v>0</v>
      </c>
      <c r="M766" s="23">
        <v>0</v>
      </c>
      <c r="N766" s="24" t="s">
        <v>3658</v>
      </c>
      <c r="O766" s="15"/>
    </row>
    <row r="767" spans="1:15" ht="31.5" x14ac:dyDescent="0.25">
      <c r="A767" s="26" t="s">
        <v>1029</v>
      </c>
      <c r="B767" s="24" t="s">
        <v>1519</v>
      </c>
      <c r="C767" s="25" t="s">
        <v>1520</v>
      </c>
      <c r="D767" s="23">
        <v>0</v>
      </c>
      <c r="E767" s="23">
        <v>10.944000000000001</v>
      </c>
      <c r="F767" s="23">
        <v>0</v>
      </c>
      <c r="G767" s="23">
        <v>0</v>
      </c>
      <c r="H767" s="23">
        <v>0</v>
      </c>
      <c r="I767" s="23">
        <v>0</v>
      </c>
      <c r="J767" s="23">
        <v>3.4624220719039998E-2</v>
      </c>
      <c r="K767" s="23">
        <v>0</v>
      </c>
      <c r="L767" s="23">
        <v>0</v>
      </c>
      <c r="M767" s="23">
        <v>0</v>
      </c>
      <c r="N767" s="24" t="s">
        <v>3658</v>
      </c>
      <c r="O767" s="15"/>
    </row>
    <row r="768" spans="1:15" ht="31.5" x14ac:dyDescent="0.25">
      <c r="A768" s="26" t="s">
        <v>1029</v>
      </c>
      <c r="B768" s="24" t="s">
        <v>1521</v>
      </c>
      <c r="C768" s="25" t="s">
        <v>1522</v>
      </c>
      <c r="D768" s="23">
        <v>0</v>
      </c>
      <c r="E768" s="23">
        <v>39.456000000000003</v>
      </c>
      <c r="F768" s="23">
        <v>0</v>
      </c>
      <c r="G768" s="23">
        <v>0</v>
      </c>
      <c r="H768" s="23">
        <v>0</v>
      </c>
      <c r="I768" s="23">
        <v>0</v>
      </c>
      <c r="J768" s="23">
        <v>0.12482942732919</v>
      </c>
      <c r="K768" s="23">
        <v>0</v>
      </c>
      <c r="L768" s="23">
        <v>0</v>
      </c>
      <c r="M768" s="23">
        <v>0</v>
      </c>
      <c r="N768" s="24" t="s">
        <v>3658</v>
      </c>
      <c r="O768" s="15"/>
    </row>
    <row r="769" spans="1:15" ht="31.5" x14ac:dyDescent="0.25">
      <c r="A769" s="26" t="s">
        <v>1029</v>
      </c>
      <c r="B769" s="24" t="s">
        <v>1523</v>
      </c>
      <c r="C769" s="25" t="s">
        <v>1524</v>
      </c>
      <c r="D769" s="23">
        <v>0</v>
      </c>
      <c r="E769" s="23">
        <v>12.96</v>
      </c>
      <c r="F769" s="23">
        <v>0</v>
      </c>
      <c r="G769" s="23">
        <v>0</v>
      </c>
      <c r="H769" s="23">
        <v>0</v>
      </c>
      <c r="I769" s="23">
        <v>0</v>
      </c>
      <c r="J769" s="23">
        <v>4.1002366640969998E-2</v>
      </c>
      <c r="K769" s="23">
        <v>0</v>
      </c>
      <c r="L769" s="23">
        <v>0</v>
      </c>
      <c r="M769" s="23">
        <v>0</v>
      </c>
      <c r="N769" s="24" t="s">
        <v>3658</v>
      </c>
      <c r="O769" s="15"/>
    </row>
    <row r="770" spans="1:15" ht="31.5" x14ac:dyDescent="0.25">
      <c r="A770" s="26" t="s">
        <v>1029</v>
      </c>
      <c r="B770" s="24" t="s">
        <v>1525</v>
      </c>
      <c r="C770" s="25" t="s">
        <v>1526</v>
      </c>
      <c r="D770" s="23">
        <v>0</v>
      </c>
      <c r="E770" s="23">
        <v>56.16</v>
      </c>
      <c r="F770" s="23">
        <v>0</v>
      </c>
      <c r="G770" s="23">
        <v>0</v>
      </c>
      <c r="H770" s="23">
        <v>0</v>
      </c>
      <c r="I770" s="23">
        <v>0</v>
      </c>
      <c r="J770" s="23">
        <v>0.17767692211089001</v>
      </c>
      <c r="K770" s="23">
        <v>0</v>
      </c>
      <c r="L770" s="23">
        <v>0</v>
      </c>
      <c r="M770" s="23">
        <v>0</v>
      </c>
      <c r="N770" s="24" t="s">
        <v>3658</v>
      </c>
      <c r="O770" s="15"/>
    </row>
    <row r="771" spans="1:15" ht="31.5" x14ac:dyDescent="0.25">
      <c r="A771" s="26" t="s">
        <v>1029</v>
      </c>
      <c r="B771" s="24" t="s">
        <v>1527</v>
      </c>
      <c r="C771" s="25" t="s">
        <v>1528</v>
      </c>
      <c r="D771" s="23">
        <v>0</v>
      </c>
      <c r="E771" s="23">
        <v>38.591999999999999</v>
      </c>
      <c r="F771" s="23">
        <v>0</v>
      </c>
      <c r="G771" s="23">
        <v>0</v>
      </c>
      <c r="H771" s="23">
        <v>0</v>
      </c>
      <c r="I771" s="23">
        <v>0</v>
      </c>
      <c r="J771" s="23">
        <v>0.12209593621978999</v>
      </c>
      <c r="K771" s="23">
        <v>0</v>
      </c>
      <c r="L771" s="23">
        <v>0</v>
      </c>
      <c r="M771" s="23">
        <v>0</v>
      </c>
      <c r="N771" s="24" t="s">
        <v>3658</v>
      </c>
      <c r="O771" s="15"/>
    </row>
    <row r="772" spans="1:15" ht="31.5" x14ac:dyDescent="0.25">
      <c r="A772" s="26" t="s">
        <v>1029</v>
      </c>
      <c r="B772" s="24" t="s">
        <v>1529</v>
      </c>
      <c r="C772" s="25" t="s">
        <v>1530</v>
      </c>
      <c r="D772" s="23">
        <v>0</v>
      </c>
      <c r="E772" s="23">
        <v>74.88</v>
      </c>
      <c r="F772" s="23">
        <v>0</v>
      </c>
      <c r="G772" s="23">
        <v>0</v>
      </c>
      <c r="H772" s="23">
        <v>0</v>
      </c>
      <c r="I772" s="23">
        <v>0</v>
      </c>
      <c r="J772" s="23">
        <v>0.23690256281451999</v>
      </c>
      <c r="K772" s="23">
        <v>0</v>
      </c>
      <c r="L772" s="23">
        <v>0</v>
      </c>
      <c r="M772" s="23">
        <v>0</v>
      </c>
      <c r="N772" s="24" t="s">
        <v>3658</v>
      </c>
      <c r="O772" s="15"/>
    </row>
    <row r="773" spans="1:15" ht="31.5" x14ac:dyDescent="0.25">
      <c r="A773" s="26" t="s">
        <v>1029</v>
      </c>
      <c r="B773" s="24" t="s">
        <v>1531</v>
      </c>
      <c r="C773" s="25" t="s">
        <v>1532</v>
      </c>
      <c r="D773" s="23">
        <v>0</v>
      </c>
      <c r="E773" s="23">
        <v>40.32</v>
      </c>
      <c r="F773" s="23">
        <v>0</v>
      </c>
      <c r="G773" s="23">
        <v>0</v>
      </c>
      <c r="H773" s="23">
        <v>0</v>
      </c>
      <c r="I773" s="23">
        <v>0</v>
      </c>
      <c r="J773" s="23">
        <v>0.12756291843859</v>
      </c>
      <c r="K773" s="23">
        <v>0</v>
      </c>
      <c r="L773" s="23">
        <v>0</v>
      </c>
      <c r="M773" s="23">
        <v>0</v>
      </c>
      <c r="N773" s="24" t="s">
        <v>3658</v>
      </c>
      <c r="O773" s="15"/>
    </row>
    <row r="774" spans="1:15" ht="31.5" x14ac:dyDescent="0.25">
      <c r="A774" s="26" t="s">
        <v>1029</v>
      </c>
      <c r="B774" s="24" t="s">
        <v>1533</v>
      </c>
      <c r="C774" s="25" t="s">
        <v>1534</v>
      </c>
      <c r="D774" s="23">
        <v>0</v>
      </c>
      <c r="E774" s="23">
        <v>23.04</v>
      </c>
      <c r="F774" s="23">
        <v>0</v>
      </c>
      <c r="G774" s="23">
        <v>0</v>
      </c>
      <c r="H774" s="23">
        <v>0</v>
      </c>
      <c r="I774" s="23">
        <v>0</v>
      </c>
      <c r="J774" s="23">
        <v>7.2893096250620001E-2</v>
      </c>
      <c r="K774" s="23">
        <v>0</v>
      </c>
      <c r="L774" s="23">
        <v>0</v>
      </c>
      <c r="M774" s="23">
        <v>0</v>
      </c>
      <c r="N774" s="24" t="s">
        <v>3658</v>
      </c>
      <c r="O774" s="15"/>
    </row>
    <row r="775" spans="1:15" ht="31.5" x14ac:dyDescent="0.25">
      <c r="A775" s="26" t="s">
        <v>1029</v>
      </c>
      <c r="B775" s="24" t="s">
        <v>1535</v>
      </c>
      <c r="C775" s="25" t="s">
        <v>1536</v>
      </c>
      <c r="D775" s="23">
        <v>0</v>
      </c>
      <c r="E775" s="23">
        <v>13.247999999999999</v>
      </c>
      <c r="F775" s="23">
        <v>0</v>
      </c>
      <c r="G775" s="23">
        <v>0</v>
      </c>
      <c r="H775" s="23">
        <v>0</v>
      </c>
      <c r="I775" s="23">
        <v>0</v>
      </c>
      <c r="J775" s="23">
        <v>4.1913530344100003E-2</v>
      </c>
      <c r="K775" s="23">
        <v>0</v>
      </c>
      <c r="L775" s="23">
        <v>0</v>
      </c>
      <c r="M775" s="23">
        <v>0</v>
      </c>
      <c r="N775" s="24" t="s">
        <v>3658</v>
      </c>
      <c r="O775" s="15"/>
    </row>
    <row r="776" spans="1:15" ht="31.5" x14ac:dyDescent="0.25">
      <c r="A776" s="26" t="s">
        <v>1029</v>
      </c>
      <c r="B776" s="24" t="s">
        <v>1537</v>
      </c>
      <c r="C776" s="25" t="s">
        <v>1538</v>
      </c>
      <c r="D776" s="23">
        <v>0</v>
      </c>
      <c r="E776" s="23">
        <v>14.4</v>
      </c>
      <c r="F776" s="23">
        <v>0</v>
      </c>
      <c r="G776" s="23">
        <v>0</v>
      </c>
      <c r="H776" s="23">
        <v>0</v>
      </c>
      <c r="I776" s="23">
        <v>0</v>
      </c>
      <c r="J776" s="23">
        <v>4.5558185156640001E-2</v>
      </c>
      <c r="K776" s="23">
        <v>0</v>
      </c>
      <c r="L776" s="23">
        <v>0</v>
      </c>
      <c r="M776" s="23">
        <v>0</v>
      </c>
      <c r="N776" s="24" t="s">
        <v>3658</v>
      </c>
      <c r="O776" s="15"/>
    </row>
    <row r="777" spans="1:15" ht="31.5" x14ac:dyDescent="0.25">
      <c r="A777" s="26" t="s">
        <v>1029</v>
      </c>
      <c r="B777" s="24" t="s">
        <v>1539</v>
      </c>
      <c r="C777" s="25" t="s">
        <v>1540</v>
      </c>
      <c r="D777" s="23">
        <v>0</v>
      </c>
      <c r="E777" s="23">
        <v>7.2</v>
      </c>
      <c r="F777" s="23">
        <v>0</v>
      </c>
      <c r="G777" s="23">
        <v>0</v>
      </c>
      <c r="H777" s="23">
        <v>0</v>
      </c>
      <c r="I777" s="23">
        <v>0</v>
      </c>
      <c r="J777" s="23">
        <v>2.277909257832E-2</v>
      </c>
      <c r="K777" s="23">
        <v>0</v>
      </c>
      <c r="L777" s="23">
        <v>0</v>
      </c>
      <c r="M777" s="23">
        <v>0</v>
      </c>
      <c r="N777" s="24" t="s">
        <v>3658</v>
      </c>
      <c r="O777" s="15"/>
    </row>
    <row r="778" spans="1:15" ht="31.5" x14ac:dyDescent="0.25">
      <c r="A778" s="26" t="s">
        <v>1029</v>
      </c>
      <c r="B778" s="24" t="s">
        <v>1541</v>
      </c>
      <c r="C778" s="25" t="s">
        <v>1542</v>
      </c>
      <c r="D778" s="23">
        <v>0</v>
      </c>
      <c r="E778" s="23">
        <v>28.08</v>
      </c>
      <c r="F778" s="23">
        <v>0</v>
      </c>
      <c r="G778" s="23">
        <v>0</v>
      </c>
      <c r="H778" s="23">
        <v>0</v>
      </c>
      <c r="I778" s="23">
        <v>0</v>
      </c>
      <c r="J778" s="23">
        <v>8.8838461055439993E-2</v>
      </c>
      <c r="K778" s="23">
        <v>0</v>
      </c>
      <c r="L778" s="23">
        <v>0</v>
      </c>
      <c r="M778" s="23">
        <v>0</v>
      </c>
      <c r="N778" s="24" t="s">
        <v>3658</v>
      </c>
      <c r="O778" s="15"/>
    </row>
    <row r="779" spans="1:15" ht="31.5" x14ac:dyDescent="0.25">
      <c r="A779" s="26" t="s">
        <v>1029</v>
      </c>
      <c r="B779" s="24" t="s">
        <v>1543</v>
      </c>
      <c r="C779" s="25" t="s">
        <v>1544</v>
      </c>
      <c r="D779" s="23">
        <v>0</v>
      </c>
      <c r="E779" s="23">
        <v>31.68</v>
      </c>
      <c r="F779" s="23">
        <v>0</v>
      </c>
      <c r="G779" s="23">
        <v>0</v>
      </c>
      <c r="H779" s="23">
        <v>0</v>
      </c>
      <c r="I779" s="23">
        <v>0</v>
      </c>
      <c r="J779" s="23">
        <v>0.1002280073446</v>
      </c>
      <c r="K779" s="23">
        <v>0</v>
      </c>
      <c r="L779" s="23">
        <v>0</v>
      </c>
      <c r="M779" s="23">
        <v>0</v>
      </c>
      <c r="N779" s="24" t="s">
        <v>3658</v>
      </c>
      <c r="O779" s="15"/>
    </row>
    <row r="780" spans="1:15" ht="31.5" x14ac:dyDescent="0.25">
      <c r="A780" s="26" t="s">
        <v>1029</v>
      </c>
      <c r="B780" s="24" t="s">
        <v>1545</v>
      </c>
      <c r="C780" s="25" t="s">
        <v>1546</v>
      </c>
      <c r="D780" s="23">
        <v>0</v>
      </c>
      <c r="E780" s="23">
        <v>14.4</v>
      </c>
      <c r="F780" s="23">
        <v>0</v>
      </c>
      <c r="G780" s="23">
        <v>0</v>
      </c>
      <c r="H780" s="23">
        <v>0</v>
      </c>
      <c r="I780" s="23">
        <v>0</v>
      </c>
      <c r="J780" s="23">
        <v>4.5558185156640001E-2</v>
      </c>
      <c r="K780" s="23">
        <v>0</v>
      </c>
      <c r="L780" s="23">
        <v>0</v>
      </c>
      <c r="M780" s="23">
        <v>0</v>
      </c>
      <c r="N780" s="24" t="s">
        <v>3658</v>
      </c>
      <c r="O780" s="15"/>
    </row>
    <row r="781" spans="1:15" ht="31.5" x14ac:dyDescent="0.25">
      <c r="A781" s="26" t="s">
        <v>1029</v>
      </c>
      <c r="B781" s="24" t="s">
        <v>1547</v>
      </c>
      <c r="C781" s="25" t="s">
        <v>1548</v>
      </c>
      <c r="D781" s="23">
        <v>0</v>
      </c>
      <c r="E781" s="23">
        <v>13.68</v>
      </c>
      <c r="F781" s="23">
        <v>0</v>
      </c>
      <c r="G781" s="23">
        <v>0</v>
      </c>
      <c r="H781" s="23">
        <v>0</v>
      </c>
      <c r="I781" s="23">
        <v>0</v>
      </c>
      <c r="J781" s="23">
        <v>4.32802758988E-2</v>
      </c>
      <c r="K781" s="23">
        <v>0</v>
      </c>
      <c r="L781" s="23">
        <v>0</v>
      </c>
      <c r="M781" s="23">
        <v>0</v>
      </c>
      <c r="N781" s="24" t="s">
        <v>3658</v>
      </c>
      <c r="O781" s="15"/>
    </row>
    <row r="782" spans="1:15" ht="31.5" x14ac:dyDescent="0.25">
      <c r="A782" s="26" t="s">
        <v>1029</v>
      </c>
      <c r="B782" s="24" t="s">
        <v>1549</v>
      </c>
      <c r="C782" s="25" t="s">
        <v>1550</v>
      </c>
      <c r="D782" s="23">
        <v>0</v>
      </c>
      <c r="E782" s="23">
        <v>6.3360000000000003</v>
      </c>
      <c r="F782" s="23">
        <v>0</v>
      </c>
      <c r="G782" s="23">
        <v>0</v>
      </c>
      <c r="H782" s="23">
        <v>0</v>
      </c>
      <c r="I782" s="23">
        <v>0</v>
      </c>
      <c r="J782" s="23">
        <v>2.004560146892E-2</v>
      </c>
      <c r="K782" s="23">
        <v>0</v>
      </c>
      <c r="L782" s="23">
        <v>0</v>
      </c>
      <c r="M782" s="23">
        <v>0</v>
      </c>
      <c r="N782" s="24" t="s">
        <v>3658</v>
      </c>
      <c r="O782" s="15"/>
    </row>
    <row r="783" spans="1:15" ht="31.5" x14ac:dyDescent="0.25">
      <c r="A783" s="26" t="s">
        <v>1029</v>
      </c>
      <c r="B783" s="24" t="s">
        <v>1551</v>
      </c>
      <c r="C783" s="25" t="s">
        <v>1552</v>
      </c>
      <c r="D783" s="23">
        <v>0</v>
      </c>
      <c r="E783" s="23">
        <v>17.423999999999999</v>
      </c>
      <c r="F783" s="23">
        <v>0</v>
      </c>
      <c r="G783" s="23">
        <v>0</v>
      </c>
      <c r="H783" s="23">
        <v>0</v>
      </c>
      <c r="I783" s="23">
        <v>0</v>
      </c>
      <c r="J783" s="23">
        <v>5.512540403953E-2</v>
      </c>
      <c r="K783" s="23">
        <v>0</v>
      </c>
      <c r="L783" s="23">
        <v>0</v>
      </c>
      <c r="M783" s="23">
        <v>0</v>
      </c>
      <c r="N783" s="24" t="s">
        <v>3658</v>
      </c>
      <c r="O783" s="15"/>
    </row>
    <row r="784" spans="1:15" ht="31.5" x14ac:dyDescent="0.25">
      <c r="A784" s="26" t="s">
        <v>1029</v>
      </c>
      <c r="B784" s="24" t="s">
        <v>1553</v>
      </c>
      <c r="C784" s="25" t="s">
        <v>1554</v>
      </c>
      <c r="D784" s="23">
        <v>0</v>
      </c>
      <c r="E784" s="23">
        <v>19.584</v>
      </c>
      <c r="F784" s="23">
        <v>0</v>
      </c>
      <c r="G784" s="23">
        <v>0</v>
      </c>
      <c r="H784" s="23">
        <v>0</v>
      </c>
      <c r="I784" s="23">
        <v>0</v>
      </c>
      <c r="J784" s="23">
        <v>6.1959131813029998E-2</v>
      </c>
      <c r="K784" s="23">
        <v>0</v>
      </c>
      <c r="L784" s="23">
        <v>0</v>
      </c>
      <c r="M784" s="23">
        <v>0</v>
      </c>
      <c r="N784" s="24" t="s">
        <v>3658</v>
      </c>
      <c r="O784" s="15"/>
    </row>
    <row r="785" spans="1:15" ht="31.5" x14ac:dyDescent="0.25">
      <c r="A785" s="26" t="s">
        <v>1029</v>
      </c>
      <c r="B785" s="24" t="s">
        <v>1555</v>
      </c>
      <c r="C785" s="25" t="s">
        <v>1556</v>
      </c>
      <c r="D785" s="23">
        <v>0</v>
      </c>
      <c r="E785" s="23">
        <v>17.28</v>
      </c>
      <c r="F785" s="23">
        <v>0</v>
      </c>
      <c r="G785" s="23">
        <v>0</v>
      </c>
      <c r="H785" s="23">
        <v>0</v>
      </c>
      <c r="I785" s="23">
        <v>0</v>
      </c>
      <c r="J785" s="23">
        <v>5.4669822187960002E-2</v>
      </c>
      <c r="K785" s="23">
        <v>0</v>
      </c>
      <c r="L785" s="23">
        <v>0</v>
      </c>
      <c r="M785" s="23">
        <v>0</v>
      </c>
      <c r="N785" s="24" t="s">
        <v>3658</v>
      </c>
      <c r="O785" s="15"/>
    </row>
    <row r="786" spans="1:15" ht="31.5" x14ac:dyDescent="0.25">
      <c r="A786" s="26" t="s">
        <v>1029</v>
      </c>
      <c r="B786" s="24" t="s">
        <v>1557</v>
      </c>
      <c r="C786" s="25" t="s">
        <v>1558</v>
      </c>
      <c r="D786" s="23">
        <v>0</v>
      </c>
      <c r="E786" s="23">
        <v>6.9119999999999999</v>
      </c>
      <c r="F786" s="23">
        <v>0</v>
      </c>
      <c r="G786" s="23">
        <v>0</v>
      </c>
      <c r="H786" s="23">
        <v>0</v>
      </c>
      <c r="I786" s="23">
        <v>0</v>
      </c>
      <c r="J786" s="23">
        <v>2.186792887518E-2</v>
      </c>
      <c r="K786" s="23">
        <v>0</v>
      </c>
      <c r="L786" s="23">
        <v>0</v>
      </c>
      <c r="M786" s="23">
        <v>0</v>
      </c>
      <c r="N786" s="24" t="s">
        <v>3658</v>
      </c>
      <c r="O786" s="15"/>
    </row>
    <row r="787" spans="1:15" ht="31.5" x14ac:dyDescent="0.25">
      <c r="A787" s="26" t="s">
        <v>1029</v>
      </c>
      <c r="B787" s="24" t="s">
        <v>1559</v>
      </c>
      <c r="C787" s="25" t="s">
        <v>1560</v>
      </c>
      <c r="D787" s="23">
        <v>0</v>
      </c>
      <c r="E787" s="23">
        <v>11.52</v>
      </c>
      <c r="F787" s="23">
        <v>0</v>
      </c>
      <c r="G787" s="23">
        <v>0</v>
      </c>
      <c r="H787" s="23">
        <v>0</v>
      </c>
      <c r="I787" s="23">
        <v>0</v>
      </c>
      <c r="J787" s="23">
        <v>3.6446548125310001E-2</v>
      </c>
      <c r="K787" s="23">
        <v>0</v>
      </c>
      <c r="L787" s="23">
        <v>0</v>
      </c>
      <c r="M787" s="23">
        <v>0</v>
      </c>
      <c r="N787" s="24" t="s">
        <v>3658</v>
      </c>
      <c r="O787" s="15"/>
    </row>
    <row r="788" spans="1:15" ht="31.5" x14ac:dyDescent="0.25">
      <c r="A788" s="26" t="s">
        <v>1029</v>
      </c>
      <c r="B788" s="24" t="s">
        <v>1561</v>
      </c>
      <c r="C788" s="25" t="s">
        <v>1562</v>
      </c>
      <c r="D788" s="23">
        <v>0</v>
      </c>
      <c r="E788" s="23">
        <v>17.28</v>
      </c>
      <c r="F788" s="23">
        <v>0</v>
      </c>
      <c r="G788" s="23">
        <v>0</v>
      </c>
      <c r="H788" s="23">
        <v>0</v>
      </c>
      <c r="I788" s="23">
        <v>0</v>
      </c>
      <c r="J788" s="23">
        <v>5.4669822187960002E-2</v>
      </c>
      <c r="K788" s="23">
        <v>0</v>
      </c>
      <c r="L788" s="23">
        <v>0</v>
      </c>
      <c r="M788" s="23">
        <v>0</v>
      </c>
      <c r="N788" s="24" t="s">
        <v>3658</v>
      </c>
      <c r="O788" s="15"/>
    </row>
    <row r="789" spans="1:15" ht="31.5" x14ac:dyDescent="0.25">
      <c r="A789" s="26" t="s">
        <v>1029</v>
      </c>
      <c r="B789" s="24" t="s">
        <v>1563</v>
      </c>
      <c r="C789" s="25" t="s">
        <v>1564</v>
      </c>
      <c r="D789" s="23">
        <v>0</v>
      </c>
      <c r="E789" s="23">
        <v>24.192</v>
      </c>
      <c r="F789" s="23">
        <v>0</v>
      </c>
      <c r="G789" s="23">
        <v>0</v>
      </c>
      <c r="H789" s="23">
        <v>0</v>
      </c>
      <c r="I789" s="23">
        <v>0</v>
      </c>
      <c r="J789" s="23">
        <v>7.653775106315E-2</v>
      </c>
      <c r="K789" s="23">
        <v>0</v>
      </c>
      <c r="L789" s="23">
        <v>0</v>
      </c>
      <c r="M789" s="23">
        <v>0</v>
      </c>
      <c r="N789" s="24" t="s">
        <v>3658</v>
      </c>
      <c r="O789" s="15"/>
    </row>
    <row r="790" spans="1:15" ht="31.5" x14ac:dyDescent="0.25">
      <c r="A790" s="26" t="s">
        <v>1029</v>
      </c>
      <c r="B790" s="24" t="s">
        <v>1565</v>
      </c>
      <c r="C790" s="25" t="s">
        <v>1566</v>
      </c>
      <c r="D790" s="23">
        <v>0</v>
      </c>
      <c r="E790" s="23">
        <v>5.1840000000000002</v>
      </c>
      <c r="F790" s="23">
        <v>0</v>
      </c>
      <c r="G790" s="23">
        <v>0</v>
      </c>
      <c r="H790" s="23">
        <v>0</v>
      </c>
      <c r="I790" s="23">
        <v>0</v>
      </c>
      <c r="J790" s="23">
        <v>1.6400946656390001E-2</v>
      </c>
      <c r="K790" s="23">
        <v>0</v>
      </c>
      <c r="L790" s="23">
        <v>0</v>
      </c>
      <c r="M790" s="23">
        <v>0</v>
      </c>
      <c r="N790" s="24" t="s">
        <v>3658</v>
      </c>
      <c r="O790" s="15"/>
    </row>
    <row r="791" spans="1:15" ht="31.5" x14ac:dyDescent="0.25">
      <c r="A791" s="26" t="s">
        <v>1029</v>
      </c>
      <c r="B791" s="24" t="s">
        <v>1567</v>
      </c>
      <c r="C791" s="25" t="s">
        <v>1568</v>
      </c>
      <c r="D791" s="23">
        <v>0</v>
      </c>
      <c r="E791" s="23">
        <v>36</v>
      </c>
      <c r="F791" s="23">
        <v>0</v>
      </c>
      <c r="G791" s="23">
        <v>0</v>
      </c>
      <c r="H791" s="23">
        <v>0</v>
      </c>
      <c r="I791" s="23">
        <v>0</v>
      </c>
      <c r="J791" s="23">
        <v>0.11389546289160001</v>
      </c>
      <c r="K791" s="23">
        <v>0</v>
      </c>
      <c r="L791" s="23">
        <v>0</v>
      </c>
      <c r="M791" s="23">
        <v>0</v>
      </c>
      <c r="N791" s="24" t="s">
        <v>3658</v>
      </c>
      <c r="O791" s="15"/>
    </row>
    <row r="792" spans="1:15" ht="31.5" x14ac:dyDescent="0.25">
      <c r="A792" s="26" t="s">
        <v>1029</v>
      </c>
      <c r="B792" s="24" t="s">
        <v>1569</v>
      </c>
      <c r="C792" s="25" t="s">
        <v>1570</v>
      </c>
      <c r="D792" s="23">
        <v>0</v>
      </c>
      <c r="E792" s="23">
        <v>24.768000000000001</v>
      </c>
      <c r="F792" s="23">
        <v>0</v>
      </c>
      <c r="G792" s="23">
        <v>0</v>
      </c>
      <c r="H792" s="23">
        <v>0</v>
      </c>
      <c r="I792" s="23">
        <v>0</v>
      </c>
      <c r="J792" s="23">
        <v>7.8360078469420003E-2</v>
      </c>
      <c r="K792" s="23">
        <v>0</v>
      </c>
      <c r="L792" s="23">
        <v>0</v>
      </c>
      <c r="M792" s="23">
        <v>0</v>
      </c>
      <c r="N792" s="24" t="s">
        <v>3658</v>
      </c>
      <c r="O792" s="15"/>
    </row>
    <row r="793" spans="1:15" ht="31.5" x14ac:dyDescent="0.25">
      <c r="A793" s="26" t="s">
        <v>1029</v>
      </c>
      <c r="B793" s="24" t="s">
        <v>1571</v>
      </c>
      <c r="C793" s="25" t="s">
        <v>1572</v>
      </c>
      <c r="D793" s="23">
        <v>0</v>
      </c>
      <c r="E793" s="23">
        <v>35.136000000000003</v>
      </c>
      <c r="F793" s="23">
        <v>0</v>
      </c>
      <c r="G793" s="23">
        <v>0</v>
      </c>
      <c r="H793" s="23">
        <v>0</v>
      </c>
      <c r="I793" s="23">
        <v>0</v>
      </c>
      <c r="J793" s="23">
        <v>0.1111619717822</v>
      </c>
      <c r="K793" s="23">
        <v>0</v>
      </c>
      <c r="L793" s="23">
        <v>0</v>
      </c>
      <c r="M793" s="23">
        <v>0</v>
      </c>
      <c r="N793" s="24" t="s">
        <v>3658</v>
      </c>
      <c r="O793" s="15"/>
    </row>
    <row r="794" spans="1:15" ht="31.5" x14ac:dyDescent="0.25">
      <c r="A794" s="26" t="s">
        <v>1029</v>
      </c>
      <c r="B794" s="24" t="s">
        <v>1573</v>
      </c>
      <c r="C794" s="25" t="s">
        <v>1574</v>
      </c>
      <c r="D794" s="23">
        <v>0</v>
      </c>
      <c r="E794" s="23">
        <v>15.263999999999999</v>
      </c>
      <c r="F794" s="23">
        <v>0</v>
      </c>
      <c r="G794" s="23">
        <v>0</v>
      </c>
      <c r="H794" s="23">
        <v>0</v>
      </c>
      <c r="I794" s="23">
        <v>0</v>
      </c>
      <c r="J794" s="23">
        <v>4.8291676266030002E-2</v>
      </c>
      <c r="K794" s="23">
        <v>0</v>
      </c>
      <c r="L794" s="23">
        <v>0</v>
      </c>
      <c r="M794" s="23">
        <v>0</v>
      </c>
      <c r="N794" s="24" t="s">
        <v>3658</v>
      </c>
      <c r="O794" s="15"/>
    </row>
    <row r="795" spans="1:15" ht="31.5" x14ac:dyDescent="0.25">
      <c r="A795" s="26" t="s">
        <v>1029</v>
      </c>
      <c r="B795" s="24" t="s">
        <v>1575</v>
      </c>
      <c r="C795" s="25" t="s">
        <v>1576</v>
      </c>
      <c r="D795" s="23">
        <v>0</v>
      </c>
      <c r="E795" s="23">
        <v>8.7840000000000007</v>
      </c>
      <c r="F795" s="23">
        <v>0</v>
      </c>
      <c r="G795" s="23">
        <v>0</v>
      </c>
      <c r="H795" s="23">
        <v>0</v>
      </c>
      <c r="I795" s="23">
        <v>0</v>
      </c>
      <c r="J795" s="23">
        <v>2.7790492945549999E-2</v>
      </c>
      <c r="K795" s="23">
        <v>0</v>
      </c>
      <c r="L795" s="23">
        <v>0</v>
      </c>
      <c r="M795" s="23">
        <v>0</v>
      </c>
      <c r="N795" s="24" t="s">
        <v>3658</v>
      </c>
      <c r="O795" s="15"/>
    </row>
    <row r="796" spans="1:15" ht="31.5" x14ac:dyDescent="0.25">
      <c r="A796" s="26" t="s">
        <v>1029</v>
      </c>
      <c r="B796" s="24" t="s">
        <v>1577</v>
      </c>
      <c r="C796" s="25" t="s">
        <v>1578</v>
      </c>
      <c r="D796" s="23">
        <v>0</v>
      </c>
      <c r="E796" s="23">
        <v>20.88</v>
      </c>
      <c r="F796" s="23">
        <v>0</v>
      </c>
      <c r="G796" s="23">
        <v>0</v>
      </c>
      <c r="H796" s="23">
        <v>0</v>
      </c>
      <c r="I796" s="23">
        <v>0</v>
      </c>
      <c r="J796" s="23">
        <v>6.6059368477120003E-2</v>
      </c>
      <c r="K796" s="23">
        <v>0</v>
      </c>
      <c r="L796" s="23">
        <v>0</v>
      </c>
      <c r="M796" s="23">
        <v>0</v>
      </c>
      <c r="N796" s="24" t="s">
        <v>3658</v>
      </c>
      <c r="O796" s="15"/>
    </row>
    <row r="797" spans="1:15" ht="31.5" x14ac:dyDescent="0.25">
      <c r="A797" s="26" t="s">
        <v>1029</v>
      </c>
      <c r="B797" s="24" t="s">
        <v>1579</v>
      </c>
      <c r="C797" s="25" t="s">
        <v>1580</v>
      </c>
      <c r="D797" s="23">
        <v>0</v>
      </c>
      <c r="E797" s="23">
        <v>11.087999999999999</v>
      </c>
      <c r="F797" s="23">
        <v>0</v>
      </c>
      <c r="G797" s="23">
        <v>0</v>
      </c>
      <c r="H797" s="23">
        <v>0</v>
      </c>
      <c r="I797" s="23">
        <v>0</v>
      </c>
      <c r="J797" s="23">
        <v>3.5079802570609997E-2</v>
      </c>
      <c r="K797" s="23">
        <v>0</v>
      </c>
      <c r="L797" s="23">
        <v>0</v>
      </c>
      <c r="M797" s="23">
        <v>0</v>
      </c>
      <c r="N797" s="24" t="s">
        <v>3658</v>
      </c>
      <c r="O797" s="15"/>
    </row>
    <row r="798" spans="1:15" ht="31.5" x14ac:dyDescent="0.25">
      <c r="A798" s="26" t="s">
        <v>1029</v>
      </c>
      <c r="B798" s="24" t="s">
        <v>1581</v>
      </c>
      <c r="C798" s="25" t="s">
        <v>1582</v>
      </c>
      <c r="D798" s="23">
        <v>0</v>
      </c>
      <c r="E798" s="23">
        <v>21.6</v>
      </c>
      <c r="F798" s="23">
        <v>0</v>
      </c>
      <c r="G798" s="23">
        <v>0</v>
      </c>
      <c r="H798" s="23">
        <v>0</v>
      </c>
      <c r="I798" s="23">
        <v>0</v>
      </c>
      <c r="J798" s="23">
        <v>6.8337277734959997E-2</v>
      </c>
      <c r="K798" s="23">
        <v>0</v>
      </c>
      <c r="L798" s="23">
        <v>0</v>
      </c>
      <c r="M798" s="23">
        <v>0</v>
      </c>
      <c r="N798" s="24" t="s">
        <v>3658</v>
      </c>
      <c r="O798" s="15"/>
    </row>
    <row r="799" spans="1:15" ht="31.5" x14ac:dyDescent="0.25">
      <c r="A799" s="26" t="s">
        <v>1029</v>
      </c>
      <c r="B799" s="24" t="s">
        <v>1583</v>
      </c>
      <c r="C799" s="25" t="s">
        <v>1584</v>
      </c>
      <c r="D799" s="23">
        <v>0</v>
      </c>
      <c r="E799" s="23">
        <v>10.08</v>
      </c>
      <c r="F799" s="23">
        <v>0</v>
      </c>
      <c r="G799" s="23">
        <v>0</v>
      </c>
      <c r="H799" s="23">
        <v>0</v>
      </c>
      <c r="I799" s="23">
        <v>0</v>
      </c>
      <c r="J799" s="23">
        <v>3.1890729609639998E-2</v>
      </c>
      <c r="K799" s="23">
        <v>0</v>
      </c>
      <c r="L799" s="23">
        <v>0</v>
      </c>
      <c r="M799" s="23">
        <v>0</v>
      </c>
      <c r="N799" s="24" t="s">
        <v>3658</v>
      </c>
      <c r="O799" s="15"/>
    </row>
    <row r="800" spans="1:15" ht="31.5" x14ac:dyDescent="0.25">
      <c r="A800" s="26" t="s">
        <v>1029</v>
      </c>
      <c r="B800" s="24" t="s">
        <v>1585</v>
      </c>
      <c r="C800" s="25" t="s">
        <v>1586</v>
      </c>
      <c r="D800" s="23">
        <v>0</v>
      </c>
      <c r="E800" s="23">
        <v>5.9039999999999999</v>
      </c>
      <c r="F800" s="23">
        <v>0</v>
      </c>
      <c r="G800" s="23">
        <v>0</v>
      </c>
      <c r="H800" s="23">
        <v>0</v>
      </c>
      <c r="I800" s="23">
        <v>0</v>
      </c>
      <c r="J800" s="23">
        <v>1.8678855914219999E-2</v>
      </c>
      <c r="K800" s="23">
        <v>0</v>
      </c>
      <c r="L800" s="23">
        <v>0</v>
      </c>
      <c r="M800" s="23">
        <v>0</v>
      </c>
      <c r="N800" s="24" t="s">
        <v>3658</v>
      </c>
      <c r="O800" s="15"/>
    </row>
    <row r="801" spans="1:15" ht="31.5" x14ac:dyDescent="0.25">
      <c r="A801" s="26" t="s">
        <v>1029</v>
      </c>
      <c r="B801" s="24" t="s">
        <v>1587</v>
      </c>
      <c r="C801" s="25" t="s">
        <v>1588</v>
      </c>
      <c r="D801" s="23">
        <v>0</v>
      </c>
      <c r="E801" s="23">
        <v>8.7840000000000007</v>
      </c>
      <c r="F801" s="23">
        <v>0</v>
      </c>
      <c r="G801" s="23">
        <v>0</v>
      </c>
      <c r="H801" s="23">
        <v>0</v>
      </c>
      <c r="I801" s="23">
        <v>0</v>
      </c>
      <c r="J801" s="23">
        <v>2.7790492945549999E-2</v>
      </c>
      <c r="K801" s="23">
        <v>0</v>
      </c>
      <c r="L801" s="23">
        <v>0</v>
      </c>
      <c r="M801" s="23">
        <v>0</v>
      </c>
      <c r="N801" s="24" t="s">
        <v>3658</v>
      </c>
      <c r="O801" s="15"/>
    </row>
    <row r="802" spans="1:15" ht="31.5" x14ac:dyDescent="0.25">
      <c r="A802" s="26" t="s">
        <v>1029</v>
      </c>
      <c r="B802" s="24" t="s">
        <v>1589</v>
      </c>
      <c r="C802" s="25" t="s">
        <v>1590</v>
      </c>
      <c r="D802" s="23">
        <v>0</v>
      </c>
      <c r="E802" s="23">
        <v>3.6</v>
      </c>
      <c r="F802" s="23">
        <v>0</v>
      </c>
      <c r="G802" s="23">
        <v>0</v>
      </c>
      <c r="H802" s="23">
        <v>0</v>
      </c>
      <c r="I802" s="23">
        <v>0</v>
      </c>
      <c r="J802" s="23">
        <v>1.138954628916E-2</v>
      </c>
      <c r="K802" s="23">
        <v>0</v>
      </c>
      <c r="L802" s="23">
        <v>0</v>
      </c>
      <c r="M802" s="23">
        <v>0</v>
      </c>
      <c r="N802" s="24" t="s">
        <v>3658</v>
      </c>
      <c r="O802" s="15"/>
    </row>
    <row r="803" spans="1:15" ht="31.5" x14ac:dyDescent="0.25">
      <c r="A803" s="26" t="s">
        <v>1029</v>
      </c>
      <c r="B803" s="24" t="s">
        <v>1591</v>
      </c>
      <c r="C803" s="25" t="s">
        <v>1592</v>
      </c>
      <c r="D803" s="23">
        <v>0</v>
      </c>
      <c r="E803" s="23">
        <v>13.68</v>
      </c>
      <c r="F803" s="23">
        <v>0</v>
      </c>
      <c r="G803" s="23">
        <v>0</v>
      </c>
      <c r="H803" s="23">
        <v>0</v>
      </c>
      <c r="I803" s="23">
        <v>0</v>
      </c>
      <c r="J803" s="23">
        <v>4.32802758988E-2</v>
      </c>
      <c r="K803" s="23">
        <v>0</v>
      </c>
      <c r="L803" s="23">
        <v>0</v>
      </c>
      <c r="M803" s="23">
        <v>0</v>
      </c>
      <c r="N803" s="24" t="s">
        <v>3658</v>
      </c>
      <c r="O803" s="15"/>
    </row>
    <row r="804" spans="1:15" ht="31.5" x14ac:dyDescent="0.25">
      <c r="A804" s="26" t="s">
        <v>1029</v>
      </c>
      <c r="B804" s="24" t="s">
        <v>1593</v>
      </c>
      <c r="C804" s="25" t="s">
        <v>1594</v>
      </c>
      <c r="D804" s="23">
        <v>0</v>
      </c>
      <c r="E804" s="23">
        <v>5.76</v>
      </c>
      <c r="F804" s="23">
        <v>0</v>
      </c>
      <c r="G804" s="23">
        <v>0</v>
      </c>
      <c r="H804" s="23">
        <v>0</v>
      </c>
      <c r="I804" s="23">
        <v>0</v>
      </c>
      <c r="J804" s="23">
        <v>1.8223274062650001E-2</v>
      </c>
      <c r="K804" s="23">
        <v>0</v>
      </c>
      <c r="L804" s="23">
        <v>0</v>
      </c>
      <c r="M804" s="23">
        <v>0</v>
      </c>
      <c r="N804" s="24" t="s">
        <v>3658</v>
      </c>
      <c r="O804" s="15"/>
    </row>
    <row r="805" spans="1:15" ht="31.5" x14ac:dyDescent="0.25">
      <c r="A805" s="26" t="s">
        <v>1029</v>
      </c>
      <c r="B805" s="24" t="s">
        <v>1595</v>
      </c>
      <c r="C805" s="25" t="s">
        <v>1596</v>
      </c>
      <c r="D805" s="23">
        <v>0</v>
      </c>
      <c r="E805" s="23">
        <v>7.2</v>
      </c>
      <c r="F805" s="23">
        <v>0</v>
      </c>
      <c r="G805" s="23">
        <v>0</v>
      </c>
      <c r="H805" s="23">
        <v>0</v>
      </c>
      <c r="I805" s="23">
        <v>0</v>
      </c>
      <c r="J805" s="23">
        <v>2.277909257832E-2</v>
      </c>
      <c r="K805" s="23">
        <v>0</v>
      </c>
      <c r="L805" s="23">
        <v>0</v>
      </c>
      <c r="M805" s="23">
        <v>0</v>
      </c>
      <c r="N805" s="24" t="s">
        <v>3658</v>
      </c>
      <c r="O805" s="15"/>
    </row>
    <row r="806" spans="1:15" ht="31.5" x14ac:dyDescent="0.25">
      <c r="A806" s="26" t="s">
        <v>1029</v>
      </c>
      <c r="B806" s="24" t="s">
        <v>1597</v>
      </c>
      <c r="C806" s="25" t="s">
        <v>1598</v>
      </c>
      <c r="D806" s="23">
        <v>0</v>
      </c>
      <c r="E806" s="23">
        <v>7.6319999999999997</v>
      </c>
      <c r="F806" s="23">
        <v>0</v>
      </c>
      <c r="G806" s="23">
        <v>0</v>
      </c>
      <c r="H806" s="23">
        <v>0</v>
      </c>
      <c r="I806" s="23">
        <v>0</v>
      </c>
      <c r="J806" s="23">
        <v>2.4145838133010002E-2</v>
      </c>
      <c r="K806" s="23">
        <v>0</v>
      </c>
      <c r="L806" s="23">
        <v>0</v>
      </c>
      <c r="M806" s="23">
        <v>0</v>
      </c>
      <c r="N806" s="24" t="s">
        <v>3658</v>
      </c>
      <c r="O806" s="15"/>
    </row>
    <row r="807" spans="1:15" ht="31.5" x14ac:dyDescent="0.25">
      <c r="A807" s="26" t="s">
        <v>1029</v>
      </c>
      <c r="B807" s="24" t="s">
        <v>1599</v>
      </c>
      <c r="C807" s="25" t="s">
        <v>1600</v>
      </c>
      <c r="D807" s="23">
        <v>0</v>
      </c>
      <c r="E807" s="23">
        <v>31.68</v>
      </c>
      <c r="F807" s="23">
        <v>0</v>
      </c>
      <c r="G807" s="23">
        <v>0</v>
      </c>
      <c r="H807" s="23">
        <v>0</v>
      </c>
      <c r="I807" s="23">
        <v>0</v>
      </c>
      <c r="J807" s="23">
        <v>0.1002280073446</v>
      </c>
      <c r="K807" s="23">
        <v>0</v>
      </c>
      <c r="L807" s="23">
        <v>0</v>
      </c>
      <c r="M807" s="23">
        <v>0</v>
      </c>
      <c r="N807" s="24" t="s">
        <v>3658</v>
      </c>
      <c r="O807" s="15"/>
    </row>
    <row r="808" spans="1:15" ht="31.5" x14ac:dyDescent="0.25">
      <c r="A808" s="26" t="s">
        <v>1029</v>
      </c>
      <c r="B808" s="24" t="s">
        <v>1601</v>
      </c>
      <c r="C808" s="25" t="s">
        <v>1602</v>
      </c>
      <c r="D808" s="23">
        <v>0</v>
      </c>
      <c r="E808" s="23">
        <v>25.056000000000001</v>
      </c>
      <c r="F808" s="23">
        <v>0</v>
      </c>
      <c r="G808" s="23">
        <v>0</v>
      </c>
      <c r="H808" s="23">
        <v>0</v>
      </c>
      <c r="I808" s="23">
        <v>0</v>
      </c>
      <c r="J808" s="23">
        <v>7.9271242172549994E-2</v>
      </c>
      <c r="K808" s="23">
        <v>0</v>
      </c>
      <c r="L808" s="23">
        <v>0</v>
      </c>
      <c r="M808" s="23">
        <v>0</v>
      </c>
      <c r="N808" s="24" t="s">
        <v>3658</v>
      </c>
      <c r="O808" s="15"/>
    </row>
    <row r="809" spans="1:15" ht="31.5" x14ac:dyDescent="0.25">
      <c r="A809" s="26" t="s">
        <v>1029</v>
      </c>
      <c r="B809" s="24" t="s">
        <v>1603</v>
      </c>
      <c r="C809" s="25" t="s">
        <v>1604</v>
      </c>
      <c r="D809" s="23">
        <v>0</v>
      </c>
      <c r="E809" s="23">
        <v>10.944000000000001</v>
      </c>
      <c r="F809" s="23">
        <v>0</v>
      </c>
      <c r="G809" s="23">
        <v>0</v>
      </c>
      <c r="H809" s="23">
        <v>0</v>
      </c>
      <c r="I809" s="23">
        <v>0</v>
      </c>
      <c r="J809" s="23">
        <v>3.4624220719039998E-2</v>
      </c>
      <c r="K809" s="23">
        <v>0</v>
      </c>
      <c r="L809" s="23">
        <v>0</v>
      </c>
      <c r="M809" s="23">
        <v>0</v>
      </c>
      <c r="N809" s="24" t="s">
        <v>3658</v>
      </c>
      <c r="O809" s="15"/>
    </row>
    <row r="810" spans="1:15" ht="31.5" x14ac:dyDescent="0.25">
      <c r="A810" s="26" t="s">
        <v>1029</v>
      </c>
      <c r="B810" s="24" t="s">
        <v>1605</v>
      </c>
      <c r="C810" s="25" t="s">
        <v>1606</v>
      </c>
      <c r="D810" s="23">
        <v>0</v>
      </c>
      <c r="E810" s="23">
        <v>13.968</v>
      </c>
      <c r="F810" s="23">
        <v>0</v>
      </c>
      <c r="G810" s="23">
        <v>0</v>
      </c>
      <c r="H810" s="23">
        <v>0</v>
      </c>
      <c r="I810" s="23">
        <v>0</v>
      </c>
      <c r="J810" s="23">
        <v>4.4191439601939997E-2</v>
      </c>
      <c r="K810" s="23">
        <v>0</v>
      </c>
      <c r="L810" s="23">
        <v>0</v>
      </c>
      <c r="M810" s="23">
        <v>0</v>
      </c>
      <c r="N810" s="24" t="s">
        <v>3658</v>
      </c>
      <c r="O810" s="15"/>
    </row>
    <row r="811" spans="1:15" ht="31.5" x14ac:dyDescent="0.25">
      <c r="A811" s="26" t="s">
        <v>1029</v>
      </c>
      <c r="B811" s="24" t="s">
        <v>1607</v>
      </c>
      <c r="C811" s="25" t="s">
        <v>1608</v>
      </c>
      <c r="D811" s="23">
        <v>0</v>
      </c>
      <c r="E811" s="23">
        <v>18.431999999999999</v>
      </c>
      <c r="F811" s="23">
        <v>0</v>
      </c>
      <c r="G811" s="23">
        <v>0</v>
      </c>
      <c r="H811" s="23">
        <v>0</v>
      </c>
      <c r="I811" s="23">
        <v>0</v>
      </c>
      <c r="J811" s="23">
        <v>5.831447700049E-2</v>
      </c>
      <c r="K811" s="23">
        <v>0</v>
      </c>
      <c r="L811" s="23">
        <v>0</v>
      </c>
      <c r="M811" s="23">
        <v>0</v>
      </c>
      <c r="N811" s="24" t="s">
        <v>3658</v>
      </c>
      <c r="O811" s="15"/>
    </row>
    <row r="812" spans="1:15" ht="31.5" x14ac:dyDescent="0.25">
      <c r="A812" s="26" t="s">
        <v>1029</v>
      </c>
      <c r="B812" s="24" t="s">
        <v>1609</v>
      </c>
      <c r="C812" s="25" t="s">
        <v>1610</v>
      </c>
      <c r="D812" s="23">
        <v>0</v>
      </c>
      <c r="E812" s="23">
        <v>20.448</v>
      </c>
      <c r="F812" s="23">
        <v>0</v>
      </c>
      <c r="G812" s="23">
        <v>0</v>
      </c>
      <c r="H812" s="23">
        <v>0</v>
      </c>
      <c r="I812" s="23">
        <v>0</v>
      </c>
      <c r="J812" s="23">
        <v>6.4692622922420007E-2</v>
      </c>
      <c r="K812" s="23">
        <v>0</v>
      </c>
      <c r="L812" s="23">
        <v>0</v>
      </c>
      <c r="M812" s="23">
        <v>0</v>
      </c>
      <c r="N812" s="24" t="s">
        <v>3658</v>
      </c>
      <c r="O812" s="15"/>
    </row>
    <row r="813" spans="1:15" ht="31.5" x14ac:dyDescent="0.25">
      <c r="A813" s="26" t="s">
        <v>1029</v>
      </c>
      <c r="B813" s="24" t="s">
        <v>1611</v>
      </c>
      <c r="C813" s="25" t="s">
        <v>1612</v>
      </c>
      <c r="D813" s="23">
        <v>0</v>
      </c>
      <c r="E813" s="23">
        <v>27.36</v>
      </c>
      <c r="F813" s="23">
        <v>0</v>
      </c>
      <c r="G813" s="23">
        <v>0</v>
      </c>
      <c r="H813" s="23">
        <v>0</v>
      </c>
      <c r="I813" s="23">
        <v>0</v>
      </c>
      <c r="J813" s="23">
        <v>8.6560551797610005E-2</v>
      </c>
      <c r="K813" s="23">
        <v>0</v>
      </c>
      <c r="L813" s="23">
        <v>0</v>
      </c>
      <c r="M813" s="23">
        <v>0</v>
      </c>
      <c r="N813" s="24" t="s">
        <v>3658</v>
      </c>
      <c r="O813" s="15"/>
    </row>
    <row r="814" spans="1:15" ht="31.5" x14ac:dyDescent="0.25">
      <c r="A814" s="26" t="s">
        <v>1029</v>
      </c>
      <c r="B814" s="24" t="s">
        <v>1613</v>
      </c>
      <c r="C814" s="25" t="s">
        <v>1614</v>
      </c>
      <c r="D814" s="23">
        <v>0</v>
      </c>
      <c r="E814" s="23">
        <v>38.880000000000003</v>
      </c>
      <c r="F814" s="23">
        <v>0</v>
      </c>
      <c r="G814" s="23">
        <v>0</v>
      </c>
      <c r="H814" s="23">
        <v>0</v>
      </c>
      <c r="I814" s="23">
        <v>0</v>
      </c>
      <c r="J814" s="23">
        <v>0.12300709992292</v>
      </c>
      <c r="K814" s="23">
        <v>0</v>
      </c>
      <c r="L814" s="23">
        <v>0</v>
      </c>
      <c r="M814" s="23">
        <v>0</v>
      </c>
      <c r="N814" s="24" t="s">
        <v>3658</v>
      </c>
      <c r="O814" s="15"/>
    </row>
    <row r="815" spans="1:15" ht="31.5" x14ac:dyDescent="0.25">
      <c r="A815" s="26" t="s">
        <v>1029</v>
      </c>
      <c r="B815" s="24" t="s">
        <v>1615</v>
      </c>
      <c r="C815" s="25" t="s">
        <v>1616</v>
      </c>
      <c r="D815" s="23">
        <v>0</v>
      </c>
      <c r="E815" s="23">
        <v>21.6</v>
      </c>
      <c r="F815" s="23">
        <v>0</v>
      </c>
      <c r="G815" s="23">
        <v>0</v>
      </c>
      <c r="H815" s="23">
        <v>0</v>
      </c>
      <c r="I815" s="23">
        <v>0</v>
      </c>
      <c r="J815" s="23">
        <v>6.8337277734959997E-2</v>
      </c>
      <c r="K815" s="23">
        <v>0</v>
      </c>
      <c r="L815" s="23">
        <v>0</v>
      </c>
      <c r="M815" s="23">
        <v>0</v>
      </c>
      <c r="N815" s="24" t="s">
        <v>3658</v>
      </c>
      <c r="O815" s="15"/>
    </row>
    <row r="816" spans="1:15" ht="31.5" x14ac:dyDescent="0.25">
      <c r="A816" s="26" t="s">
        <v>1029</v>
      </c>
      <c r="B816" s="24" t="s">
        <v>1617</v>
      </c>
      <c r="C816" s="25" t="s">
        <v>1618</v>
      </c>
      <c r="D816" s="23">
        <v>0</v>
      </c>
      <c r="E816" s="23">
        <v>21.6</v>
      </c>
      <c r="F816" s="23">
        <v>0</v>
      </c>
      <c r="G816" s="23">
        <v>0</v>
      </c>
      <c r="H816" s="23">
        <v>0</v>
      </c>
      <c r="I816" s="23">
        <v>0</v>
      </c>
      <c r="J816" s="23">
        <v>6.8337277734959997E-2</v>
      </c>
      <c r="K816" s="23">
        <v>0</v>
      </c>
      <c r="L816" s="23">
        <v>0</v>
      </c>
      <c r="M816" s="23">
        <v>0</v>
      </c>
      <c r="N816" s="24" t="s">
        <v>3658</v>
      </c>
      <c r="O816" s="15"/>
    </row>
    <row r="817" spans="1:15" ht="31.5" x14ac:dyDescent="0.25">
      <c r="A817" s="26" t="s">
        <v>1029</v>
      </c>
      <c r="B817" s="24" t="s">
        <v>1619</v>
      </c>
      <c r="C817" s="25" t="s">
        <v>1620</v>
      </c>
      <c r="D817" s="23">
        <v>0</v>
      </c>
      <c r="E817" s="23">
        <v>47.52</v>
      </c>
      <c r="F817" s="23">
        <v>0</v>
      </c>
      <c r="G817" s="23">
        <v>0</v>
      </c>
      <c r="H817" s="23">
        <v>0</v>
      </c>
      <c r="I817" s="23">
        <v>0</v>
      </c>
      <c r="J817" s="23">
        <v>0.15034201101691</v>
      </c>
      <c r="K817" s="23">
        <v>0</v>
      </c>
      <c r="L817" s="23">
        <v>0</v>
      </c>
      <c r="M817" s="23">
        <v>0</v>
      </c>
      <c r="N817" s="24" t="s">
        <v>3658</v>
      </c>
      <c r="O817" s="15"/>
    </row>
    <row r="818" spans="1:15" ht="31.5" x14ac:dyDescent="0.25">
      <c r="A818" s="26" t="s">
        <v>1029</v>
      </c>
      <c r="B818" s="24" t="s">
        <v>1621</v>
      </c>
      <c r="C818" s="25" t="s">
        <v>1622</v>
      </c>
      <c r="D818" s="23">
        <v>0</v>
      </c>
      <c r="E818" s="23">
        <v>44.927999999999997</v>
      </c>
      <c r="F818" s="23">
        <v>0</v>
      </c>
      <c r="G818" s="23">
        <v>0</v>
      </c>
      <c r="H818" s="23">
        <v>0</v>
      </c>
      <c r="I818" s="23">
        <v>0</v>
      </c>
      <c r="J818" s="23">
        <v>0.14214153768870999</v>
      </c>
      <c r="K818" s="23">
        <v>0</v>
      </c>
      <c r="L818" s="23">
        <v>0</v>
      </c>
      <c r="M818" s="23">
        <v>0</v>
      </c>
      <c r="N818" s="24" t="s">
        <v>3658</v>
      </c>
      <c r="O818" s="15"/>
    </row>
    <row r="819" spans="1:15" ht="31.5" x14ac:dyDescent="0.25">
      <c r="A819" s="26" t="s">
        <v>1029</v>
      </c>
      <c r="B819" s="24" t="s">
        <v>1623</v>
      </c>
      <c r="C819" s="25" t="s">
        <v>1624</v>
      </c>
      <c r="D819" s="23">
        <v>0</v>
      </c>
      <c r="E819" s="23">
        <v>25.92</v>
      </c>
      <c r="F819" s="23">
        <v>0</v>
      </c>
      <c r="G819" s="23">
        <v>0</v>
      </c>
      <c r="H819" s="23">
        <v>0</v>
      </c>
      <c r="I819" s="23">
        <v>0</v>
      </c>
      <c r="J819" s="23">
        <v>8.2004733281950001E-2</v>
      </c>
      <c r="K819" s="23">
        <v>0</v>
      </c>
      <c r="L819" s="23">
        <v>0</v>
      </c>
      <c r="M819" s="23">
        <v>0</v>
      </c>
      <c r="N819" s="24" t="s">
        <v>3658</v>
      </c>
      <c r="O819" s="15"/>
    </row>
    <row r="820" spans="1:15" ht="31.5" x14ac:dyDescent="0.25">
      <c r="A820" s="26" t="s">
        <v>1029</v>
      </c>
      <c r="B820" s="24" t="s">
        <v>1625</v>
      </c>
      <c r="C820" s="25" t="s">
        <v>1626</v>
      </c>
      <c r="D820" s="23">
        <v>0</v>
      </c>
      <c r="E820" s="23">
        <v>5.76</v>
      </c>
      <c r="F820" s="23">
        <v>0</v>
      </c>
      <c r="G820" s="23">
        <v>0</v>
      </c>
      <c r="H820" s="23">
        <v>0</v>
      </c>
      <c r="I820" s="23">
        <v>0</v>
      </c>
      <c r="J820" s="23">
        <v>1.8223274062650001E-2</v>
      </c>
      <c r="K820" s="23">
        <v>0</v>
      </c>
      <c r="L820" s="23">
        <v>0</v>
      </c>
      <c r="M820" s="23">
        <v>0</v>
      </c>
      <c r="N820" s="24" t="s">
        <v>3658</v>
      </c>
      <c r="O820" s="15"/>
    </row>
    <row r="821" spans="1:15" ht="31.5" x14ac:dyDescent="0.25">
      <c r="A821" s="26" t="s">
        <v>1029</v>
      </c>
      <c r="B821" s="24" t="s">
        <v>1627</v>
      </c>
      <c r="C821" s="25" t="s">
        <v>1628</v>
      </c>
      <c r="D821" s="23">
        <v>0</v>
      </c>
      <c r="E821" s="23">
        <v>21.6</v>
      </c>
      <c r="F821" s="23">
        <v>0</v>
      </c>
      <c r="G821" s="23">
        <v>0</v>
      </c>
      <c r="H821" s="23">
        <v>0</v>
      </c>
      <c r="I821" s="23">
        <v>0</v>
      </c>
      <c r="J821" s="23">
        <v>6.8337277734959997E-2</v>
      </c>
      <c r="K821" s="23">
        <v>0</v>
      </c>
      <c r="L821" s="23">
        <v>0</v>
      </c>
      <c r="M821" s="23">
        <v>0</v>
      </c>
      <c r="N821" s="24" t="s">
        <v>3658</v>
      </c>
      <c r="O821" s="15"/>
    </row>
    <row r="822" spans="1:15" ht="31.5" x14ac:dyDescent="0.25">
      <c r="A822" s="26" t="s">
        <v>1029</v>
      </c>
      <c r="B822" s="24" t="s">
        <v>1629</v>
      </c>
      <c r="C822" s="25" t="s">
        <v>1630</v>
      </c>
      <c r="D822" s="23">
        <v>0</v>
      </c>
      <c r="E822" s="23">
        <v>17.568000000000001</v>
      </c>
      <c r="F822" s="23">
        <v>0</v>
      </c>
      <c r="G822" s="23">
        <v>0</v>
      </c>
      <c r="H822" s="23">
        <v>0</v>
      </c>
      <c r="I822" s="23">
        <v>0</v>
      </c>
      <c r="J822" s="23">
        <v>5.5580985891099999E-2</v>
      </c>
      <c r="K822" s="23">
        <v>0</v>
      </c>
      <c r="L822" s="23">
        <v>0</v>
      </c>
      <c r="M822" s="23">
        <v>0</v>
      </c>
      <c r="N822" s="24" t="s">
        <v>3658</v>
      </c>
      <c r="O822" s="15"/>
    </row>
    <row r="823" spans="1:15" ht="31.5" x14ac:dyDescent="0.25">
      <c r="A823" s="26" t="s">
        <v>1029</v>
      </c>
      <c r="B823" s="24" t="s">
        <v>1631</v>
      </c>
      <c r="C823" s="25" t="s">
        <v>1632</v>
      </c>
      <c r="D823" s="23">
        <v>0</v>
      </c>
      <c r="E823" s="23">
        <v>11.52</v>
      </c>
      <c r="F823" s="23">
        <v>0</v>
      </c>
      <c r="G823" s="23">
        <v>0</v>
      </c>
      <c r="H823" s="23">
        <v>0</v>
      </c>
      <c r="I823" s="23">
        <v>0</v>
      </c>
      <c r="J823" s="23">
        <v>3.6446548125310001E-2</v>
      </c>
      <c r="K823" s="23">
        <v>0</v>
      </c>
      <c r="L823" s="23">
        <v>0</v>
      </c>
      <c r="M823" s="23">
        <v>0</v>
      </c>
      <c r="N823" s="24" t="s">
        <v>3658</v>
      </c>
      <c r="O823" s="15"/>
    </row>
    <row r="824" spans="1:15" ht="31.5" x14ac:dyDescent="0.25">
      <c r="A824" s="26" t="s">
        <v>1029</v>
      </c>
      <c r="B824" s="24" t="s">
        <v>1633</v>
      </c>
      <c r="C824" s="25" t="s">
        <v>1634</v>
      </c>
      <c r="D824" s="23">
        <v>0</v>
      </c>
      <c r="E824" s="23">
        <v>38.03</v>
      </c>
      <c r="F824" s="23">
        <v>0</v>
      </c>
      <c r="G824" s="23">
        <v>0</v>
      </c>
      <c r="H824" s="23">
        <v>0</v>
      </c>
      <c r="I824" s="23">
        <v>0</v>
      </c>
      <c r="J824" s="23">
        <v>0.12031790149354001</v>
      </c>
      <c r="K824" s="23">
        <v>0</v>
      </c>
      <c r="L824" s="23">
        <v>0</v>
      </c>
      <c r="M824" s="23">
        <v>0</v>
      </c>
      <c r="N824" s="24" t="s">
        <v>3658</v>
      </c>
      <c r="O824" s="15"/>
    </row>
    <row r="825" spans="1:15" ht="31.5" x14ac:dyDescent="0.25">
      <c r="A825" s="26" t="s">
        <v>1029</v>
      </c>
      <c r="B825" s="24" t="s">
        <v>1635</v>
      </c>
      <c r="C825" s="25" t="s">
        <v>1636</v>
      </c>
      <c r="D825" s="23">
        <v>0</v>
      </c>
      <c r="E825" s="23">
        <v>8.0640000000000001</v>
      </c>
      <c r="F825" s="23">
        <v>0</v>
      </c>
      <c r="G825" s="23">
        <v>0</v>
      </c>
      <c r="H825" s="23">
        <v>0</v>
      </c>
      <c r="I825" s="23">
        <v>0</v>
      </c>
      <c r="J825" s="23">
        <v>2.5512583687709998E-2</v>
      </c>
      <c r="K825" s="23">
        <v>0</v>
      </c>
      <c r="L825" s="23">
        <v>0</v>
      </c>
      <c r="M825" s="23">
        <v>0</v>
      </c>
      <c r="N825" s="24" t="s">
        <v>3658</v>
      </c>
      <c r="O825" s="15"/>
    </row>
    <row r="826" spans="1:15" ht="31.5" x14ac:dyDescent="0.25">
      <c r="A826" s="26" t="s">
        <v>1029</v>
      </c>
      <c r="B826" s="24" t="s">
        <v>1637</v>
      </c>
      <c r="C826" s="25" t="s">
        <v>1638</v>
      </c>
      <c r="D826" s="23">
        <v>0</v>
      </c>
      <c r="E826" s="23">
        <v>25.344000000000001</v>
      </c>
      <c r="F826" s="23">
        <v>0</v>
      </c>
      <c r="G826" s="23">
        <v>0</v>
      </c>
      <c r="H826" s="23">
        <v>0</v>
      </c>
      <c r="I826" s="23">
        <v>0</v>
      </c>
      <c r="J826" s="23">
        <v>8.0182405875679999E-2</v>
      </c>
      <c r="K826" s="23">
        <v>0</v>
      </c>
      <c r="L826" s="23">
        <v>0</v>
      </c>
      <c r="M826" s="23">
        <v>0</v>
      </c>
      <c r="N826" s="24" t="s">
        <v>3658</v>
      </c>
      <c r="O826" s="15"/>
    </row>
    <row r="827" spans="1:15" ht="31.5" x14ac:dyDescent="0.25">
      <c r="A827" s="26" t="s">
        <v>1029</v>
      </c>
      <c r="B827" s="24" t="s">
        <v>1639</v>
      </c>
      <c r="C827" s="25" t="s">
        <v>1640</v>
      </c>
      <c r="D827" s="23">
        <v>0</v>
      </c>
      <c r="E827" s="23">
        <v>23.04</v>
      </c>
      <c r="F827" s="23">
        <v>0</v>
      </c>
      <c r="G827" s="23">
        <v>0</v>
      </c>
      <c r="H827" s="23">
        <v>0</v>
      </c>
      <c r="I827" s="23">
        <v>0</v>
      </c>
      <c r="J827" s="23">
        <v>7.2893096250620001E-2</v>
      </c>
      <c r="K827" s="23">
        <v>0</v>
      </c>
      <c r="L827" s="23">
        <v>0</v>
      </c>
      <c r="M827" s="23">
        <v>0</v>
      </c>
      <c r="N827" s="24" t="s">
        <v>3658</v>
      </c>
      <c r="O827" s="15"/>
    </row>
    <row r="828" spans="1:15" ht="31.5" x14ac:dyDescent="0.25">
      <c r="A828" s="26" t="s">
        <v>1029</v>
      </c>
      <c r="B828" s="24" t="s">
        <v>1641</v>
      </c>
      <c r="C828" s="25" t="s">
        <v>1642</v>
      </c>
      <c r="D828" s="23">
        <v>0</v>
      </c>
      <c r="E828" s="23">
        <v>13.247999999999999</v>
      </c>
      <c r="F828" s="23">
        <v>0</v>
      </c>
      <c r="G828" s="23">
        <v>0</v>
      </c>
      <c r="H828" s="23">
        <v>0</v>
      </c>
      <c r="I828" s="23">
        <v>0</v>
      </c>
      <c r="J828" s="23">
        <v>4.1913530344100003E-2</v>
      </c>
      <c r="K828" s="23">
        <v>0</v>
      </c>
      <c r="L828" s="23">
        <v>0</v>
      </c>
      <c r="M828" s="23">
        <v>0</v>
      </c>
      <c r="N828" s="24" t="s">
        <v>3658</v>
      </c>
      <c r="O828" s="15"/>
    </row>
    <row r="829" spans="1:15" ht="47.25" x14ac:dyDescent="0.25">
      <c r="A829" s="26" t="s">
        <v>1029</v>
      </c>
      <c r="B829" s="24" t="s">
        <v>1643</v>
      </c>
      <c r="C829" s="25" t="s">
        <v>1644</v>
      </c>
      <c r="D829" s="23">
        <v>0</v>
      </c>
      <c r="E829" s="23">
        <v>27.071999999999999</v>
      </c>
      <c r="F829" s="23">
        <v>0</v>
      </c>
      <c r="G829" s="23">
        <v>0</v>
      </c>
      <c r="H829" s="23">
        <v>0</v>
      </c>
      <c r="I829" s="23">
        <v>0</v>
      </c>
      <c r="J829" s="23">
        <v>8.564938809448E-2</v>
      </c>
      <c r="K829" s="23">
        <v>0</v>
      </c>
      <c r="L829" s="23">
        <v>0</v>
      </c>
      <c r="M829" s="23">
        <v>0</v>
      </c>
      <c r="N829" s="24" t="s">
        <v>3658</v>
      </c>
      <c r="O829" s="15"/>
    </row>
    <row r="830" spans="1:15" ht="31.5" x14ac:dyDescent="0.25">
      <c r="A830" s="26" t="s">
        <v>1029</v>
      </c>
      <c r="B830" s="24" t="s">
        <v>1645</v>
      </c>
      <c r="C830" s="25" t="s">
        <v>1646</v>
      </c>
      <c r="D830" s="23">
        <v>0</v>
      </c>
      <c r="E830" s="23">
        <v>18.431999999999999</v>
      </c>
      <c r="F830" s="23">
        <v>0</v>
      </c>
      <c r="G830" s="23">
        <v>0</v>
      </c>
      <c r="H830" s="23">
        <v>0</v>
      </c>
      <c r="I830" s="23">
        <v>0</v>
      </c>
      <c r="J830" s="23">
        <v>5.831447700049E-2</v>
      </c>
      <c r="K830" s="23">
        <v>0</v>
      </c>
      <c r="L830" s="23">
        <v>0</v>
      </c>
      <c r="M830" s="23">
        <v>0</v>
      </c>
      <c r="N830" s="24" t="s">
        <v>3658</v>
      </c>
      <c r="O830" s="15"/>
    </row>
    <row r="831" spans="1:15" ht="31.5" x14ac:dyDescent="0.25">
      <c r="A831" s="26" t="s">
        <v>1029</v>
      </c>
      <c r="B831" s="24" t="s">
        <v>1647</v>
      </c>
      <c r="C831" s="25" t="s">
        <v>1648</v>
      </c>
      <c r="D831" s="23">
        <v>0</v>
      </c>
      <c r="E831" s="23">
        <v>23.04</v>
      </c>
      <c r="F831" s="23">
        <v>0</v>
      </c>
      <c r="G831" s="23">
        <v>0</v>
      </c>
      <c r="H831" s="23">
        <v>0</v>
      </c>
      <c r="I831" s="23">
        <v>0</v>
      </c>
      <c r="J831" s="23">
        <v>7.2893096250620001E-2</v>
      </c>
      <c r="K831" s="23">
        <v>0</v>
      </c>
      <c r="L831" s="23">
        <v>0</v>
      </c>
      <c r="M831" s="23">
        <v>0</v>
      </c>
      <c r="N831" s="24" t="s">
        <v>3658</v>
      </c>
      <c r="O831" s="15"/>
    </row>
    <row r="832" spans="1:15" ht="31.5" x14ac:dyDescent="0.25">
      <c r="A832" s="26" t="s">
        <v>1029</v>
      </c>
      <c r="B832" s="24" t="s">
        <v>1649</v>
      </c>
      <c r="C832" s="25" t="s">
        <v>1650</v>
      </c>
      <c r="D832" s="23">
        <v>0</v>
      </c>
      <c r="E832" s="23">
        <v>21.888000000000002</v>
      </c>
      <c r="F832" s="23">
        <v>0</v>
      </c>
      <c r="G832" s="23">
        <v>0</v>
      </c>
      <c r="H832" s="23">
        <v>0</v>
      </c>
      <c r="I832" s="23">
        <v>0</v>
      </c>
      <c r="J832" s="23">
        <v>6.9248441438090003E-2</v>
      </c>
      <c r="K832" s="23">
        <v>0</v>
      </c>
      <c r="L832" s="23">
        <v>0</v>
      </c>
      <c r="M832" s="23">
        <v>0</v>
      </c>
      <c r="N832" s="24" t="s">
        <v>3658</v>
      </c>
      <c r="O832" s="15"/>
    </row>
    <row r="833" spans="1:15" ht="31.5" x14ac:dyDescent="0.25">
      <c r="A833" s="26" t="s">
        <v>1029</v>
      </c>
      <c r="B833" s="24" t="s">
        <v>1651</v>
      </c>
      <c r="C833" s="25" t="s">
        <v>1652</v>
      </c>
      <c r="D833" s="23">
        <v>0</v>
      </c>
      <c r="E833" s="23">
        <v>31.103999999999999</v>
      </c>
      <c r="F833" s="23">
        <v>0</v>
      </c>
      <c r="G833" s="23">
        <v>0</v>
      </c>
      <c r="H833" s="23">
        <v>0</v>
      </c>
      <c r="I833" s="23">
        <v>0</v>
      </c>
      <c r="J833" s="23">
        <v>9.8405679938339999E-2</v>
      </c>
      <c r="K833" s="23">
        <v>0</v>
      </c>
      <c r="L833" s="23">
        <v>0</v>
      </c>
      <c r="M833" s="23">
        <v>0</v>
      </c>
      <c r="N833" s="24" t="s">
        <v>3658</v>
      </c>
      <c r="O833" s="15"/>
    </row>
    <row r="834" spans="1:15" ht="47.25" x14ac:dyDescent="0.25">
      <c r="A834" s="26" t="s">
        <v>1029</v>
      </c>
      <c r="B834" s="24" t="s">
        <v>1653</v>
      </c>
      <c r="C834" s="25" t="s">
        <v>1654</v>
      </c>
      <c r="D834" s="23">
        <v>0</v>
      </c>
      <c r="E834" s="23">
        <v>10.08</v>
      </c>
      <c r="F834" s="23">
        <v>0</v>
      </c>
      <c r="G834" s="23">
        <v>0</v>
      </c>
      <c r="H834" s="23">
        <v>0</v>
      </c>
      <c r="I834" s="23">
        <v>0</v>
      </c>
      <c r="J834" s="23">
        <v>3.1890729609639998E-2</v>
      </c>
      <c r="K834" s="23">
        <v>0</v>
      </c>
      <c r="L834" s="23">
        <v>0</v>
      </c>
      <c r="M834" s="23">
        <v>0</v>
      </c>
      <c r="N834" s="24" t="s">
        <v>3658</v>
      </c>
      <c r="O834" s="15"/>
    </row>
    <row r="835" spans="1:15" ht="47.25" x14ac:dyDescent="0.25">
      <c r="A835" s="26" t="s">
        <v>1029</v>
      </c>
      <c r="B835" s="24" t="s">
        <v>1655</v>
      </c>
      <c r="C835" s="25" t="s">
        <v>1656</v>
      </c>
      <c r="D835" s="23">
        <v>0</v>
      </c>
      <c r="E835" s="23">
        <v>38.880000000000003</v>
      </c>
      <c r="F835" s="23">
        <v>0</v>
      </c>
      <c r="G835" s="23">
        <v>0</v>
      </c>
      <c r="H835" s="23">
        <v>0</v>
      </c>
      <c r="I835" s="23">
        <v>0</v>
      </c>
      <c r="J835" s="23">
        <v>0.12300709992292</v>
      </c>
      <c r="K835" s="23">
        <v>0</v>
      </c>
      <c r="L835" s="23">
        <v>0</v>
      </c>
      <c r="M835" s="23">
        <v>0</v>
      </c>
      <c r="N835" s="24" t="s">
        <v>3658</v>
      </c>
      <c r="O835" s="15"/>
    </row>
    <row r="836" spans="1:15" ht="47.25" x14ac:dyDescent="0.25">
      <c r="A836" s="26" t="s">
        <v>1029</v>
      </c>
      <c r="B836" s="24" t="s">
        <v>1657</v>
      </c>
      <c r="C836" s="25" t="s">
        <v>1658</v>
      </c>
      <c r="D836" s="23">
        <v>0</v>
      </c>
      <c r="E836" s="23">
        <v>21.6</v>
      </c>
      <c r="F836" s="23">
        <v>0</v>
      </c>
      <c r="G836" s="23">
        <v>0</v>
      </c>
      <c r="H836" s="23">
        <v>0</v>
      </c>
      <c r="I836" s="23">
        <v>0</v>
      </c>
      <c r="J836" s="23">
        <v>6.8337277734959997E-2</v>
      </c>
      <c r="K836" s="23">
        <v>0</v>
      </c>
      <c r="L836" s="23">
        <v>0</v>
      </c>
      <c r="M836" s="23">
        <v>0</v>
      </c>
      <c r="N836" s="24" t="s">
        <v>3658</v>
      </c>
      <c r="O836" s="15"/>
    </row>
    <row r="837" spans="1:15" ht="31.5" x14ac:dyDescent="0.25">
      <c r="A837" s="26" t="s">
        <v>1029</v>
      </c>
      <c r="B837" s="24" t="s">
        <v>1659</v>
      </c>
      <c r="C837" s="25" t="s">
        <v>1660</v>
      </c>
      <c r="D837" s="23">
        <v>0</v>
      </c>
      <c r="E837" s="23">
        <v>29.952000000000002</v>
      </c>
      <c r="F837" s="23">
        <v>0</v>
      </c>
      <c r="G837" s="23">
        <v>0</v>
      </c>
      <c r="H837" s="23">
        <v>0</v>
      </c>
      <c r="I837" s="23">
        <v>0</v>
      </c>
      <c r="J837" s="23">
        <v>9.476102512581E-2</v>
      </c>
      <c r="K837" s="23">
        <v>0</v>
      </c>
      <c r="L837" s="23">
        <v>0</v>
      </c>
      <c r="M837" s="23">
        <v>0</v>
      </c>
      <c r="N837" s="24" t="s">
        <v>3658</v>
      </c>
      <c r="O837" s="15"/>
    </row>
    <row r="838" spans="1:15" ht="31.5" x14ac:dyDescent="0.25">
      <c r="A838" s="26" t="s">
        <v>1029</v>
      </c>
      <c r="B838" s="24" t="s">
        <v>1661</v>
      </c>
      <c r="C838" s="25" t="s">
        <v>1662</v>
      </c>
      <c r="D838" s="23">
        <v>0</v>
      </c>
      <c r="E838" s="23">
        <v>17.856000000000002</v>
      </c>
      <c r="F838" s="23">
        <v>0</v>
      </c>
      <c r="G838" s="23">
        <v>0</v>
      </c>
      <c r="H838" s="23">
        <v>0</v>
      </c>
      <c r="I838" s="23">
        <v>0</v>
      </c>
      <c r="J838" s="23">
        <v>5.6492149594229997E-2</v>
      </c>
      <c r="K838" s="23">
        <v>0</v>
      </c>
      <c r="L838" s="23">
        <v>0</v>
      </c>
      <c r="M838" s="23">
        <v>0</v>
      </c>
      <c r="N838" s="24" t="s">
        <v>3658</v>
      </c>
      <c r="O838" s="15"/>
    </row>
    <row r="839" spans="1:15" ht="31.5" x14ac:dyDescent="0.25">
      <c r="A839" s="26" t="s">
        <v>1029</v>
      </c>
      <c r="B839" s="24" t="s">
        <v>1663</v>
      </c>
      <c r="C839" s="25" t="s">
        <v>1664</v>
      </c>
      <c r="D839" s="23">
        <v>0</v>
      </c>
      <c r="E839" s="23">
        <v>13.247999999999999</v>
      </c>
      <c r="F839" s="23">
        <v>0</v>
      </c>
      <c r="G839" s="23">
        <v>0</v>
      </c>
      <c r="H839" s="23">
        <v>0</v>
      </c>
      <c r="I839" s="23">
        <v>0</v>
      </c>
      <c r="J839" s="23">
        <v>4.1913530344100003E-2</v>
      </c>
      <c r="K839" s="23">
        <v>0</v>
      </c>
      <c r="L839" s="23">
        <v>0</v>
      </c>
      <c r="M839" s="23">
        <v>0</v>
      </c>
      <c r="N839" s="24" t="s">
        <v>3658</v>
      </c>
      <c r="O839" s="15"/>
    </row>
    <row r="840" spans="1:15" ht="31.5" x14ac:dyDescent="0.25">
      <c r="A840" s="26" t="s">
        <v>1029</v>
      </c>
      <c r="B840" s="24" t="s">
        <v>1665</v>
      </c>
      <c r="C840" s="25" t="s">
        <v>1666</v>
      </c>
      <c r="D840" s="23">
        <v>0</v>
      </c>
      <c r="E840" s="23">
        <v>23.04</v>
      </c>
      <c r="F840" s="23">
        <v>0</v>
      </c>
      <c r="G840" s="23">
        <v>0</v>
      </c>
      <c r="H840" s="23">
        <v>0</v>
      </c>
      <c r="I840" s="23">
        <v>0</v>
      </c>
      <c r="J840" s="23">
        <v>7.2893096250620001E-2</v>
      </c>
      <c r="K840" s="23">
        <v>0</v>
      </c>
      <c r="L840" s="23">
        <v>0</v>
      </c>
      <c r="M840" s="23">
        <v>0</v>
      </c>
      <c r="N840" s="24" t="s">
        <v>3658</v>
      </c>
      <c r="O840" s="15"/>
    </row>
    <row r="841" spans="1:15" ht="31.5" x14ac:dyDescent="0.25">
      <c r="A841" s="26" t="s">
        <v>1029</v>
      </c>
      <c r="B841" s="24" t="s">
        <v>1667</v>
      </c>
      <c r="C841" s="25" t="s">
        <v>1668</v>
      </c>
      <c r="D841" s="23">
        <v>0</v>
      </c>
      <c r="E841" s="23">
        <v>32.832000000000001</v>
      </c>
      <c r="F841" s="23">
        <v>0</v>
      </c>
      <c r="G841" s="23">
        <v>0</v>
      </c>
      <c r="H841" s="23">
        <v>0</v>
      </c>
      <c r="I841" s="23">
        <v>0</v>
      </c>
      <c r="J841" s="23">
        <v>0.10387266215712999</v>
      </c>
      <c r="K841" s="23">
        <v>0</v>
      </c>
      <c r="L841" s="23">
        <v>0</v>
      </c>
      <c r="M841" s="23">
        <v>0</v>
      </c>
      <c r="N841" s="24" t="s">
        <v>3658</v>
      </c>
      <c r="O841" s="15"/>
    </row>
    <row r="842" spans="1:15" ht="31.5" x14ac:dyDescent="0.25">
      <c r="A842" s="26" t="s">
        <v>1029</v>
      </c>
      <c r="B842" s="24" t="s">
        <v>1669</v>
      </c>
      <c r="C842" s="25" t="s">
        <v>1670</v>
      </c>
      <c r="D842" s="23">
        <v>0</v>
      </c>
      <c r="E842" s="23">
        <v>21.888000000000002</v>
      </c>
      <c r="F842" s="23">
        <v>0</v>
      </c>
      <c r="G842" s="23">
        <v>0</v>
      </c>
      <c r="H842" s="23">
        <v>0</v>
      </c>
      <c r="I842" s="23">
        <v>0</v>
      </c>
      <c r="J842" s="23">
        <v>6.9248441438090003E-2</v>
      </c>
      <c r="K842" s="23">
        <v>0</v>
      </c>
      <c r="L842" s="23">
        <v>0</v>
      </c>
      <c r="M842" s="23">
        <v>0</v>
      </c>
      <c r="N842" s="24" t="s">
        <v>3658</v>
      </c>
      <c r="O842" s="15"/>
    </row>
    <row r="843" spans="1:15" ht="31.5" x14ac:dyDescent="0.25">
      <c r="A843" s="26" t="s">
        <v>1029</v>
      </c>
      <c r="B843" s="24" t="s">
        <v>1671</v>
      </c>
      <c r="C843" s="25" t="s">
        <v>1672</v>
      </c>
      <c r="D843" s="23">
        <v>0</v>
      </c>
      <c r="E843" s="23">
        <v>24.768000000000001</v>
      </c>
      <c r="F843" s="23">
        <v>0</v>
      </c>
      <c r="G843" s="23">
        <v>0</v>
      </c>
      <c r="H843" s="23">
        <v>0</v>
      </c>
      <c r="I843" s="23">
        <v>0</v>
      </c>
      <c r="J843" s="23">
        <v>7.8360078469420003E-2</v>
      </c>
      <c r="K843" s="23">
        <v>0</v>
      </c>
      <c r="L843" s="23">
        <v>0</v>
      </c>
      <c r="M843" s="23">
        <v>0</v>
      </c>
      <c r="N843" s="24" t="s">
        <v>3658</v>
      </c>
      <c r="O843" s="15"/>
    </row>
    <row r="844" spans="1:15" ht="31.5" x14ac:dyDescent="0.25">
      <c r="A844" s="26" t="s">
        <v>1029</v>
      </c>
      <c r="B844" s="24" t="s">
        <v>1673</v>
      </c>
      <c r="C844" s="25" t="s">
        <v>1674</v>
      </c>
      <c r="D844" s="23">
        <v>0</v>
      </c>
      <c r="E844" s="23">
        <v>17.28</v>
      </c>
      <c r="F844" s="23">
        <v>0</v>
      </c>
      <c r="G844" s="23">
        <v>0</v>
      </c>
      <c r="H844" s="23">
        <v>0</v>
      </c>
      <c r="I844" s="23">
        <v>0</v>
      </c>
      <c r="J844" s="23">
        <v>5.4669822187960002E-2</v>
      </c>
      <c r="K844" s="23">
        <v>0</v>
      </c>
      <c r="L844" s="23">
        <v>0</v>
      </c>
      <c r="M844" s="23">
        <v>0</v>
      </c>
      <c r="N844" s="24" t="s">
        <v>3658</v>
      </c>
      <c r="O844" s="15"/>
    </row>
    <row r="845" spans="1:15" ht="31.5" x14ac:dyDescent="0.25">
      <c r="A845" s="26" t="s">
        <v>1029</v>
      </c>
      <c r="B845" s="24" t="s">
        <v>1675</v>
      </c>
      <c r="C845" s="25" t="s">
        <v>1676</v>
      </c>
      <c r="D845" s="23">
        <v>0</v>
      </c>
      <c r="E845" s="23">
        <v>6.3360000000000003</v>
      </c>
      <c r="F845" s="23">
        <v>0</v>
      </c>
      <c r="G845" s="23">
        <v>0</v>
      </c>
      <c r="H845" s="23">
        <v>0</v>
      </c>
      <c r="I845" s="23">
        <v>0</v>
      </c>
      <c r="J845" s="23">
        <v>2.004560146892E-2</v>
      </c>
      <c r="K845" s="23">
        <v>0</v>
      </c>
      <c r="L845" s="23">
        <v>0</v>
      </c>
      <c r="M845" s="23">
        <v>0</v>
      </c>
      <c r="N845" s="24" t="s">
        <v>3658</v>
      </c>
      <c r="O845" s="15"/>
    </row>
    <row r="846" spans="1:15" ht="31.5" x14ac:dyDescent="0.25">
      <c r="A846" s="26" t="s">
        <v>1029</v>
      </c>
      <c r="B846" s="24" t="s">
        <v>1677</v>
      </c>
      <c r="C846" s="25" t="s">
        <v>1678</v>
      </c>
      <c r="D846" s="23">
        <v>0</v>
      </c>
      <c r="E846" s="23">
        <v>7.2</v>
      </c>
      <c r="F846" s="23">
        <v>0</v>
      </c>
      <c r="G846" s="23">
        <v>0</v>
      </c>
      <c r="H846" s="23">
        <v>0</v>
      </c>
      <c r="I846" s="23">
        <v>0</v>
      </c>
      <c r="J846" s="23">
        <v>2.277909257832E-2</v>
      </c>
      <c r="K846" s="23">
        <v>0</v>
      </c>
      <c r="L846" s="23">
        <v>0</v>
      </c>
      <c r="M846" s="23">
        <v>0</v>
      </c>
      <c r="N846" s="24" t="s">
        <v>3658</v>
      </c>
      <c r="O846" s="15"/>
    </row>
    <row r="847" spans="1:15" ht="31.5" x14ac:dyDescent="0.25">
      <c r="A847" s="26" t="s">
        <v>1029</v>
      </c>
      <c r="B847" s="24" t="s">
        <v>1679</v>
      </c>
      <c r="C847" s="25" t="s">
        <v>1680</v>
      </c>
      <c r="D847" s="23">
        <v>0</v>
      </c>
      <c r="E847" s="23">
        <v>11.52</v>
      </c>
      <c r="F847" s="23">
        <v>0</v>
      </c>
      <c r="G847" s="23">
        <v>0</v>
      </c>
      <c r="H847" s="23">
        <v>0</v>
      </c>
      <c r="I847" s="23">
        <v>0</v>
      </c>
      <c r="J847" s="23">
        <v>3.6446548125310001E-2</v>
      </c>
      <c r="K847" s="23">
        <v>0</v>
      </c>
      <c r="L847" s="23">
        <v>0</v>
      </c>
      <c r="M847" s="23">
        <v>0</v>
      </c>
      <c r="N847" s="24" t="s">
        <v>3658</v>
      </c>
      <c r="O847" s="15"/>
    </row>
    <row r="848" spans="1:15" ht="31.5" x14ac:dyDescent="0.25">
      <c r="A848" s="26" t="s">
        <v>1029</v>
      </c>
      <c r="B848" s="24" t="s">
        <v>1681</v>
      </c>
      <c r="C848" s="25" t="s">
        <v>1682</v>
      </c>
      <c r="D848" s="23">
        <v>0</v>
      </c>
      <c r="E848" s="23">
        <v>15.84</v>
      </c>
      <c r="F848" s="23">
        <v>0</v>
      </c>
      <c r="G848" s="23">
        <v>0</v>
      </c>
      <c r="H848" s="23">
        <v>0</v>
      </c>
      <c r="I848" s="23">
        <v>0</v>
      </c>
      <c r="J848" s="23">
        <v>5.0114003672299998E-2</v>
      </c>
      <c r="K848" s="23">
        <v>0</v>
      </c>
      <c r="L848" s="23">
        <v>0</v>
      </c>
      <c r="M848" s="23">
        <v>0</v>
      </c>
      <c r="N848" s="24" t="s">
        <v>3658</v>
      </c>
      <c r="O848" s="15"/>
    </row>
    <row r="849" spans="1:15" ht="31.5" x14ac:dyDescent="0.25">
      <c r="A849" s="26" t="s">
        <v>1029</v>
      </c>
      <c r="B849" s="24" t="s">
        <v>1683</v>
      </c>
      <c r="C849" s="25" t="s">
        <v>1684</v>
      </c>
      <c r="D849" s="23">
        <v>0</v>
      </c>
      <c r="E849" s="23">
        <v>21.6</v>
      </c>
      <c r="F849" s="23">
        <v>0</v>
      </c>
      <c r="G849" s="23">
        <v>0</v>
      </c>
      <c r="H849" s="23">
        <v>0</v>
      </c>
      <c r="I849" s="23">
        <v>0</v>
      </c>
      <c r="J849" s="23">
        <v>6.8337277734959997E-2</v>
      </c>
      <c r="K849" s="23">
        <v>0</v>
      </c>
      <c r="L849" s="23">
        <v>0</v>
      </c>
      <c r="M849" s="23">
        <v>0</v>
      </c>
      <c r="N849" s="24" t="s">
        <v>3658</v>
      </c>
      <c r="O849" s="15"/>
    </row>
    <row r="850" spans="1:15" ht="31.5" x14ac:dyDescent="0.25">
      <c r="A850" s="26" t="s">
        <v>1029</v>
      </c>
      <c r="B850" s="24" t="s">
        <v>1685</v>
      </c>
      <c r="C850" s="25" t="s">
        <v>1686</v>
      </c>
      <c r="D850" s="23">
        <v>0</v>
      </c>
      <c r="E850" s="23">
        <v>11.52</v>
      </c>
      <c r="F850" s="23">
        <v>0</v>
      </c>
      <c r="G850" s="23">
        <v>0</v>
      </c>
      <c r="H850" s="23">
        <v>0</v>
      </c>
      <c r="I850" s="23">
        <v>0</v>
      </c>
      <c r="J850" s="23">
        <v>3.6446548125310001E-2</v>
      </c>
      <c r="K850" s="23">
        <v>0</v>
      </c>
      <c r="L850" s="23">
        <v>0</v>
      </c>
      <c r="M850" s="23">
        <v>0</v>
      </c>
      <c r="N850" s="24" t="s">
        <v>3658</v>
      </c>
      <c r="O850" s="15"/>
    </row>
    <row r="851" spans="1:15" ht="31.5" x14ac:dyDescent="0.25">
      <c r="A851" s="26" t="s">
        <v>1029</v>
      </c>
      <c r="B851" s="24" t="s">
        <v>1687</v>
      </c>
      <c r="C851" s="25" t="s">
        <v>1688</v>
      </c>
      <c r="D851" s="23">
        <v>0</v>
      </c>
      <c r="E851" s="23">
        <v>16.416</v>
      </c>
      <c r="F851" s="23">
        <v>0</v>
      </c>
      <c r="G851" s="23">
        <v>0</v>
      </c>
      <c r="H851" s="23">
        <v>0</v>
      </c>
      <c r="I851" s="23">
        <v>0</v>
      </c>
      <c r="J851" s="23">
        <v>5.1936331078560001E-2</v>
      </c>
      <c r="K851" s="23">
        <v>0</v>
      </c>
      <c r="L851" s="23">
        <v>0</v>
      </c>
      <c r="M851" s="23">
        <v>0</v>
      </c>
      <c r="N851" s="24" t="s">
        <v>3658</v>
      </c>
      <c r="O851" s="15"/>
    </row>
    <row r="852" spans="1:15" ht="31.5" x14ac:dyDescent="0.25">
      <c r="A852" s="26" t="s">
        <v>1029</v>
      </c>
      <c r="B852" s="24" t="s">
        <v>1689</v>
      </c>
      <c r="C852" s="25" t="s">
        <v>1690</v>
      </c>
      <c r="D852" s="23">
        <v>0</v>
      </c>
      <c r="E852" s="23">
        <v>6.6239999999999997</v>
      </c>
      <c r="F852" s="23">
        <v>0</v>
      </c>
      <c r="G852" s="23">
        <v>0</v>
      </c>
      <c r="H852" s="23">
        <v>0</v>
      </c>
      <c r="I852" s="23">
        <v>0</v>
      </c>
      <c r="J852" s="23">
        <v>2.0956765172050001E-2</v>
      </c>
      <c r="K852" s="23">
        <v>0</v>
      </c>
      <c r="L852" s="23">
        <v>0</v>
      </c>
      <c r="M852" s="23">
        <v>0</v>
      </c>
      <c r="N852" s="24" t="s">
        <v>3658</v>
      </c>
      <c r="O852" s="15"/>
    </row>
    <row r="853" spans="1:15" ht="31.5" x14ac:dyDescent="0.25">
      <c r="A853" s="26" t="s">
        <v>1029</v>
      </c>
      <c r="B853" s="24" t="s">
        <v>1691</v>
      </c>
      <c r="C853" s="25" t="s">
        <v>1692</v>
      </c>
      <c r="D853" s="23">
        <v>0</v>
      </c>
      <c r="E853" s="23">
        <v>21.6</v>
      </c>
      <c r="F853" s="23">
        <v>0</v>
      </c>
      <c r="G853" s="23">
        <v>0</v>
      </c>
      <c r="H853" s="23">
        <v>0</v>
      </c>
      <c r="I853" s="23">
        <v>0</v>
      </c>
      <c r="J853" s="23">
        <v>6.8337277734959997E-2</v>
      </c>
      <c r="K853" s="23">
        <v>0</v>
      </c>
      <c r="L853" s="23">
        <v>0</v>
      </c>
      <c r="M853" s="23">
        <v>0</v>
      </c>
      <c r="N853" s="24" t="s">
        <v>3658</v>
      </c>
      <c r="O853" s="15"/>
    </row>
    <row r="854" spans="1:15" ht="31.5" x14ac:dyDescent="0.25">
      <c r="A854" s="26" t="s">
        <v>1029</v>
      </c>
      <c r="B854" s="24" t="s">
        <v>1693</v>
      </c>
      <c r="C854" s="25" t="s">
        <v>1694</v>
      </c>
      <c r="D854" s="23">
        <v>0</v>
      </c>
      <c r="E854" s="23">
        <v>43.2</v>
      </c>
      <c r="F854" s="23">
        <v>0</v>
      </c>
      <c r="G854" s="23">
        <v>0</v>
      </c>
      <c r="H854" s="23">
        <v>0</v>
      </c>
      <c r="I854" s="23">
        <v>0</v>
      </c>
      <c r="J854" s="23">
        <v>0.13667455546991999</v>
      </c>
      <c r="K854" s="23">
        <v>0</v>
      </c>
      <c r="L854" s="23">
        <v>0</v>
      </c>
      <c r="M854" s="23">
        <v>0</v>
      </c>
      <c r="N854" s="24" t="s">
        <v>3658</v>
      </c>
      <c r="O854" s="15"/>
    </row>
    <row r="855" spans="1:15" ht="31.5" x14ac:dyDescent="0.25">
      <c r="A855" s="26" t="s">
        <v>1029</v>
      </c>
      <c r="B855" s="24" t="s">
        <v>1695</v>
      </c>
      <c r="C855" s="25" t="s">
        <v>1696</v>
      </c>
      <c r="D855" s="23">
        <v>0</v>
      </c>
      <c r="E855" s="23">
        <v>11.52</v>
      </c>
      <c r="F855" s="23">
        <v>0</v>
      </c>
      <c r="G855" s="23">
        <v>0</v>
      </c>
      <c r="H855" s="23">
        <v>0</v>
      </c>
      <c r="I855" s="23">
        <v>0</v>
      </c>
      <c r="J855" s="23">
        <v>3.6446548125310001E-2</v>
      </c>
      <c r="K855" s="23">
        <v>0</v>
      </c>
      <c r="L855" s="23">
        <v>0</v>
      </c>
      <c r="M855" s="23">
        <v>0</v>
      </c>
      <c r="N855" s="24" t="s">
        <v>3658</v>
      </c>
      <c r="O855" s="15"/>
    </row>
    <row r="856" spans="1:15" ht="31.5" x14ac:dyDescent="0.25">
      <c r="A856" s="26" t="s">
        <v>1029</v>
      </c>
      <c r="B856" s="24" t="s">
        <v>1697</v>
      </c>
      <c r="C856" s="25" t="s">
        <v>1698</v>
      </c>
      <c r="D856" s="23">
        <v>0</v>
      </c>
      <c r="E856" s="23">
        <v>30.527999999999999</v>
      </c>
      <c r="F856" s="23">
        <v>0</v>
      </c>
      <c r="G856" s="23">
        <v>0</v>
      </c>
      <c r="H856" s="23">
        <v>0</v>
      </c>
      <c r="I856" s="23">
        <v>0</v>
      </c>
      <c r="J856" s="23">
        <v>9.6583352532069996E-2</v>
      </c>
      <c r="K856" s="23">
        <v>0</v>
      </c>
      <c r="L856" s="23">
        <v>0</v>
      </c>
      <c r="M856" s="23">
        <v>0</v>
      </c>
      <c r="N856" s="24" t="s">
        <v>3658</v>
      </c>
      <c r="O856" s="15"/>
    </row>
    <row r="857" spans="1:15" ht="31.5" x14ac:dyDescent="0.25">
      <c r="A857" s="26" t="s">
        <v>1029</v>
      </c>
      <c r="B857" s="24" t="s">
        <v>1699</v>
      </c>
      <c r="C857" s="25" t="s">
        <v>1700</v>
      </c>
      <c r="D857" s="23">
        <v>0</v>
      </c>
      <c r="E857" s="23">
        <v>42.624000000000002</v>
      </c>
      <c r="F857" s="23">
        <v>0</v>
      </c>
      <c r="G857" s="23">
        <v>0</v>
      </c>
      <c r="H857" s="23">
        <v>0</v>
      </c>
      <c r="I857" s="23">
        <v>0</v>
      </c>
      <c r="J857" s="23">
        <v>0.13485222806364999</v>
      </c>
      <c r="K857" s="23">
        <v>0</v>
      </c>
      <c r="L857" s="23">
        <v>0</v>
      </c>
      <c r="M857" s="23">
        <v>0</v>
      </c>
      <c r="N857" s="24" t="s">
        <v>3658</v>
      </c>
      <c r="O857" s="15"/>
    </row>
    <row r="858" spans="1:15" ht="31.5" x14ac:dyDescent="0.25">
      <c r="A858" s="26" t="s">
        <v>1029</v>
      </c>
      <c r="B858" s="24" t="s">
        <v>1701</v>
      </c>
      <c r="C858" s="25" t="s">
        <v>1702</v>
      </c>
      <c r="D858" s="23">
        <v>0</v>
      </c>
      <c r="E858" s="23">
        <v>35.136000000000003</v>
      </c>
      <c r="F858" s="23">
        <v>0</v>
      </c>
      <c r="G858" s="23">
        <v>0</v>
      </c>
      <c r="H858" s="23">
        <v>0</v>
      </c>
      <c r="I858" s="23">
        <v>0</v>
      </c>
      <c r="J858" s="23">
        <v>0.1111619717822</v>
      </c>
      <c r="K858" s="23">
        <v>0</v>
      </c>
      <c r="L858" s="23">
        <v>0</v>
      </c>
      <c r="M858" s="23">
        <v>0</v>
      </c>
      <c r="N858" s="24" t="s">
        <v>3658</v>
      </c>
      <c r="O858" s="15"/>
    </row>
    <row r="859" spans="1:15" ht="31.5" x14ac:dyDescent="0.25">
      <c r="A859" s="26" t="s">
        <v>1029</v>
      </c>
      <c r="B859" s="24" t="s">
        <v>1703</v>
      </c>
      <c r="C859" s="25" t="s">
        <v>1704</v>
      </c>
      <c r="D859" s="23">
        <v>0</v>
      </c>
      <c r="E859" s="23">
        <v>16.128</v>
      </c>
      <c r="F859" s="23">
        <v>0</v>
      </c>
      <c r="G859" s="23">
        <v>0</v>
      </c>
      <c r="H859" s="23">
        <v>0</v>
      </c>
      <c r="I859" s="23">
        <v>0</v>
      </c>
      <c r="J859" s="23">
        <v>5.1025167375430003E-2</v>
      </c>
      <c r="K859" s="23">
        <v>0</v>
      </c>
      <c r="L859" s="23">
        <v>0</v>
      </c>
      <c r="M859" s="23">
        <v>0</v>
      </c>
      <c r="N859" s="24" t="s">
        <v>3658</v>
      </c>
      <c r="O859" s="15"/>
    </row>
    <row r="860" spans="1:15" ht="31.5" x14ac:dyDescent="0.25">
      <c r="A860" s="26" t="s">
        <v>1029</v>
      </c>
      <c r="B860" s="24" t="s">
        <v>1705</v>
      </c>
      <c r="C860" s="25" t="s">
        <v>1706</v>
      </c>
      <c r="D860" s="23">
        <v>0</v>
      </c>
      <c r="E860" s="23">
        <v>39.744</v>
      </c>
      <c r="F860" s="23">
        <v>0</v>
      </c>
      <c r="G860" s="23">
        <v>0</v>
      </c>
      <c r="H860" s="23">
        <v>0</v>
      </c>
      <c r="I860" s="23">
        <v>0</v>
      </c>
      <c r="J860" s="23">
        <v>0.12574059103231999</v>
      </c>
      <c r="K860" s="23">
        <v>0</v>
      </c>
      <c r="L860" s="23">
        <v>0</v>
      </c>
      <c r="M860" s="23">
        <v>0</v>
      </c>
      <c r="N860" s="24" t="s">
        <v>3658</v>
      </c>
      <c r="O860" s="15"/>
    </row>
    <row r="861" spans="1:15" ht="31.5" x14ac:dyDescent="0.25">
      <c r="A861" s="26" t="s">
        <v>1029</v>
      </c>
      <c r="B861" s="24" t="s">
        <v>1707</v>
      </c>
      <c r="C861" s="25" t="s">
        <v>1708</v>
      </c>
      <c r="D861" s="23">
        <v>0</v>
      </c>
      <c r="E861" s="23">
        <v>21.888000000000002</v>
      </c>
      <c r="F861" s="23">
        <v>0</v>
      </c>
      <c r="G861" s="23">
        <v>0</v>
      </c>
      <c r="H861" s="23">
        <v>0</v>
      </c>
      <c r="I861" s="23">
        <v>0</v>
      </c>
      <c r="J861" s="23">
        <v>6.9248441438090003E-2</v>
      </c>
      <c r="K861" s="23">
        <v>0</v>
      </c>
      <c r="L861" s="23">
        <v>0</v>
      </c>
      <c r="M861" s="23">
        <v>0</v>
      </c>
      <c r="N861" s="24" t="s">
        <v>3658</v>
      </c>
      <c r="O861" s="15"/>
    </row>
    <row r="862" spans="1:15" ht="31.5" x14ac:dyDescent="0.25">
      <c r="A862" s="26" t="s">
        <v>1029</v>
      </c>
      <c r="B862" s="24" t="s">
        <v>1709</v>
      </c>
      <c r="C862" s="25" t="s">
        <v>1710</v>
      </c>
      <c r="D862" s="23">
        <v>0</v>
      </c>
      <c r="E862" s="23">
        <v>39.167999999999999</v>
      </c>
      <c r="F862" s="23">
        <v>0</v>
      </c>
      <c r="G862" s="23">
        <v>0</v>
      </c>
      <c r="H862" s="23">
        <v>0</v>
      </c>
      <c r="I862" s="23">
        <v>0</v>
      </c>
      <c r="J862" s="23">
        <v>0.12391826362606</v>
      </c>
      <c r="K862" s="23">
        <v>0</v>
      </c>
      <c r="L862" s="23">
        <v>0</v>
      </c>
      <c r="M862" s="23">
        <v>0</v>
      </c>
      <c r="N862" s="24" t="s">
        <v>3658</v>
      </c>
      <c r="O862" s="15"/>
    </row>
    <row r="863" spans="1:15" ht="31.5" x14ac:dyDescent="0.25">
      <c r="A863" s="26" t="s">
        <v>1029</v>
      </c>
      <c r="B863" s="24" t="s">
        <v>1711</v>
      </c>
      <c r="C863" s="25" t="s">
        <v>1712</v>
      </c>
      <c r="D863" s="23">
        <v>0</v>
      </c>
      <c r="E863" s="23">
        <v>14.4</v>
      </c>
      <c r="F863" s="23">
        <v>0</v>
      </c>
      <c r="G863" s="23">
        <v>0</v>
      </c>
      <c r="H863" s="23">
        <v>0</v>
      </c>
      <c r="I863" s="23">
        <v>0</v>
      </c>
      <c r="J863" s="23">
        <v>4.5558185156640001E-2</v>
      </c>
      <c r="K863" s="23">
        <v>0</v>
      </c>
      <c r="L863" s="23">
        <v>0</v>
      </c>
      <c r="M863" s="23">
        <v>0</v>
      </c>
      <c r="N863" s="24" t="s">
        <v>3658</v>
      </c>
      <c r="O863" s="15"/>
    </row>
    <row r="864" spans="1:15" ht="31.5" x14ac:dyDescent="0.25">
      <c r="A864" s="26" t="s">
        <v>1029</v>
      </c>
      <c r="B864" s="24" t="s">
        <v>1713</v>
      </c>
      <c r="C864" s="25" t="s">
        <v>1714</v>
      </c>
      <c r="D864" s="23">
        <v>0</v>
      </c>
      <c r="E864" s="23">
        <v>17.28</v>
      </c>
      <c r="F864" s="23">
        <v>0</v>
      </c>
      <c r="G864" s="23">
        <v>0</v>
      </c>
      <c r="H864" s="23">
        <v>0</v>
      </c>
      <c r="I864" s="23">
        <v>0</v>
      </c>
      <c r="J864" s="23">
        <v>5.4669822187960002E-2</v>
      </c>
      <c r="K864" s="23">
        <v>0</v>
      </c>
      <c r="L864" s="23">
        <v>0</v>
      </c>
      <c r="M864" s="23">
        <v>0</v>
      </c>
      <c r="N864" s="24" t="s">
        <v>3658</v>
      </c>
      <c r="O864" s="15"/>
    </row>
    <row r="865" spans="1:15" ht="31.5" x14ac:dyDescent="0.25">
      <c r="A865" s="26" t="s">
        <v>1029</v>
      </c>
      <c r="B865" s="24" t="s">
        <v>1715</v>
      </c>
      <c r="C865" s="25" t="s">
        <v>1716</v>
      </c>
      <c r="D865" s="23">
        <v>0</v>
      </c>
      <c r="E865" s="23">
        <v>43.2</v>
      </c>
      <c r="F865" s="23">
        <v>0</v>
      </c>
      <c r="G865" s="23">
        <v>0</v>
      </c>
      <c r="H865" s="23">
        <v>0</v>
      </c>
      <c r="I865" s="23">
        <v>0</v>
      </c>
      <c r="J865" s="23">
        <v>0.13667455546991999</v>
      </c>
      <c r="K865" s="23">
        <v>0</v>
      </c>
      <c r="L865" s="23">
        <v>0</v>
      </c>
      <c r="M865" s="23">
        <v>0</v>
      </c>
      <c r="N865" s="24" t="s">
        <v>3658</v>
      </c>
      <c r="O865" s="15"/>
    </row>
    <row r="866" spans="1:15" ht="31.5" x14ac:dyDescent="0.25">
      <c r="A866" s="26" t="s">
        <v>1029</v>
      </c>
      <c r="B866" s="24" t="s">
        <v>1717</v>
      </c>
      <c r="C866" s="25" t="s">
        <v>1718</v>
      </c>
      <c r="D866" s="23">
        <v>0</v>
      </c>
      <c r="E866" s="23">
        <v>8.64</v>
      </c>
      <c r="F866" s="23">
        <v>0</v>
      </c>
      <c r="G866" s="23">
        <v>0</v>
      </c>
      <c r="H866" s="23">
        <v>0</v>
      </c>
      <c r="I866" s="23">
        <v>0</v>
      </c>
      <c r="J866" s="23">
        <v>2.7334911093980001E-2</v>
      </c>
      <c r="K866" s="23">
        <v>0</v>
      </c>
      <c r="L866" s="23">
        <v>0</v>
      </c>
      <c r="M866" s="23">
        <v>0</v>
      </c>
      <c r="N866" s="24" t="s">
        <v>3658</v>
      </c>
      <c r="O866" s="15"/>
    </row>
    <row r="867" spans="1:15" ht="31.5" x14ac:dyDescent="0.25">
      <c r="A867" s="26" t="s">
        <v>1029</v>
      </c>
      <c r="B867" s="24" t="s">
        <v>1719</v>
      </c>
      <c r="C867" s="25" t="s">
        <v>1720</v>
      </c>
      <c r="D867" s="23">
        <v>0</v>
      </c>
      <c r="E867" s="23">
        <v>46.223999999999997</v>
      </c>
      <c r="F867" s="23">
        <v>0</v>
      </c>
      <c r="G867" s="23">
        <v>0</v>
      </c>
      <c r="H867" s="23">
        <v>0</v>
      </c>
      <c r="I867" s="23">
        <v>0</v>
      </c>
      <c r="J867" s="23">
        <v>0.14624177435280999</v>
      </c>
      <c r="K867" s="23">
        <v>0</v>
      </c>
      <c r="L867" s="23">
        <v>0</v>
      </c>
      <c r="M867" s="23">
        <v>0</v>
      </c>
      <c r="N867" s="24" t="s">
        <v>3658</v>
      </c>
      <c r="O867" s="15"/>
    </row>
    <row r="868" spans="1:15" ht="31.5" x14ac:dyDescent="0.25">
      <c r="A868" s="26" t="s">
        <v>1029</v>
      </c>
      <c r="B868" s="24" t="s">
        <v>1721</v>
      </c>
      <c r="C868" s="25" t="s">
        <v>1722</v>
      </c>
      <c r="D868" s="23">
        <v>0</v>
      </c>
      <c r="E868" s="23">
        <v>28.8</v>
      </c>
      <c r="F868" s="23">
        <v>0</v>
      </c>
      <c r="G868" s="23">
        <v>0</v>
      </c>
      <c r="H868" s="23">
        <v>0</v>
      </c>
      <c r="I868" s="23">
        <v>0</v>
      </c>
      <c r="J868" s="23">
        <v>9.1116370313280001E-2</v>
      </c>
      <c r="K868" s="23">
        <v>0</v>
      </c>
      <c r="L868" s="23">
        <v>0</v>
      </c>
      <c r="M868" s="23">
        <v>0</v>
      </c>
      <c r="N868" s="24" t="s">
        <v>3658</v>
      </c>
      <c r="O868" s="15"/>
    </row>
    <row r="869" spans="1:15" ht="31.5" x14ac:dyDescent="0.25">
      <c r="A869" s="26" t="s">
        <v>1029</v>
      </c>
      <c r="B869" s="24" t="s">
        <v>1723</v>
      </c>
      <c r="C869" s="25" t="s">
        <v>1724</v>
      </c>
      <c r="D869" s="23">
        <v>0</v>
      </c>
      <c r="E869" s="23">
        <v>23.04</v>
      </c>
      <c r="F869" s="23">
        <v>0</v>
      </c>
      <c r="G869" s="23">
        <v>0</v>
      </c>
      <c r="H869" s="23">
        <v>0</v>
      </c>
      <c r="I869" s="23">
        <v>0</v>
      </c>
      <c r="J869" s="23">
        <v>7.2893096250620001E-2</v>
      </c>
      <c r="K869" s="23">
        <v>0</v>
      </c>
      <c r="L869" s="23">
        <v>0</v>
      </c>
      <c r="M869" s="23">
        <v>0</v>
      </c>
      <c r="N869" s="24" t="s">
        <v>3658</v>
      </c>
      <c r="O869" s="15"/>
    </row>
    <row r="870" spans="1:15" ht="31.5" x14ac:dyDescent="0.25">
      <c r="A870" s="26" t="s">
        <v>1029</v>
      </c>
      <c r="B870" s="24" t="s">
        <v>1725</v>
      </c>
      <c r="C870" s="25" t="s">
        <v>1726</v>
      </c>
      <c r="D870" s="23">
        <v>0</v>
      </c>
      <c r="E870" s="23">
        <v>10.944000000000001</v>
      </c>
      <c r="F870" s="23">
        <v>0</v>
      </c>
      <c r="G870" s="23">
        <v>0</v>
      </c>
      <c r="H870" s="23">
        <v>0</v>
      </c>
      <c r="I870" s="23">
        <v>0</v>
      </c>
      <c r="J870" s="23">
        <v>3.4624220719039998E-2</v>
      </c>
      <c r="K870" s="23">
        <v>0</v>
      </c>
      <c r="L870" s="23">
        <v>0</v>
      </c>
      <c r="M870" s="23">
        <v>0</v>
      </c>
      <c r="N870" s="24" t="s">
        <v>3658</v>
      </c>
      <c r="O870" s="15"/>
    </row>
    <row r="871" spans="1:15" ht="31.5" x14ac:dyDescent="0.25">
      <c r="A871" s="26" t="s">
        <v>1029</v>
      </c>
      <c r="B871" s="24" t="s">
        <v>1727</v>
      </c>
      <c r="C871" s="25" t="s">
        <v>1728</v>
      </c>
      <c r="D871" s="23">
        <v>0</v>
      </c>
      <c r="E871" s="23">
        <v>28.8</v>
      </c>
      <c r="F871" s="23">
        <v>0</v>
      </c>
      <c r="G871" s="23">
        <v>0</v>
      </c>
      <c r="H871" s="23">
        <v>0</v>
      </c>
      <c r="I871" s="23">
        <v>0</v>
      </c>
      <c r="J871" s="23">
        <v>9.1116370313280001E-2</v>
      </c>
      <c r="K871" s="23">
        <v>0</v>
      </c>
      <c r="L871" s="23">
        <v>0</v>
      </c>
      <c r="M871" s="23">
        <v>0</v>
      </c>
      <c r="N871" s="24" t="s">
        <v>3658</v>
      </c>
      <c r="O871" s="15"/>
    </row>
    <row r="872" spans="1:15" ht="31.5" x14ac:dyDescent="0.25">
      <c r="A872" s="26" t="s">
        <v>1029</v>
      </c>
      <c r="B872" s="24" t="s">
        <v>1729</v>
      </c>
      <c r="C872" s="25" t="s">
        <v>1730</v>
      </c>
      <c r="D872" s="23">
        <v>0</v>
      </c>
      <c r="E872" s="23">
        <v>28.8</v>
      </c>
      <c r="F872" s="23">
        <v>0</v>
      </c>
      <c r="G872" s="23">
        <v>0</v>
      </c>
      <c r="H872" s="23">
        <v>0</v>
      </c>
      <c r="I872" s="23">
        <v>0</v>
      </c>
      <c r="J872" s="23">
        <v>9.1116370313280001E-2</v>
      </c>
      <c r="K872" s="23">
        <v>0</v>
      </c>
      <c r="L872" s="23">
        <v>0</v>
      </c>
      <c r="M872" s="23">
        <v>0</v>
      </c>
      <c r="N872" s="24" t="s">
        <v>3658</v>
      </c>
      <c r="O872" s="15"/>
    </row>
    <row r="873" spans="1:15" ht="31.5" x14ac:dyDescent="0.25">
      <c r="A873" s="26" t="s">
        <v>1029</v>
      </c>
      <c r="B873" s="24" t="s">
        <v>1731</v>
      </c>
      <c r="C873" s="25" t="s">
        <v>1732</v>
      </c>
      <c r="D873" s="23">
        <v>0</v>
      </c>
      <c r="E873" s="23">
        <v>43.2</v>
      </c>
      <c r="F873" s="23">
        <v>0</v>
      </c>
      <c r="G873" s="23">
        <v>0</v>
      </c>
      <c r="H873" s="23">
        <v>0</v>
      </c>
      <c r="I873" s="23">
        <v>0</v>
      </c>
      <c r="J873" s="23">
        <v>0.13667455546991999</v>
      </c>
      <c r="K873" s="23">
        <v>0</v>
      </c>
      <c r="L873" s="23">
        <v>0</v>
      </c>
      <c r="M873" s="23">
        <v>0</v>
      </c>
      <c r="N873" s="24" t="s">
        <v>3658</v>
      </c>
      <c r="O873" s="15"/>
    </row>
    <row r="874" spans="1:15" ht="31.5" x14ac:dyDescent="0.25">
      <c r="A874" s="26" t="s">
        <v>1029</v>
      </c>
      <c r="B874" s="24" t="s">
        <v>1733</v>
      </c>
      <c r="C874" s="25" t="s">
        <v>1734</v>
      </c>
      <c r="D874" s="23">
        <v>0</v>
      </c>
      <c r="E874" s="23">
        <v>9.7919999999999998</v>
      </c>
      <c r="F874" s="23">
        <v>0</v>
      </c>
      <c r="G874" s="23">
        <v>0</v>
      </c>
      <c r="H874" s="23">
        <v>0</v>
      </c>
      <c r="I874" s="23">
        <v>0</v>
      </c>
      <c r="J874" s="23">
        <v>3.097956590651E-2</v>
      </c>
      <c r="K874" s="23">
        <v>0</v>
      </c>
      <c r="L874" s="23">
        <v>0</v>
      </c>
      <c r="M874" s="23">
        <v>0</v>
      </c>
      <c r="N874" s="24" t="s">
        <v>3658</v>
      </c>
      <c r="O874" s="15"/>
    </row>
    <row r="875" spans="1:15" ht="31.5" x14ac:dyDescent="0.25">
      <c r="A875" s="26" t="s">
        <v>1029</v>
      </c>
      <c r="B875" s="24" t="s">
        <v>1735</v>
      </c>
      <c r="C875" s="25" t="s">
        <v>1736</v>
      </c>
      <c r="D875" s="23">
        <v>0</v>
      </c>
      <c r="E875" s="23">
        <v>15.84</v>
      </c>
      <c r="F875" s="23">
        <v>0</v>
      </c>
      <c r="G875" s="23">
        <v>0</v>
      </c>
      <c r="H875" s="23">
        <v>0</v>
      </c>
      <c r="I875" s="23">
        <v>0</v>
      </c>
      <c r="J875" s="23">
        <v>5.0114003672299998E-2</v>
      </c>
      <c r="K875" s="23">
        <v>0</v>
      </c>
      <c r="L875" s="23">
        <v>0</v>
      </c>
      <c r="M875" s="23">
        <v>0</v>
      </c>
      <c r="N875" s="24" t="s">
        <v>3658</v>
      </c>
      <c r="O875" s="15"/>
    </row>
    <row r="876" spans="1:15" ht="31.5" x14ac:dyDescent="0.25">
      <c r="A876" s="26" t="s">
        <v>1029</v>
      </c>
      <c r="B876" s="24" t="s">
        <v>1737</v>
      </c>
      <c r="C876" s="25" t="s">
        <v>1738</v>
      </c>
      <c r="D876" s="23">
        <v>0</v>
      </c>
      <c r="E876" s="23">
        <v>12.96</v>
      </c>
      <c r="F876" s="23">
        <v>0</v>
      </c>
      <c r="G876" s="23">
        <v>0</v>
      </c>
      <c r="H876" s="23">
        <v>0</v>
      </c>
      <c r="I876" s="23">
        <v>0</v>
      </c>
      <c r="J876" s="23">
        <v>4.1002366640969998E-2</v>
      </c>
      <c r="K876" s="23">
        <v>0</v>
      </c>
      <c r="L876" s="23">
        <v>0</v>
      </c>
      <c r="M876" s="23">
        <v>0</v>
      </c>
      <c r="N876" s="24" t="s">
        <v>3658</v>
      </c>
      <c r="O876" s="15"/>
    </row>
    <row r="877" spans="1:15" ht="31.5" x14ac:dyDescent="0.25">
      <c r="A877" s="26" t="s">
        <v>1029</v>
      </c>
      <c r="B877" s="24" t="s">
        <v>1739</v>
      </c>
      <c r="C877" s="25" t="s">
        <v>1740</v>
      </c>
      <c r="D877" s="23">
        <v>0</v>
      </c>
      <c r="E877" s="23">
        <v>17.28</v>
      </c>
      <c r="F877" s="23">
        <v>0</v>
      </c>
      <c r="G877" s="23">
        <v>0</v>
      </c>
      <c r="H877" s="23">
        <v>0</v>
      </c>
      <c r="I877" s="23">
        <v>0</v>
      </c>
      <c r="J877" s="23">
        <v>5.4669822187960002E-2</v>
      </c>
      <c r="K877" s="23">
        <v>0</v>
      </c>
      <c r="L877" s="23">
        <v>0</v>
      </c>
      <c r="M877" s="23">
        <v>0</v>
      </c>
      <c r="N877" s="24" t="s">
        <v>3658</v>
      </c>
      <c r="O877" s="15"/>
    </row>
    <row r="878" spans="1:15" ht="31.5" x14ac:dyDescent="0.25">
      <c r="A878" s="26" t="s">
        <v>1029</v>
      </c>
      <c r="B878" s="24" t="s">
        <v>1741</v>
      </c>
      <c r="C878" s="25" t="s">
        <v>1742</v>
      </c>
      <c r="D878" s="23">
        <v>0</v>
      </c>
      <c r="E878" s="23">
        <v>15.552</v>
      </c>
      <c r="F878" s="23">
        <v>0</v>
      </c>
      <c r="G878" s="23">
        <v>0</v>
      </c>
      <c r="H878" s="23">
        <v>0</v>
      </c>
      <c r="I878" s="23">
        <v>0</v>
      </c>
      <c r="J878" s="23">
        <v>4.9202839969169999E-2</v>
      </c>
      <c r="K878" s="23">
        <v>0</v>
      </c>
      <c r="L878" s="23">
        <v>0</v>
      </c>
      <c r="M878" s="23">
        <v>0</v>
      </c>
      <c r="N878" s="24" t="s">
        <v>3658</v>
      </c>
      <c r="O878" s="15"/>
    </row>
    <row r="879" spans="1:15" ht="31.5" x14ac:dyDescent="0.25">
      <c r="A879" s="26" t="s">
        <v>1029</v>
      </c>
      <c r="B879" s="24" t="s">
        <v>1743</v>
      </c>
      <c r="C879" s="25" t="s">
        <v>1744</v>
      </c>
      <c r="D879" s="23">
        <v>0</v>
      </c>
      <c r="E879" s="23">
        <v>51.84</v>
      </c>
      <c r="F879" s="23">
        <v>0</v>
      </c>
      <c r="G879" s="23">
        <v>0</v>
      </c>
      <c r="H879" s="23">
        <v>0</v>
      </c>
      <c r="I879" s="23">
        <v>0</v>
      </c>
      <c r="J879" s="23">
        <v>0.1640094665639</v>
      </c>
      <c r="K879" s="23">
        <v>0</v>
      </c>
      <c r="L879" s="23">
        <v>0</v>
      </c>
      <c r="M879" s="23">
        <v>0</v>
      </c>
      <c r="N879" s="24" t="s">
        <v>3658</v>
      </c>
      <c r="O879" s="15"/>
    </row>
    <row r="880" spans="1:15" ht="31.5" x14ac:dyDescent="0.25">
      <c r="A880" s="26" t="s">
        <v>1029</v>
      </c>
      <c r="B880" s="24" t="s">
        <v>1745</v>
      </c>
      <c r="C880" s="25" t="s">
        <v>1746</v>
      </c>
      <c r="D880" s="23">
        <v>0</v>
      </c>
      <c r="E880" s="23">
        <v>23.04</v>
      </c>
      <c r="F880" s="23">
        <v>0</v>
      </c>
      <c r="G880" s="23">
        <v>0</v>
      </c>
      <c r="H880" s="23">
        <v>0</v>
      </c>
      <c r="I880" s="23">
        <v>0</v>
      </c>
      <c r="J880" s="23">
        <v>7.2893096250620001E-2</v>
      </c>
      <c r="K880" s="23">
        <v>0</v>
      </c>
      <c r="L880" s="23">
        <v>0</v>
      </c>
      <c r="M880" s="23">
        <v>0</v>
      </c>
      <c r="N880" s="24" t="s">
        <v>3658</v>
      </c>
      <c r="O880" s="15"/>
    </row>
    <row r="881" spans="1:15" ht="31.5" x14ac:dyDescent="0.25">
      <c r="A881" s="26" t="s">
        <v>1029</v>
      </c>
      <c r="B881" s="24" t="s">
        <v>1747</v>
      </c>
      <c r="C881" s="25" t="s">
        <v>1748</v>
      </c>
      <c r="D881" s="23">
        <v>0</v>
      </c>
      <c r="E881" s="23">
        <v>29.376000000000001</v>
      </c>
      <c r="F881" s="23">
        <v>0</v>
      </c>
      <c r="G881" s="23">
        <v>0</v>
      </c>
      <c r="H881" s="23">
        <v>0</v>
      </c>
      <c r="I881" s="23">
        <v>0</v>
      </c>
      <c r="J881" s="23">
        <v>9.2938697719539998E-2</v>
      </c>
      <c r="K881" s="23">
        <v>0</v>
      </c>
      <c r="L881" s="23">
        <v>0</v>
      </c>
      <c r="M881" s="23">
        <v>0</v>
      </c>
      <c r="N881" s="24" t="s">
        <v>3658</v>
      </c>
      <c r="O881" s="15"/>
    </row>
    <row r="882" spans="1:15" ht="31.5" x14ac:dyDescent="0.25">
      <c r="A882" s="26" t="s">
        <v>1029</v>
      </c>
      <c r="B882" s="24" t="s">
        <v>1749</v>
      </c>
      <c r="C882" s="25" t="s">
        <v>1750</v>
      </c>
      <c r="D882" s="23">
        <v>0</v>
      </c>
      <c r="E882" s="23">
        <v>14.976000000000001</v>
      </c>
      <c r="F882" s="23">
        <v>0</v>
      </c>
      <c r="G882" s="23">
        <v>0</v>
      </c>
      <c r="H882" s="23">
        <v>0</v>
      </c>
      <c r="I882" s="23">
        <v>0</v>
      </c>
      <c r="J882" s="23">
        <v>4.7380512562899997E-2</v>
      </c>
      <c r="K882" s="23">
        <v>0</v>
      </c>
      <c r="L882" s="23">
        <v>0</v>
      </c>
      <c r="M882" s="23">
        <v>0</v>
      </c>
      <c r="N882" s="24" t="s">
        <v>3658</v>
      </c>
      <c r="O882" s="15"/>
    </row>
    <row r="883" spans="1:15" ht="31.5" x14ac:dyDescent="0.25">
      <c r="A883" s="26" t="s">
        <v>1029</v>
      </c>
      <c r="B883" s="24" t="s">
        <v>1751</v>
      </c>
      <c r="C883" s="25" t="s">
        <v>1752</v>
      </c>
      <c r="D883" s="23">
        <v>0</v>
      </c>
      <c r="E883" s="23">
        <v>41.76</v>
      </c>
      <c r="F883" s="23">
        <v>0</v>
      </c>
      <c r="G883" s="23">
        <v>0</v>
      </c>
      <c r="H883" s="23">
        <v>0</v>
      </c>
      <c r="I883" s="23">
        <v>0</v>
      </c>
      <c r="J883" s="23">
        <v>0.13211873695425</v>
      </c>
      <c r="K883" s="23">
        <v>0</v>
      </c>
      <c r="L883" s="23">
        <v>0</v>
      </c>
      <c r="M883" s="23">
        <v>0</v>
      </c>
      <c r="N883" s="24" t="s">
        <v>3658</v>
      </c>
      <c r="O883" s="15"/>
    </row>
    <row r="884" spans="1:15" ht="31.5" x14ac:dyDescent="0.25">
      <c r="A884" s="26" t="s">
        <v>1029</v>
      </c>
      <c r="B884" s="24" t="s">
        <v>1753</v>
      </c>
      <c r="C884" s="25" t="s">
        <v>1754</v>
      </c>
      <c r="D884" s="23">
        <v>0</v>
      </c>
      <c r="E884" s="23">
        <v>33.119999999999997</v>
      </c>
      <c r="F884" s="23">
        <v>0</v>
      </c>
      <c r="G884" s="23">
        <v>0</v>
      </c>
      <c r="H884" s="23">
        <v>0</v>
      </c>
      <c r="I884" s="23">
        <v>0</v>
      </c>
      <c r="J884" s="23">
        <v>0.10478382586027001</v>
      </c>
      <c r="K884" s="23">
        <v>0</v>
      </c>
      <c r="L884" s="23">
        <v>0</v>
      </c>
      <c r="M884" s="23">
        <v>0</v>
      </c>
      <c r="N884" s="24" t="s">
        <v>3658</v>
      </c>
      <c r="O884" s="15"/>
    </row>
    <row r="885" spans="1:15" ht="31.5" x14ac:dyDescent="0.25">
      <c r="A885" s="26" t="s">
        <v>1029</v>
      </c>
      <c r="B885" s="24" t="s">
        <v>1755</v>
      </c>
      <c r="C885" s="25" t="s">
        <v>1756</v>
      </c>
      <c r="D885" s="23">
        <v>0</v>
      </c>
      <c r="E885" s="23">
        <v>33.119999999999997</v>
      </c>
      <c r="F885" s="23">
        <v>0</v>
      </c>
      <c r="G885" s="23">
        <v>0</v>
      </c>
      <c r="H885" s="23">
        <v>0</v>
      </c>
      <c r="I885" s="23">
        <v>0</v>
      </c>
      <c r="J885" s="23">
        <v>0.10478382586027001</v>
      </c>
      <c r="K885" s="23">
        <v>0</v>
      </c>
      <c r="L885" s="23">
        <v>0</v>
      </c>
      <c r="M885" s="23">
        <v>0</v>
      </c>
      <c r="N885" s="24" t="s">
        <v>3658</v>
      </c>
      <c r="O885" s="15"/>
    </row>
    <row r="886" spans="1:15" ht="31.5" x14ac:dyDescent="0.25">
      <c r="A886" s="26" t="s">
        <v>1029</v>
      </c>
      <c r="B886" s="24" t="s">
        <v>1757</v>
      </c>
      <c r="C886" s="25" t="s">
        <v>1758</v>
      </c>
      <c r="D886" s="23">
        <v>0</v>
      </c>
      <c r="E886" s="23">
        <v>12.96</v>
      </c>
      <c r="F886" s="23">
        <v>0</v>
      </c>
      <c r="G886" s="23">
        <v>0</v>
      </c>
      <c r="H886" s="23">
        <v>0</v>
      </c>
      <c r="I886" s="23">
        <v>0</v>
      </c>
      <c r="J886" s="23">
        <v>4.1002366640969998E-2</v>
      </c>
      <c r="K886" s="23">
        <v>0</v>
      </c>
      <c r="L886" s="23">
        <v>0</v>
      </c>
      <c r="M886" s="23">
        <v>0</v>
      </c>
      <c r="N886" s="24" t="s">
        <v>3658</v>
      </c>
      <c r="O886" s="15"/>
    </row>
    <row r="887" spans="1:15" ht="31.5" x14ac:dyDescent="0.25">
      <c r="A887" s="26" t="s">
        <v>1029</v>
      </c>
      <c r="B887" s="24" t="s">
        <v>1759</v>
      </c>
      <c r="C887" s="25" t="s">
        <v>1760</v>
      </c>
      <c r="D887" s="23">
        <v>0</v>
      </c>
      <c r="E887" s="23">
        <v>10.512</v>
      </c>
      <c r="F887" s="23">
        <v>0</v>
      </c>
      <c r="G887" s="23">
        <v>0</v>
      </c>
      <c r="H887" s="23">
        <v>0</v>
      </c>
      <c r="I887" s="23">
        <v>0</v>
      </c>
      <c r="J887" s="23">
        <v>3.3257475164340002E-2</v>
      </c>
      <c r="K887" s="23">
        <v>0</v>
      </c>
      <c r="L887" s="23">
        <v>0</v>
      </c>
      <c r="M887" s="23">
        <v>0</v>
      </c>
      <c r="N887" s="24" t="s">
        <v>3658</v>
      </c>
      <c r="O887" s="15"/>
    </row>
    <row r="888" spans="1:15" ht="31.5" x14ac:dyDescent="0.25">
      <c r="A888" s="26" t="s">
        <v>1029</v>
      </c>
      <c r="B888" s="24" t="s">
        <v>1761</v>
      </c>
      <c r="C888" s="25" t="s">
        <v>1762</v>
      </c>
      <c r="D888" s="23">
        <v>0</v>
      </c>
      <c r="E888" s="23">
        <v>23.184000000000001</v>
      </c>
      <c r="F888" s="23">
        <v>0</v>
      </c>
      <c r="G888" s="23">
        <v>0</v>
      </c>
      <c r="H888" s="23">
        <v>0</v>
      </c>
      <c r="I888" s="23">
        <v>0</v>
      </c>
      <c r="J888" s="23">
        <v>7.3348678102189993E-2</v>
      </c>
      <c r="K888" s="23">
        <v>0</v>
      </c>
      <c r="L888" s="23">
        <v>0</v>
      </c>
      <c r="M888" s="23">
        <v>0</v>
      </c>
      <c r="N888" s="24" t="s">
        <v>3658</v>
      </c>
      <c r="O888" s="15"/>
    </row>
    <row r="889" spans="1:15" ht="31.5" x14ac:dyDescent="0.25">
      <c r="A889" s="26" t="s">
        <v>1029</v>
      </c>
      <c r="B889" s="24" t="s">
        <v>1763</v>
      </c>
      <c r="C889" s="25" t="s">
        <v>1764</v>
      </c>
      <c r="D889" s="23">
        <v>0</v>
      </c>
      <c r="E889" s="23">
        <v>31.68</v>
      </c>
      <c r="F889" s="23">
        <v>0</v>
      </c>
      <c r="G889" s="23">
        <v>0</v>
      </c>
      <c r="H889" s="23">
        <v>0</v>
      </c>
      <c r="I889" s="23">
        <v>0</v>
      </c>
      <c r="J889" s="23">
        <v>0.1002280073446</v>
      </c>
      <c r="K889" s="23">
        <v>0</v>
      </c>
      <c r="L889" s="23">
        <v>0</v>
      </c>
      <c r="M889" s="23">
        <v>0</v>
      </c>
      <c r="N889" s="24" t="s">
        <v>3658</v>
      </c>
      <c r="O889" s="15"/>
    </row>
    <row r="890" spans="1:15" ht="31.5" x14ac:dyDescent="0.25">
      <c r="A890" s="26" t="s">
        <v>1029</v>
      </c>
      <c r="B890" s="24" t="s">
        <v>1765</v>
      </c>
      <c r="C890" s="25" t="s">
        <v>1766</v>
      </c>
      <c r="D890" s="23">
        <v>0</v>
      </c>
      <c r="E890" s="23">
        <v>27.36</v>
      </c>
      <c r="F890" s="23">
        <v>0</v>
      </c>
      <c r="G890" s="23">
        <v>0</v>
      </c>
      <c r="H890" s="23">
        <v>0</v>
      </c>
      <c r="I890" s="23">
        <v>0</v>
      </c>
      <c r="J890" s="23">
        <v>8.6560551797610005E-2</v>
      </c>
      <c r="K890" s="23">
        <v>0</v>
      </c>
      <c r="L890" s="23">
        <v>0</v>
      </c>
      <c r="M890" s="23">
        <v>0</v>
      </c>
      <c r="N890" s="24" t="s">
        <v>3658</v>
      </c>
      <c r="O890" s="15"/>
    </row>
    <row r="891" spans="1:15" ht="31.5" x14ac:dyDescent="0.25">
      <c r="A891" s="26" t="s">
        <v>1029</v>
      </c>
      <c r="B891" s="24" t="s">
        <v>1767</v>
      </c>
      <c r="C891" s="25" t="s">
        <v>1768</v>
      </c>
      <c r="D891" s="23">
        <v>0</v>
      </c>
      <c r="E891" s="23">
        <v>36</v>
      </c>
      <c r="F891" s="23">
        <v>0</v>
      </c>
      <c r="G891" s="23">
        <v>0</v>
      </c>
      <c r="H891" s="23">
        <v>0</v>
      </c>
      <c r="I891" s="23">
        <v>0</v>
      </c>
      <c r="J891" s="23">
        <v>0.11389546289160001</v>
      </c>
      <c r="K891" s="23">
        <v>0</v>
      </c>
      <c r="L891" s="23">
        <v>0</v>
      </c>
      <c r="M891" s="23">
        <v>0</v>
      </c>
      <c r="N891" s="24" t="s">
        <v>3658</v>
      </c>
      <c r="O891" s="15"/>
    </row>
    <row r="892" spans="1:15" ht="31.5" x14ac:dyDescent="0.25">
      <c r="A892" s="26" t="s">
        <v>1029</v>
      </c>
      <c r="B892" s="24" t="s">
        <v>1769</v>
      </c>
      <c r="C892" s="25" t="s">
        <v>1770</v>
      </c>
      <c r="D892" s="23">
        <v>0</v>
      </c>
      <c r="E892" s="23">
        <v>27.36</v>
      </c>
      <c r="F892" s="23">
        <v>0</v>
      </c>
      <c r="G892" s="23">
        <v>0</v>
      </c>
      <c r="H892" s="23">
        <v>0</v>
      </c>
      <c r="I892" s="23">
        <v>0</v>
      </c>
      <c r="J892" s="23">
        <v>8.6560551797610005E-2</v>
      </c>
      <c r="K892" s="23">
        <v>0</v>
      </c>
      <c r="L892" s="23">
        <v>0</v>
      </c>
      <c r="M892" s="23">
        <v>0</v>
      </c>
      <c r="N892" s="24" t="s">
        <v>3658</v>
      </c>
      <c r="O892" s="15"/>
    </row>
    <row r="893" spans="1:15" ht="31.5" x14ac:dyDescent="0.25">
      <c r="A893" s="26" t="s">
        <v>1029</v>
      </c>
      <c r="B893" s="24" t="s">
        <v>1771</v>
      </c>
      <c r="C893" s="25" t="s">
        <v>1772</v>
      </c>
      <c r="D893" s="23">
        <v>0</v>
      </c>
      <c r="E893" s="23">
        <v>14.4</v>
      </c>
      <c r="F893" s="23">
        <v>0</v>
      </c>
      <c r="G893" s="23">
        <v>0</v>
      </c>
      <c r="H893" s="23">
        <v>0</v>
      </c>
      <c r="I893" s="23">
        <v>0</v>
      </c>
      <c r="J893" s="23">
        <v>4.5558185156640001E-2</v>
      </c>
      <c r="K893" s="23">
        <v>0</v>
      </c>
      <c r="L893" s="23">
        <v>0</v>
      </c>
      <c r="M893" s="23">
        <v>0</v>
      </c>
      <c r="N893" s="24" t="s">
        <v>3658</v>
      </c>
      <c r="O893" s="15"/>
    </row>
    <row r="894" spans="1:15" ht="31.5" x14ac:dyDescent="0.25">
      <c r="A894" s="26" t="s">
        <v>1029</v>
      </c>
      <c r="B894" s="24" t="s">
        <v>1773</v>
      </c>
      <c r="C894" s="25" t="s">
        <v>1774</v>
      </c>
      <c r="D894" s="23">
        <v>0</v>
      </c>
      <c r="E894" s="23">
        <v>15.12</v>
      </c>
      <c r="F894" s="23">
        <v>0</v>
      </c>
      <c r="G894" s="23">
        <v>0</v>
      </c>
      <c r="H894" s="23">
        <v>0</v>
      </c>
      <c r="I894" s="23">
        <v>0</v>
      </c>
      <c r="J894" s="23">
        <v>4.7836094414470003E-2</v>
      </c>
      <c r="K894" s="23">
        <v>0</v>
      </c>
      <c r="L894" s="23">
        <v>0</v>
      </c>
      <c r="M894" s="23">
        <v>0</v>
      </c>
      <c r="N894" s="24" t="s">
        <v>3658</v>
      </c>
      <c r="O894" s="15"/>
    </row>
    <row r="895" spans="1:15" ht="31.5" x14ac:dyDescent="0.25">
      <c r="A895" s="26" t="s">
        <v>1029</v>
      </c>
      <c r="B895" s="24" t="s">
        <v>1775</v>
      </c>
      <c r="C895" s="25" t="s">
        <v>1776</v>
      </c>
      <c r="D895" s="23">
        <v>0</v>
      </c>
      <c r="E895" s="23">
        <v>16.847999999999999</v>
      </c>
      <c r="F895" s="23">
        <v>0</v>
      </c>
      <c r="G895" s="23">
        <v>0</v>
      </c>
      <c r="H895" s="23">
        <v>0</v>
      </c>
      <c r="I895" s="23">
        <v>0</v>
      </c>
      <c r="J895" s="23">
        <v>5.3303076633259998E-2</v>
      </c>
      <c r="K895" s="23">
        <v>0</v>
      </c>
      <c r="L895" s="23">
        <v>0</v>
      </c>
      <c r="M895" s="23">
        <v>0</v>
      </c>
      <c r="N895" s="24" t="s">
        <v>3658</v>
      </c>
      <c r="O895" s="15"/>
    </row>
    <row r="896" spans="1:15" ht="31.5" x14ac:dyDescent="0.25">
      <c r="A896" s="26" t="s">
        <v>1029</v>
      </c>
      <c r="B896" s="24" t="s">
        <v>1777</v>
      </c>
      <c r="C896" s="25" t="s">
        <v>1778</v>
      </c>
      <c r="D896" s="23">
        <v>0</v>
      </c>
      <c r="E896" s="23">
        <v>29.088000000000001</v>
      </c>
      <c r="F896" s="23">
        <v>0</v>
      </c>
      <c r="G896" s="23">
        <v>0</v>
      </c>
      <c r="H896" s="23">
        <v>0</v>
      </c>
      <c r="I896" s="23">
        <v>0</v>
      </c>
      <c r="J896" s="23">
        <v>9.2027534016410006E-2</v>
      </c>
      <c r="K896" s="23">
        <v>0</v>
      </c>
      <c r="L896" s="23">
        <v>0</v>
      </c>
      <c r="M896" s="23">
        <v>0</v>
      </c>
      <c r="N896" s="24" t="s">
        <v>3658</v>
      </c>
      <c r="O896" s="15"/>
    </row>
    <row r="897" spans="1:15" ht="31.5" x14ac:dyDescent="0.25">
      <c r="A897" s="26" t="s">
        <v>1029</v>
      </c>
      <c r="B897" s="24" t="s">
        <v>1779</v>
      </c>
      <c r="C897" s="25" t="s">
        <v>1780</v>
      </c>
      <c r="D897" s="23">
        <v>0</v>
      </c>
      <c r="E897" s="23">
        <v>11.952</v>
      </c>
      <c r="F897" s="23">
        <v>0</v>
      </c>
      <c r="G897" s="23">
        <v>0</v>
      </c>
      <c r="H897" s="23">
        <v>0</v>
      </c>
      <c r="I897" s="23">
        <v>0</v>
      </c>
      <c r="J897" s="23">
        <v>3.7813293680009998E-2</v>
      </c>
      <c r="K897" s="23">
        <v>0</v>
      </c>
      <c r="L897" s="23">
        <v>0</v>
      </c>
      <c r="M897" s="23">
        <v>0</v>
      </c>
      <c r="N897" s="24" t="s">
        <v>3658</v>
      </c>
      <c r="O897" s="15"/>
    </row>
    <row r="898" spans="1:15" ht="31.5" x14ac:dyDescent="0.25">
      <c r="A898" s="26" t="s">
        <v>1029</v>
      </c>
      <c r="B898" s="24" t="s">
        <v>1781</v>
      </c>
      <c r="C898" s="25" t="s">
        <v>1782</v>
      </c>
      <c r="D898" s="23">
        <v>0</v>
      </c>
      <c r="E898" s="23">
        <v>16.992000000000001</v>
      </c>
      <c r="F898" s="23">
        <v>0</v>
      </c>
      <c r="G898" s="23">
        <v>0</v>
      </c>
      <c r="H898" s="23">
        <v>0</v>
      </c>
      <c r="I898" s="23">
        <v>0</v>
      </c>
      <c r="J898" s="23">
        <v>5.3758658484830003E-2</v>
      </c>
      <c r="K898" s="23">
        <v>0</v>
      </c>
      <c r="L898" s="23">
        <v>0</v>
      </c>
      <c r="M898" s="23">
        <v>0</v>
      </c>
      <c r="N898" s="24" t="s">
        <v>3658</v>
      </c>
      <c r="O898" s="15"/>
    </row>
    <row r="899" spans="1:15" ht="31.5" x14ac:dyDescent="0.25">
      <c r="A899" s="26" t="s">
        <v>1029</v>
      </c>
      <c r="B899" s="24" t="s">
        <v>1783</v>
      </c>
      <c r="C899" s="25" t="s">
        <v>1784</v>
      </c>
      <c r="D899" s="23">
        <v>0</v>
      </c>
      <c r="E899" s="23">
        <v>6.48</v>
      </c>
      <c r="F899" s="23">
        <v>0</v>
      </c>
      <c r="G899" s="23">
        <v>0</v>
      </c>
      <c r="H899" s="23">
        <v>0</v>
      </c>
      <c r="I899" s="23">
        <v>0</v>
      </c>
      <c r="J899" s="23">
        <v>2.0501183320479999E-2</v>
      </c>
      <c r="K899" s="23">
        <v>0</v>
      </c>
      <c r="L899" s="23">
        <v>0</v>
      </c>
      <c r="M899" s="23">
        <v>0</v>
      </c>
      <c r="N899" s="24" t="s">
        <v>3658</v>
      </c>
      <c r="O899" s="15"/>
    </row>
    <row r="900" spans="1:15" ht="31.5" x14ac:dyDescent="0.25">
      <c r="A900" s="26" t="s">
        <v>1029</v>
      </c>
      <c r="B900" s="24" t="s">
        <v>1785</v>
      </c>
      <c r="C900" s="25" t="s">
        <v>1786</v>
      </c>
      <c r="D900" s="23">
        <v>0</v>
      </c>
      <c r="E900" s="23">
        <v>1.1519999999999999</v>
      </c>
      <c r="F900" s="23">
        <v>0</v>
      </c>
      <c r="G900" s="23">
        <v>0</v>
      </c>
      <c r="H900" s="23">
        <v>0</v>
      </c>
      <c r="I900" s="23">
        <v>0</v>
      </c>
      <c r="J900" s="23">
        <v>3.6446548125300001E-3</v>
      </c>
      <c r="K900" s="23">
        <v>0</v>
      </c>
      <c r="L900" s="23">
        <v>0</v>
      </c>
      <c r="M900" s="23">
        <v>0</v>
      </c>
      <c r="N900" s="24" t="s">
        <v>3658</v>
      </c>
      <c r="O900" s="15"/>
    </row>
    <row r="901" spans="1:15" ht="31.5" x14ac:dyDescent="0.25">
      <c r="A901" s="26" t="s">
        <v>1029</v>
      </c>
      <c r="B901" s="24" t="s">
        <v>1787</v>
      </c>
      <c r="C901" s="25" t="s">
        <v>1788</v>
      </c>
      <c r="D901" s="23">
        <v>0</v>
      </c>
      <c r="E901" s="23">
        <v>13.247999999999999</v>
      </c>
      <c r="F901" s="23">
        <v>0</v>
      </c>
      <c r="G901" s="23">
        <v>0</v>
      </c>
      <c r="H901" s="23">
        <v>0</v>
      </c>
      <c r="I901" s="23">
        <v>0</v>
      </c>
      <c r="J901" s="23">
        <v>4.1913530344100003E-2</v>
      </c>
      <c r="K901" s="23">
        <v>0</v>
      </c>
      <c r="L901" s="23">
        <v>0</v>
      </c>
      <c r="M901" s="23">
        <v>0</v>
      </c>
      <c r="N901" s="24" t="s">
        <v>3658</v>
      </c>
      <c r="O901" s="15"/>
    </row>
    <row r="902" spans="1:15" ht="31.5" x14ac:dyDescent="0.25">
      <c r="A902" s="26" t="s">
        <v>1029</v>
      </c>
      <c r="B902" s="24" t="s">
        <v>1789</v>
      </c>
      <c r="C902" s="25" t="s">
        <v>1790</v>
      </c>
      <c r="D902" s="23">
        <v>0</v>
      </c>
      <c r="E902" s="23">
        <v>8.7840000000000007</v>
      </c>
      <c r="F902" s="23">
        <v>0</v>
      </c>
      <c r="G902" s="23">
        <v>0</v>
      </c>
      <c r="H902" s="23">
        <v>0</v>
      </c>
      <c r="I902" s="23">
        <v>0</v>
      </c>
      <c r="J902" s="23">
        <v>2.7790492945549999E-2</v>
      </c>
      <c r="K902" s="23">
        <v>0</v>
      </c>
      <c r="L902" s="23">
        <v>0</v>
      </c>
      <c r="M902" s="23">
        <v>0</v>
      </c>
      <c r="N902" s="24" t="s">
        <v>3658</v>
      </c>
      <c r="O902" s="15"/>
    </row>
    <row r="903" spans="1:15" ht="31.5" x14ac:dyDescent="0.25">
      <c r="A903" s="26" t="s">
        <v>1029</v>
      </c>
      <c r="B903" s="24" t="s">
        <v>1791</v>
      </c>
      <c r="C903" s="25" t="s">
        <v>1792</v>
      </c>
      <c r="D903" s="23">
        <v>0</v>
      </c>
      <c r="E903" s="23">
        <v>20.16</v>
      </c>
      <c r="F903" s="23">
        <v>0</v>
      </c>
      <c r="G903" s="23">
        <v>0</v>
      </c>
      <c r="H903" s="23">
        <v>0</v>
      </c>
      <c r="I903" s="23">
        <v>0</v>
      </c>
      <c r="J903" s="23">
        <v>6.3781459219290002E-2</v>
      </c>
      <c r="K903" s="23">
        <v>0</v>
      </c>
      <c r="L903" s="23">
        <v>0</v>
      </c>
      <c r="M903" s="23">
        <v>0</v>
      </c>
      <c r="N903" s="24" t="s">
        <v>3658</v>
      </c>
      <c r="O903" s="15"/>
    </row>
    <row r="904" spans="1:15" ht="31.5" x14ac:dyDescent="0.25">
      <c r="A904" s="26" t="s">
        <v>1029</v>
      </c>
      <c r="B904" s="24" t="s">
        <v>1793</v>
      </c>
      <c r="C904" s="25" t="s">
        <v>1794</v>
      </c>
      <c r="D904" s="23">
        <v>0</v>
      </c>
      <c r="E904" s="23">
        <v>3.6</v>
      </c>
      <c r="F904" s="23">
        <v>0</v>
      </c>
      <c r="G904" s="23">
        <v>0</v>
      </c>
      <c r="H904" s="23">
        <v>0</v>
      </c>
      <c r="I904" s="23">
        <v>0</v>
      </c>
      <c r="J904" s="23">
        <v>1.138954628916E-2</v>
      </c>
      <c r="K904" s="23">
        <v>0</v>
      </c>
      <c r="L904" s="23">
        <v>0</v>
      </c>
      <c r="M904" s="23">
        <v>0</v>
      </c>
      <c r="N904" s="24" t="s">
        <v>3658</v>
      </c>
      <c r="O904" s="15"/>
    </row>
    <row r="905" spans="1:15" ht="31.5" x14ac:dyDescent="0.25">
      <c r="A905" s="26" t="s">
        <v>1029</v>
      </c>
      <c r="B905" s="24" t="s">
        <v>1795</v>
      </c>
      <c r="C905" s="25" t="s">
        <v>1796</v>
      </c>
      <c r="D905" s="23">
        <v>0</v>
      </c>
      <c r="E905" s="23">
        <v>4.6079999999999997</v>
      </c>
      <c r="F905" s="23">
        <v>0</v>
      </c>
      <c r="G905" s="23">
        <v>0</v>
      </c>
      <c r="H905" s="23">
        <v>0</v>
      </c>
      <c r="I905" s="23">
        <v>0</v>
      </c>
      <c r="J905" s="23">
        <v>1.457861925012E-2</v>
      </c>
      <c r="K905" s="23">
        <v>0</v>
      </c>
      <c r="L905" s="23">
        <v>0</v>
      </c>
      <c r="M905" s="23">
        <v>0</v>
      </c>
      <c r="N905" s="24" t="s">
        <v>3658</v>
      </c>
      <c r="O905" s="15"/>
    </row>
    <row r="906" spans="1:15" ht="31.5" x14ac:dyDescent="0.25">
      <c r="A906" s="26" t="s">
        <v>1029</v>
      </c>
      <c r="B906" s="24" t="s">
        <v>1797</v>
      </c>
      <c r="C906" s="25" t="s">
        <v>1798</v>
      </c>
      <c r="D906" s="23">
        <v>0</v>
      </c>
      <c r="E906" s="23">
        <v>11.52</v>
      </c>
      <c r="F906" s="23">
        <v>0</v>
      </c>
      <c r="G906" s="23">
        <v>0</v>
      </c>
      <c r="H906" s="23">
        <v>0</v>
      </c>
      <c r="I906" s="23">
        <v>0</v>
      </c>
      <c r="J906" s="23">
        <v>3.6446548125310001E-2</v>
      </c>
      <c r="K906" s="23">
        <v>0</v>
      </c>
      <c r="L906" s="23">
        <v>0</v>
      </c>
      <c r="M906" s="23">
        <v>0</v>
      </c>
      <c r="N906" s="24" t="s">
        <v>3658</v>
      </c>
      <c r="O906" s="15"/>
    </row>
    <row r="907" spans="1:15" ht="31.5" x14ac:dyDescent="0.25">
      <c r="A907" s="26" t="s">
        <v>1029</v>
      </c>
      <c r="B907" s="24" t="s">
        <v>1799</v>
      </c>
      <c r="C907" s="25" t="s">
        <v>1800</v>
      </c>
      <c r="D907" s="23">
        <v>0</v>
      </c>
      <c r="E907" s="23">
        <v>15.84</v>
      </c>
      <c r="F907" s="23">
        <v>0</v>
      </c>
      <c r="G907" s="23">
        <v>0</v>
      </c>
      <c r="H907" s="23">
        <v>0</v>
      </c>
      <c r="I907" s="23">
        <v>0</v>
      </c>
      <c r="J907" s="23">
        <v>5.0114003672299998E-2</v>
      </c>
      <c r="K907" s="23">
        <v>0</v>
      </c>
      <c r="L907" s="23">
        <v>0</v>
      </c>
      <c r="M907" s="23">
        <v>0</v>
      </c>
      <c r="N907" s="24" t="s">
        <v>3658</v>
      </c>
      <c r="O907" s="15"/>
    </row>
    <row r="908" spans="1:15" ht="31.5" x14ac:dyDescent="0.25">
      <c r="A908" s="26" t="s">
        <v>1029</v>
      </c>
      <c r="B908" s="24" t="s">
        <v>1801</v>
      </c>
      <c r="C908" s="25" t="s">
        <v>1802</v>
      </c>
      <c r="D908" s="23">
        <v>0</v>
      </c>
      <c r="E908" s="23">
        <v>10.944000000000001</v>
      </c>
      <c r="F908" s="23">
        <v>0</v>
      </c>
      <c r="G908" s="23">
        <v>0</v>
      </c>
      <c r="H908" s="23">
        <v>0</v>
      </c>
      <c r="I908" s="23">
        <v>0</v>
      </c>
      <c r="J908" s="23">
        <v>3.4624220719039998E-2</v>
      </c>
      <c r="K908" s="23">
        <v>0</v>
      </c>
      <c r="L908" s="23">
        <v>0</v>
      </c>
      <c r="M908" s="23">
        <v>0</v>
      </c>
      <c r="N908" s="24" t="s">
        <v>3658</v>
      </c>
      <c r="O908" s="15"/>
    </row>
    <row r="909" spans="1:15" ht="31.5" x14ac:dyDescent="0.25">
      <c r="A909" s="26" t="s">
        <v>1029</v>
      </c>
      <c r="B909" s="24" t="s">
        <v>1803</v>
      </c>
      <c r="C909" s="25" t="s">
        <v>1804</v>
      </c>
      <c r="D909" s="23">
        <v>0</v>
      </c>
      <c r="E909" s="23">
        <v>9.7919999999999998</v>
      </c>
      <c r="F909" s="23">
        <v>0</v>
      </c>
      <c r="G909" s="23">
        <v>0</v>
      </c>
      <c r="H909" s="23">
        <v>0</v>
      </c>
      <c r="I909" s="23">
        <v>0</v>
      </c>
      <c r="J909" s="23">
        <v>3.097956590651E-2</v>
      </c>
      <c r="K909" s="23">
        <v>0</v>
      </c>
      <c r="L909" s="23">
        <v>0</v>
      </c>
      <c r="M909" s="23">
        <v>0</v>
      </c>
      <c r="N909" s="24" t="s">
        <v>3658</v>
      </c>
      <c r="O909" s="15"/>
    </row>
    <row r="910" spans="1:15" ht="31.5" x14ac:dyDescent="0.25">
      <c r="A910" s="26" t="s">
        <v>1029</v>
      </c>
      <c r="B910" s="24" t="s">
        <v>1805</v>
      </c>
      <c r="C910" s="25" t="s">
        <v>1806</v>
      </c>
      <c r="D910" s="23">
        <v>0</v>
      </c>
      <c r="E910" s="23">
        <v>7.6319999999999997</v>
      </c>
      <c r="F910" s="23">
        <v>0</v>
      </c>
      <c r="G910" s="23">
        <v>0</v>
      </c>
      <c r="H910" s="23">
        <v>0</v>
      </c>
      <c r="I910" s="23">
        <v>0</v>
      </c>
      <c r="J910" s="23">
        <v>2.4145838133010002E-2</v>
      </c>
      <c r="K910" s="23">
        <v>0</v>
      </c>
      <c r="L910" s="23">
        <v>0</v>
      </c>
      <c r="M910" s="23">
        <v>0</v>
      </c>
      <c r="N910" s="24" t="s">
        <v>3658</v>
      </c>
      <c r="O910" s="15"/>
    </row>
    <row r="911" spans="1:15" ht="31.5" x14ac:dyDescent="0.25">
      <c r="A911" s="26" t="s">
        <v>1029</v>
      </c>
      <c r="B911" s="24" t="s">
        <v>1807</v>
      </c>
      <c r="C911" s="25" t="s">
        <v>1808</v>
      </c>
      <c r="D911" s="23">
        <v>0</v>
      </c>
      <c r="E911" s="23">
        <v>11.087999999999999</v>
      </c>
      <c r="F911" s="23">
        <v>0</v>
      </c>
      <c r="G911" s="23">
        <v>0</v>
      </c>
      <c r="H911" s="23">
        <v>0</v>
      </c>
      <c r="I911" s="23">
        <v>0</v>
      </c>
      <c r="J911" s="23">
        <v>3.5079802570609997E-2</v>
      </c>
      <c r="K911" s="23">
        <v>0</v>
      </c>
      <c r="L911" s="23">
        <v>0</v>
      </c>
      <c r="M911" s="23">
        <v>0</v>
      </c>
      <c r="N911" s="24" t="s">
        <v>3658</v>
      </c>
      <c r="O911" s="15"/>
    </row>
    <row r="912" spans="1:15" ht="31.5" x14ac:dyDescent="0.25">
      <c r="A912" s="26" t="s">
        <v>1029</v>
      </c>
      <c r="B912" s="24" t="s">
        <v>1809</v>
      </c>
      <c r="C912" s="25" t="s">
        <v>1810</v>
      </c>
      <c r="D912" s="23">
        <v>0</v>
      </c>
      <c r="E912" s="23">
        <v>5.9039999999999999</v>
      </c>
      <c r="F912" s="23">
        <v>0</v>
      </c>
      <c r="G912" s="23">
        <v>0</v>
      </c>
      <c r="H912" s="23">
        <v>0</v>
      </c>
      <c r="I912" s="23">
        <v>0</v>
      </c>
      <c r="J912" s="23">
        <v>1.8678855914219999E-2</v>
      </c>
      <c r="K912" s="23">
        <v>0</v>
      </c>
      <c r="L912" s="23">
        <v>0</v>
      </c>
      <c r="M912" s="23">
        <v>0</v>
      </c>
      <c r="N912" s="24" t="s">
        <v>3658</v>
      </c>
      <c r="O912" s="15"/>
    </row>
    <row r="913" spans="1:15" ht="31.5" x14ac:dyDescent="0.25">
      <c r="A913" s="26" t="s">
        <v>1029</v>
      </c>
      <c r="B913" s="24" t="s">
        <v>1811</v>
      </c>
      <c r="C913" s="25" t="s">
        <v>1812</v>
      </c>
      <c r="D913" s="23">
        <v>0</v>
      </c>
      <c r="E913" s="23">
        <v>16.128</v>
      </c>
      <c r="F913" s="23">
        <v>0</v>
      </c>
      <c r="G913" s="23">
        <v>0</v>
      </c>
      <c r="H913" s="23">
        <v>0</v>
      </c>
      <c r="I913" s="23">
        <v>0</v>
      </c>
      <c r="J913" s="23">
        <v>5.1025167375430003E-2</v>
      </c>
      <c r="K913" s="23">
        <v>0</v>
      </c>
      <c r="L913" s="23">
        <v>0</v>
      </c>
      <c r="M913" s="23">
        <v>0</v>
      </c>
      <c r="N913" s="24" t="s">
        <v>3658</v>
      </c>
      <c r="O913" s="15"/>
    </row>
    <row r="914" spans="1:15" ht="31.5" x14ac:dyDescent="0.25">
      <c r="A914" s="26" t="s">
        <v>1029</v>
      </c>
      <c r="B914" s="24" t="s">
        <v>1813</v>
      </c>
      <c r="C914" s="25" t="s">
        <v>1814</v>
      </c>
      <c r="D914" s="23">
        <v>0</v>
      </c>
      <c r="E914" s="23">
        <v>6.3360000000000003</v>
      </c>
      <c r="F914" s="23">
        <v>0</v>
      </c>
      <c r="G914" s="23">
        <v>0</v>
      </c>
      <c r="H914" s="23">
        <v>0</v>
      </c>
      <c r="I914" s="23">
        <v>0</v>
      </c>
      <c r="J914" s="23">
        <v>2.004560146892E-2</v>
      </c>
      <c r="K914" s="23">
        <v>0</v>
      </c>
      <c r="L914" s="23">
        <v>0</v>
      </c>
      <c r="M914" s="23">
        <v>0</v>
      </c>
      <c r="N914" s="24" t="s">
        <v>3658</v>
      </c>
      <c r="O914" s="15"/>
    </row>
    <row r="915" spans="1:15" ht="31.5" x14ac:dyDescent="0.25">
      <c r="A915" s="26" t="s">
        <v>1029</v>
      </c>
      <c r="B915" s="24" t="s">
        <v>1815</v>
      </c>
      <c r="C915" s="25" t="s">
        <v>1816</v>
      </c>
      <c r="D915" s="23">
        <v>0</v>
      </c>
      <c r="E915" s="23">
        <v>13.391999999999999</v>
      </c>
      <c r="F915" s="23">
        <v>0</v>
      </c>
      <c r="G915" s="23">
        <v>0</v>
      </c>
      <c r="H915" s="23">
        <v>0</v>
      </c>
      <c r="I915" s="23">
        <v>0</v>
      </c>
      <c r="J915" s="23">
        <v>4.2369112195670001E-2</v>
      </c>
      <c r="K915" s="23">
        <v>0</v>
      </c>
      <c r="L915" s="23">
        <v>0</v>
      </c>
      <c r="M915" s="23">
        <v>0</v>
      </c>
      <c r="N915" s="24" t="s">
        <v>3658</v>
      </c>
      <c r="O915" s="15"/>
    </row>
    <row r="916" spans="1:15" ht="31.5" x14ac:dyDescent="0.25">
      <c r="A916" s="26" t="s">
        <v>1029</v>
      </c>
      <c r="B916" s="24" t="s">
        <v>1817</v>
      </c>
      <c r="C916" s="25" t="s">
        <v>1818</v>
      </c>
      <c r="D916" s="23">
        <v>0</v>
      </c>
      <c r="E916" s="23">
        <v>12.96</v>
      </c>
      <c r="F916" s="23">
        <v>0</v>
      </c>
      <c r="G916" s="23">
        <v>0</v>
      </c>
      <c r="H916" s="23">
        <v>0</v>
      </c>
      <c r="I916" s="23">
        <v>0</v>
      </c>
      <c r="J916" s="23">
        <v>4.1002366640969998E-2</v>
      </c>
      <c r="K916" s="23">
        <v>0</v>
      </c>
      <c r="L916" s="23">
        <v>0</v>
      </c>
      <c r="M916" s="23">
        <v>0</v>
      </c>
      <c r="N916" s="24" t="s">
        <v>3658</v>
      </c>
      <c r="O916" s="15"/>
    </row>
    <row r="917" spans="1:15" ht="31.5" x14ac:dyDescent="0.25">
      <c r="A917" s="26" t="s">
        <v>1029</v>
      </c>
      <c r="B917" s="24" t="s">
        <v>1819</v>
      </c>
      <c r="C917" s="25" t="s">
        <v>1820</v>
      </c>
      <c r="D917" s="23">
        <v>0</v>
      </c>
      <c r="E917" s="23">
        <v>10.08</v>
      </c>
      <c r="F917" s="23">
        <v>0</v>
      </c>
      <c r="G917" s="23">
        <v>0</v>
      </c>
      <c r="H917" s="23">
        <v>0</v>
      </c>
      <c r="I917" s="23">
        <v>0</v>
      </c>
      <c r="J917" s="23">
        <v>3.1890729609639998E-2</v>
      </c>
      <c r="K917" s="23">
        <v>0</v>
      </c>
      <c r="L917" s="23">
        <v>0</v>
      </c>
      <c r="M917" s="23">
        <v>0</v>
      </c>
      <c r="N917" s="24" t="s">
        <v>3658</v>
      </c>
      <c r="O917" s="15"/>
    </row>
    <row r="918" spans="1:15" ht="31.5" x14ac:dyDescent="0.25">
      <c r="A918" s="26" t="s">
        <v>1029</v>
      </c>
      <c r="B918" s="24" t="s">
        <v>1821</v>
      </c>
      <c r="C918" s="25" t="s">
        <v>1822</v>
      </c>
      <c r="D918" s="23">
        <v>0</v>
      </c>
      <c r="E918" s="23">
        <v>8.64</v>
      </c>
      <c r="F918" s="23">
        <v>0</v>
      </c>
      <c r="G918" s="23">
        <v>0</v>
      </c>
      <c r="H918" s="23">
        <v>0</v>
      </c>
      <c r="I918" s="23">
        <v>0</v>
      </c>
      <c r="J918" s="23">
        <v>2.7334911093980001E-2</v>
      </c>
      <c r="K918" s="23">
        <v>0</v>
      </c>
      <c r="L918" s="23">
        <v>0</v>
      </c>
      <c r="M918" s="23">
        <v>0</v>
      </c>
      <c r="N918" s="24" t="s">
        <v>3658</v>
      </c>
      <c r="O918" s="15"/>
    </row>
    <row r="919" spans="1:15" ht="31.5" x14ac:dyDescent="0.25">
      <c r="A919" s="26" t="s">
        <v>1029</v>
      </c>
      <c r="B919" s="24" t="s">
        <v>1823</v>
      </c>
      <c r="C919" s="25" t="s">
        <v>1824</v>
      </c>
      <c r="D919" s="23">
        <v>0</v>
      </c>
      <c r="E919" s="23">
        <v>8.64</v>
      </c>
      <c r="F919" s="23">
        <v>0</v>
      </c>
      <c r="G919" s="23">
        <v>0</v>
      </c>
      <c r="H919" s="23">
        <v>0</v>
      </c>
      <c r="I919" s="23">
        <v>0</v>
      </c>
      <c r="J919" s="23">
        <v>2.7334911093980001E-2</v>
      </c>
      <c r="K919" s="23">
        <v>0</v>
      </c>
      <c r="L919" s="23">
        <v>0</v>
      </c>
      <c r="M919" s="23">
        <v>0</v>
      </c>
      <c r="N919" s="24" t="s">
        <v>3658</v>
      </c>
      <c r="O919" s="15"/>
    </row>
    <row r="920" spans="1:15" ht="31.5" x14ac:dyDescent="0.25">
      <c r="A920" s="26" t="s">
        <v>1029</v>
      </c>
      <c r="B920" s="24" t="s">
        <v>1825</v>
      </c>
      <c r="C920" s="25" t="s">
        <v>1826</v>
      </c>
      <c r="D920" s="23">
        <v>0</v>
      </c>
      <c r="E920" s="23">
        <v>10.08</v>
      </c>
      <c r="F920" s="23">
        <v>0</v>
      </c>
      <c r="G920" s="23">
        <v>0</v>
      </c>
      <c r="H920" s="23">
        <v>0</v>
      </c>
      <c r="I920" s="23">
        <v>0</v>
      </c>
      <c r="J920" s="23">
        <v>3.1890729609639998E-2</v>
      </c>
      <c r="K920" s="23">
        <v>0</v>
      </c>
      <c r="L920" s="23">
        <v>0</v>
      </c>
      <c r="M920" s="23">
        <v>0</v>
      </c>
      <c r="N920" s="24" t="s">
        <v>3658</v>
      </c>
      <c r="O920" s="15"/>
    </row>
    <row r="921" spans="1:15" ht="31.5" x14ac:dyDescent="0.25">
      <c r="A921" s="26" t="s">
        <v>1029</v>
      </c>
      <c r="B921" s="24" t="s">
        <v>1827</v>
      </c>
      <c r="C921" s="25" t="s">
        <v>1828</v>
      </c>
      <c r="D921" s="23">
        <v>0</v>
      </c>
      <c r="E921" s="23">
        <v>8.64</v>
      </c>
      <c r="F921" s="23">
        <v>0</v>
      </c>
      <c r="G921" s="23">
        <v>0</v>
      </c>
      <c r="H921" s="23">
        <v>0</v>
      </c>
      <c r="I921" s="23">
        <v>0</v>
      </c>
      <c r="J921" s="23">
        <v>2.7334911093980001E-2</v>
      </c>
      <c r="K921" s="23">
        <v>0</v>
      </c>
      <c r="L921" s="23">
        <v>0</v>
      </c>
      <c r="M921" s="23">
        <v>0</v>
      </c>
      <c r="N921" s="24" t="s">
        <v>3658</v>
      </c>
      <c r="O921" s="15"/>
    </row>
    <row r="922" spans="1:15" ht="31.5" x14ac:dyDescent="0.25">
      <c r="A922" s="26" t="s">
        <v>1029</v>
      </c>
      <c r="B922" s="24" t="s">
        <v>1829</v>
      </c>
      <c r="C922" s="25" t="s">
        <v>1830</v>
      </c>
      <c r="D922" s="23">
        <v>0</v>
      </c>
      <c r="E922" s="23">
        <v>18.72</v>
      </c>
      <c r="F922" s="23">
        <v>0</v>
      </c>
      <c r="G922" s="23">
        <v>0</v>
      </c>
      <c r="H922" s="23">
        <v>0</v>
      </c>
      <c r="I922" s="23">
        <v>0</v>
      </c>
      <c r="J922" s="23">
        <v>5.9225640703629998E-2</v>
      </c>
      <c r="K922" s="23">
        <v>0</v>
      </c>
      <c r="L922" s="23">
        <v>0</v>
      </c>
      <c r="M922" s="23">
        <v>0</v>
      </c>
      <c r="N922" s="24" t="s">
        <v>3658</v>
      </c>
      <c r="O922" s="15"/>
    </row>
    <row r="923" spans="1:15" ht="31.5" x14ac:dyDescent="0.25">
      <c r="A923" s="26" t="s">
        <v>1029</v>
      </c>
      <c r="B923" s="24" t="s">
        <v>1831</v>
      </c>
      <c r="C923" s="25" t="s">
        <v>1832</v>
      </c>
      <c r="D923" s="23">
        <v>0</v>
      </c>
      <c r="E923" s="23">
        <v>14.4</v>
      </c>
      <c r="F923" s="23">
        <v>0</v>
      </c>
      <c r="G923" s="23">
        <v>0</v>
      </c>
      <c r="H923" s="23">
        <v>0</v>
      </c>
      <c r="I923" s="23">
        <v>0</v>
      </c>
      <c r="J923" s="23">
        <v>4.5558185156640001E-2</v>
      </c>
      <c r="K923" s="23">
        <v>0</v>
      </c>
      <c r="L923" s="23">
        <v>0</v>
      </c>
      <c r="M923" s="23">
        <v>0</v>
      </c>
      <c r="N923" s="24" t="s">
        <v>3658</v>
      </c>
      <c r="O923" s="15"/>
    </row>
    <row r="924" spans="1:15" ht="31.5" x14ac:dyDescent="0.25">
      <c r="A924" s="26" t="s">
        <v>1029</v>
      </c>
      <c r="B924" s="24" t="s">
        <v>1833</v>
      </c>
      <c r="C924" s="25" t="s">
        <v>1834</v>
      </c>
      <c r="D924" s="23">
        <v>0</v>
      </c>
      <c r="E924" s="23">
        <v>17.28</v>
      </c>
      <c r="F924" s="23">
        <v>0</v>
      </c>
      <c r="G924" s="23">
        <v>0</v>
      </c>
      <c r="H924" s="23">
        <v>0</v>
      </c>
      <c r="I924" s="23">
        <v>0</v>
      </c>
      <c r="J924" s="23">
        <v>5.4669822187960002E-2</v>
      </c>
      <c r="K924" s="23">
        <v>0</v>
      </c>
      <c r="L924" s="23">
        <v>0</v>
      </c>
      <c r="M924" s="23">
        <v>0</v>
      </c>
      <c r="N924" s="24" t="s">
        <v>3658</v>
      </c>
      <c r="O924" s="15"/>
    </row>
    <row r="925" spans="1:15" ht="31.5" x14ac:dyDescent="0.25">
      <c r="A925" s="26" t="s">
        <v>1029</v>
      </c>
      <c r="B925" s="24" t="s">
        <v>1835</v>
      </c>
      <c r="C925" s="25" t="s">
        <v>1836</v>
      </c>
      <c r="D925" s="23">
        <v>0</v>
      </c>
      <c r="E925" s="23">
        <v>5.76</v>
      </c>
      <c r="F925" s="23">
        <v>0</v>
      </c>
      <c r="G925" s="23">
        <v>0</v>
      </c>
      <c r="H925" s="23">
        <v>0</v>
      </c>
      <c r="I925" s="23">
        <v>0</v>
      </c>
      <c r="J925" s="23">
        <v>1.8223274062650001E-2</v>
      </c>
      <c r="K925" s="23">
        <v>0</v>
      </c>
      <c r="L925" s="23">
        <v>0</v>
      </c>
      <c r="M925" s="23">
        <v>0</v>
      </c>
      <c r="N925" s="24" t="s">
        <v>3658</v>
      </c>
      <c r="O925" s="15"/>
    </row>
    <row r="926" spans="1:15" ht="31.5" x14ac:dyDescent="0.25">
      <c r="A926" s="26" t="s">
        <v>1029</v>
      </c>
      <c r="B926" s="24" t="s">
        <v>1837</v>
      </c>
      <c r="C926" s="25" t="s">
        <v>1838</v>
      </c>
      <c r="D926" s="23">
        <v>0</v>
      </c>
      <c r="E926" s="23">
        <v>17.28</v>
      </c>
      <c r="F926" s="23">
        <v>0</v>
      </c>
      <c r="G926" s="23">
        <v>0</v>
      </c>
      <c r="H926" s="23">
        <v>0</v>
      </c>
      <c r="I926" s="23">
        <v>0</v>
      </c>
      <c r="J926" s="23">
        <v>5.4669822187960002E-2</v>
      </c>
      <c r="K926" s="23">
        <v>0</v>
      </c>
      <c r="L926" s="23">
        <v>0</v>
      </c>
      <c r="M926" s="23">
        <v>0</v>
      </c>
      <c r="N926" s="24" t="s">
        <v>3658</v>
      </c>
      <c r="O926" s="15"/>
    </row>
    <row r="927" spans="1:15" ht="31.5" x14ac:dyDescent="0.25">
      <c r="A927" s="26" t="s">
        <v>1029</v>
      </c>
      <c r="B927" s="24" t="s">
        <v>1839</v>
      </c>
      <c r="C927" s="25" t="s">
        <v>1840</v>
      </c>
      <c r="D927" s="23">
        <v>0</v>
      </c>
      <c r="E927" s="23">
        <v>15.84</v>
      </c>
      <c r="F927" s="23">
        <v>0</v>
      </c>
      <c r="G927" s="23">
        <v>0</v>
      </c>
      <c r="H927" s="23">
        <v>0</v>
      </c>
      <c r="I927" s="23">
        <v>0</v>
      </c>
      <c r="J927" s="23">
        <v>5.0114003672299998E-2</v>
      </c>
      <c r="K927" s="23">
        <v>0</v>
      </c>
      <c r="L927" s="23">
        <v>0</v>
      </c>
      <c r="M927" s="23">
        <v>0</v>
      </c>
      <c r="N927" s="24" t="s">
        <v>3658</v>
      </c>
      <c r="O927" s="15"/>
    </row>
    <row r="928" spans="1:15" ht="31.5" x14ac:dyDescent="0.25">
      <c r="A928" s="26" t="s">
        <v>1029</v>
      </c>
      <c r="B928" s="24" t="s">
        <v>1841</v>
      </c>
      <c r="C928" s="25" t="s">
        <v>1842</v>
      </c>
      <c r="D928" s="23">
        <v>0</v>
      </c>
      <c r="E928" s="23">
        <v>23.04</v>
      </c>
      <c r="F928" s="23">
        <v>0</v>
      </c>
      <c r="G928" s="23">
        <v>0</v>
      </c>
      <c r="H928" s="23">
        <v>0</v>
      </c>
      <c r="I928" s="23">
        <v>0</v>
      </c>
      <c r="J928" s="23">
        <v>7.2893096250620001E-2</v>
      </c>
      <c r="K928" s="23">
        <v>0</v>
      </c>
      <c r="L928" s="23">
        <v>0</v>
      </c>
      <c r="M928" s="23">
        <v>0</v>
      </c>
      <c r="N928" s="24" t="s">
        <v>3658</v>
      </c>
      <c r="O928" s="15"/>
    </row>
    <row r="929" spans="1:15" ht="31.5" x14ac:dyDescent="0.25">
      <c r="A929" s="26" t="s">
        <v>1029</v>
      </c>
      <c r="B929" s="24" t="s">
        <v>1843</v>
      </c>
      <c r="C929" s="25" t="s">
        <v>1844</v>
      </c>
      <c r="D929" s="23">
        <v>0</v>
      </c>
      <c r="E929" s="23">
        <v>33.119999999999997</v>
      </c>
      <c r="F929" s="23">
        <v>0</v>
      </c>
      <c r="G929" s="23">
        <v>0</v>
      </c>
      <c r="H929" s="23">
        <v>0</v>
      </c>
      <c r="I929" s="23">
        <v>0</v>
      </c>
      <c r="J929" s="23">
        <v>0.10478382586027001</v>
      </c>
      <c r="K929" s="23">
        <v>0</v>
      </c>
      <c r="L929" s="23">
        <v>0</v>
      </c>
      <c r="M929" s="23">
        <v>0</v>
      </c>
      <c r="N929" s="24" t="s">
        <v>3658</v>
      </c>
      <c r="O929" s="15"/>
    </row>
    <row r="930" spans="1:15" ht="31.5" x14ac:dyDescent="0.25">
      <c r="A930" s="26" t="s">
        <v>1029</v>
      </c>
      <c r="B930" s="24" t="s">
        <v>1845</v>
      </c>
      <c r="C930" s="25" t="s">
        <v>1846</v>
      </c>
      <c r="D930" s="23">
        <v>0</v>
      </c>
      <c r="E930" s="23">
        <v>17.28</v>
      </c>
      <c r="F930" s="23">
        <v>0</v>
      </c>
      <c r="G930" s="23">
        <v>0</v>
      </c>
      <c r="H930" s="23">
        <v>0</v>
      </c>
      <c r="I930" s="23">
        <v>0</v>
      </c>
      <c r="J930" s="23">
        <v>5.4669822187960002E-2</v>
      </c>
      <c r="K930" s="23">
        <v>0</v>
      </c>
      <c r="L930" s="23">
        <v>0</v>
      </c>
      <c r="M930" s="23">
        <v>0</v>
      </c>
      <c r="N930" s="24" t="s">
        <v>3658</v>
      </c>
      <c r="O930" s="15"/>
    </row>
    <row r="931" spans="1:15" ht="31.5" x14ac:dyDescent="0.25">
      <c r="A931" s="26" t="s">
        <v>1029</v>
      </c>
      <c r="B931" s="24" t="s">
        <v>1847</v>
      </c>
      <c r="C931" s="25" t="s">
        <v>1848</v>
      </c>
      <c r="D931" s="23">
        <v>0</v>
      </c>
      <c r="E931" s="23">
        <v>11.52</v>
      </c>
      <c r="F931" s="23">
        <v>0</v>
      </c>
      <c r="G931" s="23">
        <v>0</v>
      </c>
      <c r="H931" s="23">
        <v>0</v>
      </c>
      <c r="I931" s="23">
        <v>0</v>
      </c>
      <c r="J931" s="23">
        <v>3.6446548125310001E-2</v>
      </c>
      <c r="K931" s="23">
        <v>0</v>
      </c>
      <c r="L931" s="23">
        <v>0</v>
      </c>
      <c r="M931" s="23">
        <v>0</v>
      </c>
      <c r="N931" s="24" t="s">
        <v>3658</v>
      </c>
      <c r="O931" s="15"/>
    </row>
    <row r="932" spans="1:15" ht="31.5" x14ac:dyDescent="0.25">
      <c r="A932" s="26" t="s">
        <v>1029</v>
      </c>
      <c r="B932" s="24" t="s">
        <v>1849</v>
      </c>
      <c r="C932" s="25" t="s">
        <v>1850</v>
      </c>
      <c r="D932" s="23">
        <v>0</v>
      </c>
      <c r="E932" s="23">
        <v>12.96</v>
      </c>
      <c r="F932" s="23">
        <v>0</v>
      </c>
      <c r="G932" s="23">
        <v>0</v>
      </c>
      <c r="H932" s="23">
        <v>0</v>
      </c>
      <c r="I932" s="23">
        <v>0</v>
      </c>
      <c r="J932" s="23">
        <v>4.1002366640969998E-2</v>
      </c>
      <c r="K932" s="23">
        <v>0</v>
      </c>
      <c r="L932" s="23">
        <v>0</v>
      </c>
      <c r="M932" s="23">
        <v>0</v>
      </c>
      <c r="N932" s="24" t="s">
        <v>3658</v>
      </c>
      <c r="O932" s="15"/>
    </row>
    <row r="933" spans="1:15" ht="31.5" x14ac:dyDescent="0.25">
      <c r="A933" s="26" t="s">
        <v>1029</v>
      </c>
      <c r="B933" s="24" t="s">
        <v>1851</v>
      </c>
      <c r="C933" s="25" t="s">
        <v>1852</v>
      </c>
      <c r="D933" s="23">
        <v>0</v>
      </c>
      <c r="E933" s="23">
        <v>14.4</v>
      </c>
      <c r="F933" s="23">
        <v>0</v>
      </c>
      <c r="G933" s="23">
        <v>0</v>
      </c>
      <c r="H933" s="23">
        <v>0</v>
      </c>
      <c r="I933" s="23">
        <v>0</v>
      </c>
      <c r="J933" s="23">
        <v>4.5558185156640001E-2</v>
      </c>
      <c r="K933" s="23">
        <v>0</v>
      </c>
      <c r="L933" s="23">
        <v>0</v>
      </c>
      <c r="M933" s="23">
        <v>0</v>
      </c>
      <c r="N933" s="24" t="s">
        <v>3658</v>
      </c>
      <c r="O933" s="15"/>
    </row>
    <row r="934" spans="1:15" ht="31.5" x14ac:dyDescent="0.25">
      <c r="A934" s="26" t="s">
        <v>1029</v>
      </c>
      <c r="B934" s="24" t="s">
        <v>1853</v>
      </c>
      <c r="C934" s="25" t="s">
        <v>1854</v>
      </c>
      <c r="D934" s="23">
        <v>0</v>
      </c>
      <c r="E934" s="23">
        <v>15.84</v>
      </c>
      <c r="F934" s="23">
        <v>0</v>
      </c>
      <c r="G934" s="23">
        <v>0</v>
      </c>
      <c r="H934" s="23">
        <v>0</v>
      </c>
      <c r="I934" s="23">
        <v>0</v>
      </c>
      <c r="J934" s="23">
        <v>5.0114003672299998E-2</v>
      </c>
      <c r="K934" s="23">
        <v>0</v>
      </c>
      <c r="L934" s="23">
        <v>0</v>
      </c>
      <c r="M934" s="23">
        <v>0</v>
      </c>
      <c r="N934" s="24" t="s">
        <v>3658</v>
      </c>
      <c r="O934" s="15"/>
    </row>
    <row r="935" spans="1:15" ht="31.5" x14ac:dyDescent="0.25">
      <c r="A935" s="26" t="s">
        <v>1029</v>
      </c>
      <c r="B935" s="24" t="s">
        <v>1855</v>
      </c>
      <c r="C935" s="25" t="s">
        <v>1856</v>
      </c>
      <c r="D935" s="23">
        <v>0</v>
      </c>
      <c r="E935" s="23">
        <v>5.76</v>
      </c>
      <c r="F935" s="23">
        <v>0</v>
      </c>
      <c r="G935" s="23">
        <v>0</v>
      </c>
      <c r="H935" s="23">
        <v>0</v>
      </c>
      <c r="I935" s="23">
        <v>0</v>
      </c>
      <c r="J935" s="23">
        <v>1.8223274062650001E-2</v>
      </c>
      <c r="K935" s="23">
        <v>0</v>
      </c>
      <c r="L935" s="23">
        <v>0</v>
      </c>
      <c r="M935" s="23">
        <v>0</v>
      </c>
      <c r="N935" s="24" t="s">
        <v>3658</v>
      </c>
      <c r="O935" s="15"/>
    </row>
    <row r="936" spans="1:15" ht="31.5" x14ac:dyDescent="0.25">
      <c r="A936" s="26" t="s">
        <v>1029</v>
      </c>
      <c r="B936" s="24" t="s">
        <v>1857</v>
      </c>
      <c r="C936" s="25" t="s">
        <v>1858</v>
      </c>
      <c r="D936" s="23">
        <v>0</v>
      </c>
      <c r="E936" s="23">
        <v>8.64</v>
      </c>
      <c r="F936" s="23">
        <v>0</v>
      </c>
      <c r="G936" s="23">
        <v>0</v>
      </c>
      <c r="H936" s="23">
        <v>0</v>
      </c>
      <c r="I936" s="23">
        <v>0</v>
      </c>
      <c r="J936" s="23">
        <v>2.7334911093980001E-2</v>
      </c>
      <c r="K936" s="23">
        <v>0</v>
      </c>
      <c r="L936" s="23">
        <v>0</v>
      </c>
      <c r="M936" s="23">
        <v>0</v>
      </c>
      <c r="N936" s="24" t="s">
        <v>3658</v>
      </c>
      <c r="O936" s="15"/>
    </row>
    <row r="937" spans="1:15" ht="31.5" x14ac:dyDescent="0.25">
      <c r="A937" s="26" t="s">
        <v>1029</v>
      </c>
      <c r="B937" s="24" t="s">
        <v>1859</v>
      </c>
      <c r="C937" s="25" t="s">
        <v>1860</v>
      </c>
      <c r="D937" s="23">
        <v>0</v>
      </c>
      <c r="E937" s="23">
        <v>5.76</v>
      </c>
      <c r="F937" s="23">
        <v>0</v>
      </c>
      <c r="G937" s="23">
        <v>0</v>
      </c>
      <c r="H937" s="23">
        <v>0</v>
      </c>
      <c r="I937" s="23">
        <v>0</v>
      </c>
      <c r="J937" s="23">
        <v>1.8223274062650001E-2</v>
      </c>
      <c r="K937" s="23">
        <v>0</v>
      </c>
      <c r="L937" s="23">
        <v>0</v>
      </c>
      <c r="M937" s="23">
        <v>0</v>
      </c>
      <c r="N937" s="24" t="s">
        <v>3658</v>
      </c>
      <c r="O937" s="15"/>
    </row>
    <row r="938" spans="1:15" ht="31.5" x14ac:dyDescent="0.25">
      <c r="A938" s="26" t="s">
        <v>1029</v>
      </c>
      <c r="B938" s="24" t="s">
        <v>1861</v>
      </c>
      <c r="C938" s="25" t="s">
        <v>1862</v>
      </c>
      <c r="D938" s="23">
        <v>0</v>
      </c>
      <c r="E938" s="23">
        <v>10.08</v>
      </c>
      <c r="F938" s="23">
        <v>0</v>
      </c>
      <c r="G938" s="23">
        <v>0</v>
      </c>
      <c r="H938" s="23">
        <v>0</v>
      </c>
      <c r="I938" s="23">
        <v>0</v>
      </c>
      <c r="J938" s="23">
        <v>3.1890729609639998E-2</v>
      </c>
      <c r="K938" s="23">
        <v>0</v>
      </c>
      <c r="L938" s="23">
        <v>0</v>
      </c>
      <c r="M938" s="23">
        <v>0</v>
      </c>
      <c r="N938" s="24" t="s">
        <v>3658</v>
      </c>
      <c r="O938" s="15"/>
    </row>
    <row r="939" spans="1:15" ht="31.5" x14ac:dyDescent="0.25">
      <c r="A939" s="26" t="s">
        <v>1029</v>
      </c>
      <c r="B939" s="24" t="s">
        <v>1863</v>
      </c>
      <c r="C939" s="25" t="s">
        <v>1864</v>
      </c>
      <c r="D939" s="23">
        <v>0</v>
      </c>
      <c r="E939" s="23">
        <v>37.44</v>
      </c>
      <c r="F939" s="23">
        <v>0</v>
      </c>
      <c r="G939" s="23">
        <v>0</v>
      </c>
      <c r="H939" s="23">
        <v>0</v>
      </c>
      <c r="I939" s="23">
        <v>0</v>
      </c>
      <c r="J939" s="23">
        <v>0.11845128140726</v>
      </c>
      <c r="K939" s="23">
        <v>0</v>
      </c>
      <c r="L939" s="23">
        <v>0</v>
      </c>
      <c r="M939" s="23">
        <v>0</v>
      </c>
      <c r="N939" s="24" t="s">
        <v>3658</v>
      </c>
      <c r="O939" s="15"/>
    </row>
    <row r="940" spans="1:15" ht="31.5" x14ac:dyDescent="0.25">
      <c r="A940" s="26" t="s">
        <v>1029</v>
      </c>
      <c r="B940" s="24" t="s">
        <v>1865</v>
      </c>
      <c r="C940" s="25" t="s">
        <v>1866</v>
      </c>
      <c r="D940" s="23">
        <v>0</v>
      </c>
      <c r="E940" s="23">
        <v>16.704000000000001</v>
      </c>
      <c r="F940" s="23">
        <v>0</v>
      </c>
      <c r="G940" s="23">
        <v>0</v>
      </c>
      <c r="H940" s="23">
        <v>0</v>
      </c>
      <c r="I940" s="23">
        <v>0</v>
      </c>
      <c r="J940" s="23">
        <v>5.2847494781699998E-2</v>
      </c>
      <c r="K940" s="23">
        <v>0</v>
      </c>
      <c r="L940" s="23">
        <v>0</v>
      </c>
      <c r="M940" s="23">
        <v>0</v>
      </c>
      <c r="N940" s="24" t="s">
        <v>3658</v>
      </c>
      <c r="O940" s="15"/>
    </row>
    <row r="941" spans="1:15" ht="47.25" x14ac:dyDescent="0.25">
      <c r="A941" s="26" t="s">
        <v>1029</v>
      </c>
      <c r="B941" s="24" t="s">
        <v>1867</v>
      </c>
      <c r="C941" s="25" t="s">
        <v>1868</v>
      </c>
      <c r="D941" s="23">
        <v>0</v>
      </c>
      <c r="E941" s="23">
        <v>16.704000000000001</v>
      </c>
      <c r="F941" s="23">
        <v>0</v>
      </c>
      <c r="G941" s="23">
        <v>0</v>
      </c>
      <c r="H941" s="23">
        <v>0</v>
      </c>
      <c r="I941" s="23">
        <v>0</v>
      </c>
      <c r="J941" s="23">
        <v>5.2847494781699998E-2</v>
      </c>
      <c r="K941" s="23">
        <v>0</v>
      </c>
      <c r="L941" s="23">
        <v>0</v>
      </c>
      <c r="M941" s="23">
        <v>0</v>
      </c>
      <c r="N941" s="24" t="s">
        <v>3658</v>
      </c>
      <c r="O941" s="15"/>
    </row>
    <row r="942" spans="1:15" ht="31.5" x14ac:dyDescent="0.25">
      <c r="A942" s="26" t="s">
        <v>1029</v>
      </c>
      <c r="B942" s="24" t="s">
        <v>1869</v>
      </c>
      <c r="C942" s="25" t="s">
        <v>1870</v>
      </c>
      <c r="D942" s="23">
        <v>0</v>
      </c>
      <c r="E942" s="23">
        <v>15.84</v>
      </c>
      <c r="F942" s="23">
        <v>0</v>
      </c>
      <c r="G942" s="23">
        <v>0</v>
      </c>
      <c r="H942" s="23">
        <v>0</v>
      </c>
      <c r="I942" s="23">
        <v>0</v>
      </c>
      <c r="J942" s="23">
        <v>5.0114003672299998E-2</v>
      </c>
      <c r="K942" s="23">
        <v>0</v>
      </c>
      <c r="L942" s="23">
        <v>0</v>
      </c>
      <c r="M942" s="23">
        <v>0</v>
      </c>
      <c r="N942" s="24" t="s">
        <v>3658</v>
      </c>
      <c r="O942" s="15"/>
    </row>
    <row r="943" spans="1:15" ht="31.5" x14ac:dyDescent="0.25">
      <c r="A943" s="26" t="s">
        <v>1029</v>
      </c>
      <c r="B943" s="24" t="s">
        <v>1871</v>
      </c>
      <c r="C943" s="25" t="s">
        <v>1872</v>
      </c>
      <c r="D943" s="23">
        <v>0</v>
      </c>
      <c r="E943" s="23">
        <v>34.56</v>
      </c>
      <c r="F943" s="23">
        <v>0</v>
      </c>
      <c r="G943" s="23">
        <v>0</v>
      </c>
      <c r="H943" s="23">
        <v>0</v>
      </c>
      <c r="I943" s="23">
        <v>0</v>
      </c>
      <c r="J943" s="23">
        <v>0.10933964437593</v>
      </c>
      <c r="K943" s="23">
        <v>0</v>
      </c>
      <c r="L943" s="23">
        <v>0</v>
      </c>
      <c r="M943" s="23">
        <v>0</v>
      </c>
      <c r="N943" s="24" t="s">
        <v>3658</v>
      </c>
      <c r="O943" s="15"/>
    </row>
    <row r="944" spans="1:15" ht="31.5" x14ac:dyDescent="0.25">
      <c r="A944" s="26" t="s">
        <v>1029</v>
      </c>
      <c r="B944" s="24" t="s">
        <v>1873</v>
      </c>
      <c r="C944" s="25" t="s">
        <v>1874</v>
      </c>
      <c r="D944" s="23">
        <v>0</v>
      </c>
      <c r="E944" s="23">
        <v>54.72</v>
      </c>
      <c r="F944" s="23">
        <v>0</v>
      </c>
      <c r="G944" s="23">
        <v>0</v>
      </c>
      <c r="H944" s="23">
        <v>0</v>
      </c>
      <c r="I944" s="23">
        <v>0</v>
      </c>
      <c r="J944" s="23">
        <v>0.17312110359523</v>
      </c>
      <c r="K944" s="23">
        <v>0</v>
      </c>
      <c r="L944" s="23">
        <v>0</v>
      </c>
      <c r="M944" s="23">
        <v>0</v>
      </c>
      <c r="N944" s="24" t="s">
        <v>3658</v>
      </c>
      <c r="O944" s="15"/>
    </row>
    <row r="945" spans="1:15" ht="31.5" x14ac:dyDescent="0.25">
      <c r="A945" s="26" t="s">
        <v>1029</v>
      </c>
      <c r="B945" s="24" t="s">
        <v>1875</v>
      </c>
      <c r="C945" s="25" t="s">
        <v>1876</v>
      </c>
      <c r="D945" s="23">
        <v>0</v>
      </c>
      <c r="E945" s="23">
        <v>36</v>
      </c>
      <c r="F945" s="23">
        <v>0</v>
      </c>
      <c r="G945" s="23">
        <v>0</v>
      </c>
      <c r="H945" s="23">
        <v>0</v>
      </c>
      <c r="I945" s="23">
        <v>0</v>
      </c>
      <c r="J945" s="23">
        <v>0.11389546289160001</v>
      </c>
      <c r="K945" s="23">
        <v>0</v>
      </c>
      <c r="L945" s="23">
        <v>0</v>
      </c>
      <c r="M945" s="23">
        <v>0</v>
      </c>
      <c r="N945" s="24" t="s">
        <v>3658</v>
      </c>
      <c r="O945" s="15"/>
    </row>
    <row r="946" spans="1:15" ht="31.5" x14ac:dyDescent="0.25">
      <c r="A946" s="26" t="s">
        <v>1029</v>
      </c>
      <c r="B946" s="24" t="s">
        <v>1877</v>
      </c>
      <c r="C946" s="25" t="s">
        <v>1878</v>
      </c>
      <c r="D946" s="23">
        <v>0</v>
      </c>
      <c r="E946" s="23">
        <v>47.52</v>
      </c>
      <c r="F946" s="23">
        <v>0</v>
      </c>
      <c r="G946" s="23">
        <v>0</v>
      </c>
      <c r="H946" s="23">
        <v>0</v>
      </c>
      <c r="I946" s="23">
        <v>0</v>
      </c>
      <c r="J946" s="23">
        <v>0.15034201101691</v>
      </c>
      <c r="K946" s="23">
        <v>0</v>
      </c>
      <c r="L946" s="23">
        <v>0</v>
      </c>
      <c r="M946" s="23">
        <v>0</v>
      </c>
      <c r="N946" s="24" t="s">
        <v>3658</v>
      </c>
      <c r="O946" s="15"/>
    </row>
    <row r="947" spans="1:15" ht="31.5" x14ac:dyDescent="0.25">
      <c r="A947" s="26" t="s">
        <v>1029</v>
      </c>
      <c r="B947" s="24" t="s">
        <v>1879</v>
      </c>
      <c r="C947" s="25" t="s">
        <v>1880</v>
      </c>
      <c r="D947" s="23">
        <v>0</v>
      </c>
      <c r="E947" s="23">
        <v>24.48</v>
      </c>
      <c r="F947" s="23">
        <v>0</v>
      </c>
      <c r="G947" s="23">
        <v>0</v>
      </c>
      <c r="H947" s="23">
        <v>0</v>
      </c>
      <c r="I947" s="23">
        <v>0</v>
      </c>
      <c r="J947" s="23">
        <v>7.7448914766280005E-2</v>
      </c>
      <c r="K947" s="23">
        <v>0</v>
      </c>
      <c r="L947" s="23">
        <v>0</v>
      </c>
      <c r="M947" s="23">
        <v>0</v>
      </c>
      <c r="N947" s="24" t="s">
        <v>3658</v>
      </c>
      <c r="O947" s="15"/>
    </row>
    <row r="948" spans="1:15" ht="31.5" x14ac:dyDescent="0.25">
      <c r="A948" s="26" t="s">
        <v>1029</v>
      </c>
      <c r="B948" s="24" t="s">
        <v>1881</v>
      </c>
      <c r="C948" s="25" t="s">
        <v>1882</v>
      </c>
      <c r="D948" s="23">
        <v>0</v>
      </c>
      <c r="E948" s="23">
        <v>21.888000000000002</v>
      </c>
      <c r="F948" s="23">
        <v>0</v>
      </c>
      <c r="G948" s="23">
        <v>0</v>
      </c>
      <c r="H948" s="23">
        <v>0</v>
      </c>
      <c r="I948" s="23">
        <v>0</v>
      </c>
      <c r="J948" s="23">
        <v>6.9248441438090003E-2</v>
      </c>
      <c r="K948" s="23">
        <v>0</v>
      </c>
      <c r="L948" s="23">
        <v>0</v>
      </c>
      <c r="M948" s="23">
        <v>0</v>
      </c>
      <c r="N948" s="24" t="s">
        <v>3658</v>
      </c>
      <c r="O948" s="15"/>
    </row>
    <row r="949" spans="1:15" ht="31.5" x14ac:dyDescent="0.25">
      <c r="A949" s="26" t="s">
        <v>1029</v>
      </c>
      <c r="B949" s="24" t="s">
        <v>1883</v>
      </c>
      <c r="C949" s="25" t="s">
        <v>1884</v>
      </c>
      <c r="D949" s="23">
        <v>0</v>
      </c>
      <c r="E949" s="23">
        <v>50.4</v>
      </c>
      <c r="F949" s="23">
        <v>0</v>
      </c>
      <c r="G949" s="23">
        <v>0</v>
      </c>
      <c r="H949" s="23">
        <v>0</v>
      </c>
      <c r="I949" s="23">
        <v>0</v>
      </c>
      <c r="J949" s="23">
        <v>0.15945364804824</v>
      </c>
      <c r="K949" s="23">
        <v>0</v>
      </c>
      <c r="L949" s="23">
        <v>0</v>
      </c>
      <c r="M949" s="23">
        <v>0</v>
      </c>
      <c r="N949" s="24" t="s">
        <v>3658</v>
      </c>
      <c r="O949" s="15"/>
    </row>
    <row r="950" spans="1:15" ht="31.5" x14ac:dyDescent="0.25">
      <c r="A950" s="26" t="s">
        <v>1029</v>
      </c>
      <c r="B950" s="24" t="s">
        <v>1885</v>
      </c>
      <c r="C950" s="25" t="s">
        <v>1886</v>
      </c>
      <c r="D950" s="23">
        <v>0</v>
      </c>
      <c r="E950" s="23">
        <v>17.28</v>
      </c>
      <c r="F950" s="23">
        <v>0</v>
      </c>
      <c r="G950" s="23">
        <v>0</v>
      </c>
      <c r="H950" s="23">
        <v>0</v>
      </c>
      <c r="I950" s="23">
        <v>0</v>
      </c>
      <c r="J950" s="23">
        <v>5.4669822187960002E-2</v>
      </c>
      <c r="K950" s="23">
        <v>0</v>
      </c>
      <c r="L950" s="23">
        <v>0</v>
      </c>
      <c r="M950" s="23">
        <v>0</v>
      </c>
      <c r="N950" s="24" t="s">
        <v>3658</v>
      </c>
      <c r="O950" s="15"/>
    </row>
    <row r="951" spans="1:15" ht="31.5" x14ac:dyDescent="0.25">
      <c r="A951" s="26" t="s">
        <v>1029</v>
      </c>
      <c r="B951" s="24" t="s">
        <v>1887</v>
      </c>
      <c r="C951" s="25" t="s">
        <v>1888</v>
      </c>
      <c r="D951" s="23">
        <v>0</v>
      </c>
      <c r="E951" s="23">
        <v>20.88</v>
      </c>
      <c r="F951" s="23">
        <v>0</v>
      </c>
      <c r="G951" s="23">
        <v>0</v>
      </c>
      <c r="H951" s="23">
        <v>0</v>
      </c>
      <c r="I951" s="23">
        <v>0</v>
      </c>
      <c r="J951" s="23">
        <v>6.6059368477120003E-2</v>
      </c>
      <c r="K951" s="23">
        <v>0</v>
      </c>
      <c r="L951" s="23">
        <v>0</v>
      </c>
      <c r="M951" s="23">
        <v>0</v>
      </c>
      <c r="N951" s="24" t="s">
        <v>3658</v>
      </c>
      <c r="O951" s="15"/>
    </row>
    <row r="952" spans="1:15" ht="31.5" x14ac:dyDescent="0.25">
      <c r="A952" s="26" t="s">
        <v>1029</v>
      </c>
      <c r="B952" s="24" t="s">
        <v>1889</v>
      </c>
      <c r="C952" s="25" t="s">
        <v>1890</v>
      </c>
      <c r="D952" s="23">
        <v>0</v>
      </c>
      <c r="E952" s="23">
        <v>17.28</v>
      </c>
      <c r="F952" s="23">
        <v>0</v>
      </c>
      <c r="G952" s="23">
        <v>0</v>
      </c>
      <c r="H952" s="23">
        <v>0</v>
      </c>
      <c r="I952" s="23">
        <v>0</v>
      </c>
      <c r="J952" s="23">
        <v>5.4669822187960002E-2</v>
      </c>
      <c r="K952" s="23">
        <v>0</v>
      </c>
      <c r="L952" s="23">
        <v>0</v>
      </c>
      <c r="M952" s="23">
        <v>0</v>
      </c>
      <c r="N952" s="24" t="s">
        <v>3658</v>
      </c>
      <c r="O952" s="15"/>
    </row>
    <row r="953" spans="1:15" ht="31.5" x14ac:dyDescent="0.25">
      <c r="A953" s="26" t="s">
        <v>1029</v>
      </c>
      <c r="B953" s="24" t="s">
        <v>1891</v>
      </c>
      <c r="C953" s="25" t="s">
        <v>1892</v>
      </c>
      <c r="D953" s="23">
        <v>0</v>
      </c>
      <c r="E953" s="23">
        <v>31.68</v>
      </c>
      <c r="F953" s="23">
        <v>0</v>
      </c>
      <c r="G953" s="23">
        <v>0</v>
      </c>
      <c r="H953" s="23">
        <v>0</v>
      </c>
      <c r="I953" s="23">
        <v>0</v>
      </c>
      <c r="J953" s="23">
        <v>0.1002280073446</v>
      </c>
      <c r="K953" s="23">
        <v>0</v>
      </c>
      <c r="L953" s="23">
        <v>0</v>
      </c>
      <c r="M953" s="23">
        <v>0</v>
      </c>
      <c r="N953" s="24" t="s">
        <v>3658</v>
      </c>
      <c r="O953" s="15"/>
    </row>
    <row r="954" spans="1:15" ht="31.5" x14ac:dyDescent="0.25">
      <c r="A954" s="26" t="s">
        <v>1029</v>
      </c>
      <c r="B954" s="24" t="s">
        <v>1893</v>
      </c>
      <c r="C954" s="25" t="s">
        <v>1894</v>
      </c>
      <c r="D954" s="23">
        <v>0</v>
      </c>
      <c r="E954" s="23">
        <v>33.119999999999997</v>
      </c>
      <c r="F954" s="23">
        <v>0</v>
      </c>
      <c r="G954" s="23">
        <v>0</v>
      </c>
      <c r="H954" s="23">
        <v>0</v>
      </c>
      <c r="I954" s="23">
        <v>0</v>
      </c>
      <c r="J954" s="23">
        <v>0.10478382586027001</v>
      </c>
      <c r="K954" s="23">
        <v>0</v>
      </c>
      <c r="L954" s="23">
        <v>0</v>
      </c>
      <c r="M954" s="23">
        <v>0</v>
      </c>
      <c r="N954" s="24" t="s">
        <v>3658</v>
      </c>
      <c r="O954" s="15"/>
    </row>
    <row r="955" spans="1:15" ht="31.5" x14ac:dyDescent="0.25">
      <c r="A955" s="26" t="s">
        <v>1029</v>
      </c>
      <c r="B955" s="24" t="s">
        <v>1895</v>
      </c>
      <c r="C955" s="25" t="s">
        <v>1896</v>
      </c>
      <c r="D955" s="23">
        <v>0</v>
      </c>
      <c r="E955" s="23">
        <v>37.44</v>
      </c>
      <c r="F955" s="23">
        <v>0</v>
      </c>
      <c r="G955" s="23">
        <v>0</v>
      </c>
      <c r="H955" s="23">
        <v>0</v>
      </c>
      <c r="I955" s="23">
        <v>0</v>
      </c>
      <c r="J955" s="23">
        <v>0.11845128140726</v>
      </c>
      <c r="K955" s="23">
        <v>0</v>
      </c>
      <c r="L955" s="23">
        <v>0</v>
      </c>
      <c r="M955" s="23">
        <v>0</v>
      </c>
      <c r="N955" s="24" t="s">
        <v>3658</v>
      </c>
      <c r="O955" s="15"/>
    </row>
    <row r="956" spans="1:15" ht="31.5" x14ac:dyDescent="0.25">
      <c r="A956" s="26" t="s">
        <v>1029</v>
      </c>
      <c r="B956" s="24" t="s">
        <v>1897</v>
      </c>
      <c r="C956" s="25" t="s">
        <v>1898</v>
      </c>
      <c r="D956" s="23">
        <v>0</v>
      </c>
      <c r="E956" s="23">
        <v>11.52</v>
      </c>
      <c r="F956" s="23">
        <v>0</v>
      </c>
      <c r="G956" s="23">
        <v>0</v>
      </c>
      <c r="H956" s="23">
        <v>0</v>
      </c>
      <c r="I956" s="23">
        <v>0</v>
      </c>
      <c r="J956" s="23">
        <v>3.6446548125310001E-2</v>
      </c>
      <c r="K956" s="23">
        <v>0</v>
      </c>
      <c r="L956" s="23">
        <v>0</v>
      </c>
      <c r="M956" s="23">
        <v>0</v>
      </c>
      <c r="N956" s="24" t="s">
        <v>3658</v>
      </c>
      <c r="O956" s="15"/>
    </row>
    <row r="957" spans="1:15" ht="31.5" x14ac:dyDescent="0.25">
      <c r="A957" s="26" t="s">
        <v>1029</v>
      </c>
      <c r="B957" s="24" t="s">
        <v>1899</v>
      </c>
      <c r="C957" s="25" t="s">
        <v>1900</v>
      </c>
      <c r="D957" s="23">
        <v>0</v>
      </c>
      <c r="E957" s="23">
        <v>21.312000000000001</v>
      </c>
      <c r="F957" s="23">
        <v>0</v>
      </c>
      <c r="G957" s="23">
        <v>0</v>
      </c>
      <c r="H957" s="23">
        <v>0</v>
      </c>
      <c r="I957" s="23">
        <v>0</v>
      </c>
      <c r="J957" s="23">
        <v>6.742611403182E-2</v>
      </c>
      <c r="K957" s="23">
        <v>0</v>
      </c>
      <c r="L957" s="23">
        <v>0</v>
      </c>
      <c r="M957" s="23">
        <v>0</v>
      </c>
      <c r="N957" s="24" t="s">
        <v>3658</v>
      </c>
      <c r="O957" s="15"/>
    </row>
    <row r="958" spans="1:15" ht="31.5" x14ac:dyDescent="0.25">
      <c r="A958" s="26" t="s">
        <v>1029</v>
      </c>
      <c r="B958" s="24" t="s">
        <v>1901</v>
      </c>
      <c r="C958" s="25" t="s">
        <v>1902</v>
      </c>
      <c r="D958" s="23">
        <v>0</v>
      </c>
      <c r="E958" s="23">
        <v>21.6</v>
      </c>
      <c r="F958" s="23">
        <v>0</v>
      </c>
      <c r="G958" s="23">
        <v>0</v>
      </c>
      <c r="H958" s="23">
        <v>0</v>
      </c>
      <c r="I958" s="23">
        <v>0</v>
      </c>
      <c r="J958" s="23">
        <v>6.8337277734959997E-2</v>
      </c>
      <c r="K958" s="23">
        <v>0</v>
      </c>
      <c r="L958" s="23">
        <v>0</v>
      </c>
      <c r="M958" s="23">
        <v>0</v>
      </c>
      <c r="N958" s="24" t="s">
        <v>3658</v>
      </c>
      <c r="O958" s="15"/>
    </row>
    <row r="959" spans="1:15" ht="31.5" x14ac:dyDescent="0.25">
      <c r="A959" s="26" t="s">
        <v>1029</v>
      </c>
      <c r="B959" s="24" t="s">
        <v>1903</v>
      </c>
      <c r="C959" s="25" t="s">
        <v>1904</v>
      </c>
      <c r="D959" s="23">
        <v>0</v>
      </c>
      <c r="E959" s="23">
        <v>47.52</v>
      </c>
      <c r="F959" s="23">
        <v>0</v>
      </c>
      <c r="G959" s="23">
        <v>0</v>
      </c>
      <c r="H959" s="23">
        <v>0</v>
      </c>
      <c r="I959" s="23">
        <v>0</v>
      </c>
      <c r="J959" s="23">
        <v>0.15034201101691</v>
      </c>
      <c r="K959" s="23">
        <v>0</v>
      </c>
      <c r="L959" s="23">
        <v>0</v>
      </c>
      <c r="M959" s="23">
        <v>0</v>
      </c>
      <c r="N959" s="24" t="s">
        <v>3658</v>
      </c>
      <c r="O959" s="15"/>
    </row>
    <row r="960" spans="1:15" ht="47.25" x14ac:dyDescent="0.25">
      <c r="A960" s="26" t="s">
        <v>1029</v>
      </c>
      <c r="B960" s="24" t="s">
        <v>1905</v>
      </c>
      <c r="C960" s="25" t="s">
        <v>1906</v>
      </c>
      <c r="D960" s="23">
        <v>0</v>
      </c>
      <c r="E960" s="23">
        <v>22.463999999999999</v>
      </c>
      <c r="F960" s="23">
        <v>0</v>
      </c>
      <c r="G960" s="23">
        <v>0</v>
      </c>
      <c r="H960" s="23">
        <v>0</v>
      </c>
      <c r="I960" s="23">
        <v>0</v>
      </c>
      <c r="J960" s="23">
        <v>7.1070768844349999E-2</v>
      </c>
      <c r="K960" s="23">
        <v>0</v>
      </c>
      <c r="L960" s="23">
        <v>0</v>
      </c>
      <c r="M960" s="23">
        <v>0</v>
      </c>
      <c r="N960" s="24" t="s">
        <v>3658</v>
      </c>
      <c r="O960" s="15"/>
    </row>
    <row r="961" spans="1:15" ht="31.5" x14ac:dyDescent="0.25">
      <c r="A961" s="26" t="s">
        <v>1029</v>
      </c>
      <c r="B961" s="24" t="s">
        <v>1907</v>
      </c>
      <c r="C961" s="25" t="s">
        <v>1908</v>
      </c>
      <c r="D961" s="23">
        <v>0</v>
      </c>
      <c r="E961" s="23">
        <v>20.736000000000001</v>
      </c>
      <c r="F961" s="23">
        <v>0</v>
      </c>
      <c r="G961" s="23">
        <v>0</v>
      </c>
      <c r="H961" s="23">
        <v>0</v>
      </c>
      <c r="I961" s="23">
        <v>0</v>
      </c>
      <c r="J961" s="23">
        <v>6.5603786625560004E-2</v>
      </c>
      <c r="K961" s="23">
        <v>0</v>
      </c>
      <c r="L961" s="23">
        <v>0</v>
      </c>
      <c r="M961" s="23">
        <v>0</v>
      </c>
      <c r="N961" s="24" t="s">
        <v>3658</v>
      </c>
      <c r="O961" s="15"/>
    </row>
    <row r="962" spans="1:15" ht="47.25" x14ac:dyDescent="0.25">
      <c r="A962" s="26" t="s">
        <v>1029</v>
      </c>
      <c r="B962" s="24" t="s">
        <v>1909</v>
      </c>
      <c r="C962" s="25" t="s">
        <v>1910</v>
      </c>
      <c r="D962" s="23">
        <v>0</v>
      </c>
      <c r="E962" s="23">
        <v>25.344000000000001</v>
      </c>
      <c r="F962" s="23">
        <v>0</v>
      </c>
      <c r="G962" s="23">
        <v>0</v>
      </c>
      <c r="H962" s="23">
        <v>0</v>
      </c>
      <c r="I962" s="23">
        <v>0</v>
      </c>
      <c r="J962" s="23">
        <v>8.0182405875679999E-2</v>
      </c>
      <c r="K962" s="23">
        <v>0</v>
      </c>
      <c r="L962" s="23">
        <v>0</v>
      </c>
      <c r="M962" s="23">
        <v>0</v>
      </c>
      <c r="N962" s="24" t="s">
        <v>3658</v>
      </c>
      <c r="O962" s="15"/>
    </row>
    <row r="963" spans="1:15" ht="31.5" x14ac:dyDescent="0.25">
      <c r="A963" s="26" t="s">
        <v>1029</v>
      </c>
      <c r="B963" s="24" t="s">
        <v>1911</v>
      </c>
      <c r="C963" s="25" t="s">
        <v>1912</v>
      </c>
      <c r="D963" s="23">
        <v>0</v>
      </c>
      <c r="E963" s="23">
        <v>11.52</v>
      </c>
      <c r="F963" s="23">
        <v>0</v>
      </c>
      <c r="G963" s="23">
        <v>0</v>
      </c>
      <c r="H963" s="23">
        <v>0</v>
      </c>
      <c r="I963" s="23">
        <v>0</v>
      </c>
      <c r="J963" s="23">
        <v>3.6446548125310001E-2</v>
      </c>
      <c r="K963" s="23">
        <v>0</v>
      </c>
      <c r="L963" s="23">
        <v>0</v>
      </c>
      <c r="M963" s="23">
        <v>0</v>
      </c>
      <c r="N963" s="24" t="s">
        <v>3658</v>
      </c>
      <c r="O963" s="15"/>
    </row>
    <row r="964" spans="1:15" ht="31.5" x14ac:dyDescent="0.25">
      <c r="A964" s="26" t="s">
        <v>1029</v>
      </c>
      <c r="B964" s="24" t="s">
        <v>1913</v>
      </c>
      <c r="C964" s="25" t="s">
        <v>1914</v>
      </c>
      <c r="D964" s="23">
        <v>0</v>
      </c>
      <c r="E964" s="23">
        <v>23.04</v>
      </c>
      <c r="F964" s="23">
        <v>0</v>
      </c>
      <c r="G964" s="23">
        <v>0</v>
      </c>
      <c r="H964" s="23">
        <v>0</v>
      </c>
      <c r="I964" s="23">
        <v>0</v>
      </c>
      <c r="J964" s="23">
        <v>7.2893096250620001E-2</v>
      </c>
      <c r="K964" s="23">
        <v>0</v>
      </c>
      <c r="L964" s="23">
        <v>0</v>
      </c>
      <c r="M964" s="23">
        <v>0</v>
      </c>
      <c r="N964" s="24" t="s">
        <v>3658</v>
      </c>
      <c r="O964" s="15"/>
    </row>
    <row r="965" spans="1:15" ht="31.5" x14ac:dyDescent="0.25">
      <c r="A965" s="26" t="s">
        <v>1029</v>
      </c>
      <c r="B965" s="24" t="s">
        <v>1915</v>
      </c>
      <c r="C965" s="25" t="s">
        <v>1916</v>
      </c>
      <c r="D965" s="23">
        <v>0</v>
      </c>
      <c r="E965" s="23">
        <v>17.28</v>
      </c>
      <c r="F965" s="23">
        <v>0</v>
      </c>
      <c r="G965" s="23">
        <v>0</v>
      </c>
      <c r="H965" s="23">
        <v>0</v>
      </c>
      <c r="I965" s="23">
        <v>0</v>
      </c>
      <c r="J965" s="23">
        <v>5.4669822187960002E-2</v>
      </c>
      <c r="K965" s="23">
        <v>0</v>
      </c>
      <c r="L965" s="23">
        <v>0</v>
      </c>
      <c r="M965" s="23">
        <v>0</v>
      </c>
      <c r="N965" s="24" t="s">
        <v>3658</v>
      </c>
      <c r="O965" s="15"/>
    </row>
    <row r="966" spans="1:15" ht="31.5" x14ac:dyDescent="0.25">
      <c r="A966" s="26" t="s">
        <v>1029</v>
      </c>
      <c r="B966" s="24" t="s">
        <v>1917</v>
      </c>
      <c r="C966" s="25" t="s">
        <v>1918</v>
      </c>
      <c r="D966" s="23">
        <v>0</v>
      </c>
      <c r="E966" s="23">
        <v>24.48</v>
      </c>
      <c r="F966" s="23">
        <v>0</v>
      </c>
      <c r="G966" s="23">
        <v>0</v>
      </c>
      <c r="H966" s="23">
        <v>0</v>
      </c>
      <c r="I966" s="23">
        <v>0</v>
      </c>
      <c r="J966" s="23">
        <v>7.7448914766280005E-2</v>
      </c>
      <c r="K966" s="23">
        <v>0</v>
      </c>
      <c r="L966" s="23">
        <v>0</v>
      </c>
      <c r="M966" s="23">
        <v>0</v>
      </c>
      <c r="N966" s="24" t="s">
        <v>3658</v>
      </c>
      <c r="O966" s="15"/>
    </row>
    <row r="967" spans="1:15" ht="31.5" x14ac:dyDescent="0.25">
      <c r="A967" s="26" t="s">
        <v>1029</v>
      </c>
      <c r="B967" s="24" t="s">
        <v>1919</v>
      </c>
      <c r="C967" s="25" t="s">
        <v>1920</v>
      </c>
      <c r="D967" s="23">
        <v>0</v>
      </c>
      <c r="E967" s="23">
        <v>28.224</v>
      </c>
      <c r="F967" s="23">
        <v>0</v>
      </c>
      <c r="G967" s="23">
        <v>0</v>
      </c>
      <c r="H967" s="23">
        <v>0</v>
      </c>
      <c r="I967" s="23">
        <v>0</v>
      </c>
      <c r="J967" s="23">
        <v>8.9294042907009999E-2</v>
      </c>
      <c r="K967" s="23">
        <v>0</v>
      </c>
      <c r="L967" s="23">
        <v>0</v>
      </c>
      <c r="M967" s="23">
        <v>0</v>
      </c>
      <c r="N967" s="24" t="s">
        <v>3658</v>
      </c>
      <c r="O967" s="15"/>
    </row>
    <row r="968" spans="1:15" ht="31.5" x14ac:dyDescent="0.25">
      <c r="A968" s="26" t="s">
        <v>1029</v>
      </c>
      <c r="B968" s="24" t="s">
        <v>1921</v>
      </c>
      <c r="C968" s="25" t="s">
        <v>1922</v>
      </c>
      <c r="D968" s="23">
        <v>0</v>
      </c>
      <c r="E968" s="23">
        <v>26.495999999999999</v>
      </c>
      <c r="F968" s="23">
        <v>0</v>
      </c>
      <c r="G968" s="23">
        <v>0</v>
      </c>
      <c r="H968" s="23">
        <v>0</v>
      </c>
      <c r="I968" s="23">
        <v>0</v>
      </c>
      <c r="J968" s="23">
        <v>8.3827060688209998E-2</v>
      </c>
      <c r="K968" s="23">
        <v>0</v>
      </c>
      <c r="L968" s="23">
        <v>0</v>
      </c>
      <c r="M968" s="23">
        <v>0</v>
      </c>
      <c r="N968" s="24" t="s">
        <v>3658</v>
      </c>
      <c r="O968" s="15"/>
    </row>
    <row r="969" spans="1:15" ht="31.5" x14ac:dyDescent="0.25">
      <c r="A969" s="26" t="s">
        <v>1029</v>
      </c>
      <c r="B969" s="24" t="s">
        <v>1923</v>
      </c>
      <c r="C969" s="25" t="s">
        <v>1924</v>
      </c>
      <c r="D969" s="23">
        <v>0</v>
      </c>
      <c r="E969" s="23">
        <v>14.4</v>
      </c>
      <c r="F969" s="23">
        <v>0</v>
      </c>
      <c r="G969" s="23">
        <v>0</v>
      </c>
      <c r="H969" s="23">
        <v>0</v>
      </c>
      <c r="I969" s="23">
        <v>0</v>
      </c>
      <c r="J969" s="23">
        <v>4.5558185156640001E-2</v>
      </c>
      <c r="K969" s="23">
        <v>0</v>
      </c>
      <c r="L969" s="23">
        <v>0</v>
      </c>
      <c r="M969" s="23">
        <v>0</v>
      </c>
      <c r="N969" s="24" t="s">
        <v>3658</v>
      </c>
      <c r="O969" s="15"/>
    </row>
    <row r="970" spans="1:15" ht="31.5" x14ac:dyDescent="0.25">
      <c r="A970" s="26" t="s">
        <v>1029</v>
      </c>
      <c r="B970" s="24" t="s">
        <v>1925</v>
      </c>
      <c r="C970" s="25" t="s">
        <v>1926</v>
      </c>
      <c r="D970" s="23">
        <v>0</v>
      </c>
      <c r="E970" s="23">
        <v>40.32</v>
      </c>
      <c r="F970" s="23">
        <v>0</v>
      </c>
      <c r="G970" s="23">
        <v>0</v>
      </c>
      <c r="H970" s="23">
        <v>0</v>
      </c>
      <c r="I970" s="23">
        <v>0</v>
      </c>
      <c r="J970" s="23">
        <v>0.12756291843859</v>
      </c>
      <c r="K970" s="23">
        <v>0</v>
      </c>
      <c r="L970" s="23">
        <v>0</v>
      </c>
      <c r="M970" s="23">
        <v>0</v>
      </c>
      <c r="N970" s="24" t="s">
        <v>3658</v>
      </c>
      <c r="O970" s="15"/>
    </row>
    <row r="971" spans="1:15" ht="31.5" x14ac:dyDescent="0.25">
      <c r="A971" s="26" t="s">
        <v>1029</v>
      </c>
      <c r="B971" s="24" t="s">
        <v>1927</v>
      </c>
      <c r="C971" s="25" t="s">
        <v>1928</v>
      </c>
      <c r="D971" s="23">
        <v>0</v>
      </c>
      <c r="E971" s="23">
        <v>43.2</v>
      </c>
      <c r="F971" s="23">
        <v>0</v>
      </c>
      <c r="G971" s="23">
        <v>0</v>
      </c>
      <c r="H971" s="23">
        <v>0</v>
      </c>
      <c r="I971" s="23">
        <v>0</v>
      </c>
      <c r="J971" s="23">
        <v>0.13667455546991999</v>
      </c>
      <c r="K971" s="23">
        <v>0</v>
      </c>
      <c r="L971" s="23">
        <v>0</v>
      </c>
      <c r="M971" s="23">
        <v>0</v>
      </c>
      <c r="N971" s="24" t="s">
        <v>3658</v>
      </c>
      <c r="O971" s="15"/>
    </row>
    <row r="972" spans="1:15" ht="31.5" x14ac:dyDescent="0.25">
      <c r="A972" s="26" t="s">
        <v>1029</v>
      </c>
      <c r="B972" s="24" t="s">
        <v>1929</v>
      </c>
      <c r="C972" s="25" t="s">
        <v>1930</v>
      </c>
      <c r="D972" s="23">
        <v>0</v>
      </c>
      <c r="E972" s="23">
        <v>14.688000000000001</v>
      </c>
      <c r="F972" s="23">
        <v>0</v>
      </c>
      <c r="G972" s="23">
        <v>0</v>
      </c>
      <c r="H972" s="23">
        <v>0</v>
      </c>
      <c r="I972" s="23">
        <v>0</v>
      </c>
      <c r="J972" s="23">
        <v>4.6469348859769999E-2</v>
      </c>
      <c r="K972" s="23">
        <v>0</v>
      </c>
      <c r="L972" s="23">
        <v>0</v>
      </c>
      <c r="M972" s="23">
        <v>0</v>
      </c>
      <c r="N972" s="24" t="s">
        <v>3658</v>
      </c>
      <c r="O972" s="15"/>
    </row>
    <row r="973" spans="1:15" ht="31.5" x14ac:dyDescent="0.25">
      <c r="A973" s="26" t="s">
        <v>1029</v>
      </c>
      <c r="B973" s="24" t="s">
        <v>1931</v>
      </c>
      <c r="C973" s="25" t="s">
        <v>1932</v>
      </c>
      <c r="D973" s="23">
        <v>0</v>
      </c>
      <c r="E973" s="23">
        <v>21.6</v>
      </c>
      <c r="F973" s="23">
        <v>0</v>
      </c>
      <c r="G973" s="23">
        <v>0</v>
      </c>
      <c r="H973" s="23">
        <v>0</v>
      </c>
      <c r="I973" s="23">
        <v>0</v>
      </c>
      <c r="J973" s="23">
        <v>6.8337277734959997E-2</v>
      </c>
      <c r="K973" s="23">
        <v>0</v>
      </c>
      <c r="L973" s="23">
        <v>0</v>
      </c>
      <c r="M973" s="23">
        <v>0</v>
      </c>
      <c r="N973" s="24" t="s">
        <v>3658</v>
      </c>
      <c r="O973" s="15"/>
    </row>
    <row r="974" spans="1:15" ht="31.5" x14ac:dyDescent="0.25">
      <c r="A974" s="26" t="s">
        <v>1029</v>
      </c>
      <c r="B974" s="24" t="s">
        <v>1933</v>
      </c>
      <c r="C974" s="25" t="s">
        <v>1934</v>
      </c>
      <c r="D974" s="23">
        <v>0</v>
      </c>
      <c r="E974" s="23">
        <v>16.128</v>
      </c>
      <c r="F974" s="23">
        <v>0</v>
      </c>
      <c r="G974" s="23">
        <v>0</v>
      </c>
      <c r="H974" s="23">
        <v>0</v>
      </c>
      <c r="I974" s="23">
        <v>0</v>
      </c>
      <c r="J974" s="23">
        <v>5.1025167375430003E-2</v>
      </c>
      <c r="K974" s="23">
        <v>0</v>
      </c>
      <c r="L974" s="23">
        <v>0</v>
      </c>
      <c r="M974" s="23">
        <v>0</v>
      </c>
      <c r="N974" s="24" t="s">
        <v>3658</v>
      </c>
      <c r="O974" s="15"/>
    </row>
    <row r="975" spans="1:15" ht="31.5" x14ac:dyDescent="0.25">
      <c r="A975" s="26" t="s">
        <v>1029</v>
      </c>
      <c r="B975" s="24" t="s">
        <v>1935</v>
      </c>
      <c r="C975" s="25" t="s">
        <v>1936</v>
      </c>
      <c r="D975" s="23">
        <v>0</v>
      </c>
      <c r="E975" s="23">
        <v>16.704000000000001</v>
      </c>
      <c r="F975" s="23">
        <v>0</v>
      </c>
      <c r="G975" s="23">
        <v>0</v>
      </c>
      <c r="H975" s="23">
        <v>0</v>
      </c>
      <c r="I975" s="23">
        <v>0</v>
      </c>
      <c r="J975" s="23">
        <v>5.2847494781699998E-2</v>
      </c>
      <c r="K975" s="23">
        <v>0</v>
      </c>
      <c r="L975" s="23">
        <v>0</v>
      </c>
      <c r="M975" s="23">
        <v>0</v>
      </c>
      <c r="N975" s="24" t="s">
        <v>3658</v>
      </c>
      <c r="O975" s="15"/>
    </row>
    <row r="976" spans="1:15" ht="31.5" x14ac:dyDescent="0.25">
      <c r="A976" s="26" t="s">
        <v>1029</v>
      </c>
      <c r="B976" s="24" t="s">
        <v>1937</v>
      </c>
      <c r="C976" s="25" t="s">
        <v>1938</v>
      </c>
      <c r="D976" s="23">
        <v>0</v>
      </c>
      <c r="E976" s="23">
        <v>23.04</v>
      </c>
      <c r="F976" s="23">
        <v>0</v>
      </c>
      <c r="G976" s="23">
        <v>0</v>
      </c>
      <c r="H976" s="23">
        <v>0</v>
      </c>
      <c r="I976" s="23">
        <v>0</v>
      </c>
      <c r="J976" s="23">
        <v>7.2893096250620001E-2</v>
      </c>
      <c r="K976" s="23">
        <v>0</v>
      </c>
      <c r="L976" s="23">
        <v>0</v>
      </c>
      <c r="M976" s="23">
        <v>0</v>
      </c>
      <c r="N976" s="24" t="s">
        <v>3658</v>
      </c>
      <c r="O976" s="15"/>
    </row>
    <row r="977" spans="1:15" ht="31.5" x14ac:dyDescent="0.25">
      <c r="A977" s="26" t="s">
        <v>1029</v>
      </c>
      <c r="B977" s="24" t="s">
        <v>1939</v>
      </c>
      <c r="C977" s="25" t="s">
        <v>1940</v>
      </c>
      <c r="D977" s="23">
        <v>0</v>
      </c>
      <c r="E977" s="23">
        <v>38.015999999999998</v>
      </c>
      <c r="F977" s="23">
        <v>0</v>
      </c>
      <c r="G977" s="23">
        <v>0</v>
      </c>
      <c r="H977" s="23">
        <v>0</v>
      </c>
      <c r="I977" s="23">
        <v>0</v>
      </c>
      <c r="J977" s="23">
        <v>0.12027360881352001</v>
      </c>
      <c r="K977" s="23">
        <v>0</v>
      </c>
      <c r="L977" s="23">
        <v>0</v>
      </c>
      <c r="M977" s="23">
        <v>0</v>
      </c>
      <c r="N977" s="24" t="s">
        <v>3658</v>
      </c>
      <c r="O977" s="15"/>
    </row>
    <row r="978" spans="1:15" ht="31.5" x14ac:dyDescent="0.25">
      <c r="A978" s="26" t="s">
        <v>1029</v>
      </c>
      <c r="B978" s="24" t="s">
        <v>1941</v>
      </c>
      <c r="C978" s="25" t="s">
        <v>1942</v>
      </c>
      <c r="D978" s="23">
        <v>0</v>
      </c>
      <c r="E978" s="23">
        <v>23.04</v>
      </c>
      <c r="F978" s="23">
        <v>0</v>
      </c>
      <c r="G978" s="23">
        <v>0</v>
      </c>
      <c r="H978" s="23">
        <v>0</v>
      </c>
      <c r="I978" s="23">
        <v>0</v>
      </c>
      <c r="J978" s="23">
        <v>7.2893096250620001E-2</v>
      </c>
      <c r="K978" s="23">
        <v>0</v>
      </c>
      <c r="L978" s="23">
        <v>0</v>
      </c>
      <c r="M978" s="23">
        <v>0</v>
      </c>
      <c r="N978" s="24" t="s">
        <v>3658</v>
      </c>
      <c r="O978" s="15"/>
    </row>
    <row r="979" spans="1:15" ht="31.5" x14ac:dyDescent="0.25">
      <c r="A979" s="26" t="s">
        <v>1029</v>
      </c>
      <c r="B979" s="24" t="s">
        <v>1943</v>
      </c>
      <c r="C979" s="25" t="s">
        <v>1944</v>
      </c>
      <c r="D979" s="23">
        <v>0</v>
      </c>
      <c r="E979" s="23">
        <v>16.128</v>
      </c>
      <c r="F979" s="23">
        <v>0</v>
      </c>
      <c r="G979" s="23">
        <v>0</v>
      </c>
      <c r="H979" s="23">
        <v>0</v>
      </c>
      <c r="I979" s="23">
        <v>0</v>
      </c>
      <c r="J979" s="23">
        <v>5.1025167375430003E-2</v>
      </c>
      <c r="K979" s="23">
        <v>0</v>
      </c>
      <c r="L979" s="23">
        <v>0</v>
      </c>
      <c r="M979" s="23">
        <v>0</v>
      </c>
      <c r="N979" s="24" t="s">
        <v>3658</v>
      </c>
      <c r="O979" s="15"/>
    </row>
    <row r="980" spans="1:15" ht="31.5" x14ac:dyDescent="0.25">
      <c r="A980" s="26" t="s">
        <v>1029</v>
      </c>
      <c r="B980" s="24" t="s">
        <v>1945</v>
      </c>
      <c r="C980" s="25" t="s">
        <v>1946</v>
      </c>
      <c r="D980" s="23">
        <v>0</v>
      </c>
      <c r="E980" s="23">
        <v>28.224</v>
      </c>
      <c r="F980" s="23">
        <v>0</v>
      </c>
      <c r="G980" s="23">
        <v>0</v>
      </c>
      <c r="H980" s="23">
        <v>0</v>
      </c>
      <c r="I980" s="23">
        <v>0</v>
      </c>
      <c r="J980" s="23">
        <v>8.9294042907009999E-2</v>
      </c>
      <c r="K980" s="23">
        <v>0</v>
      </c>
      <c r="L980" s="23">
        <v>0</v>
      </c>
      <c r="M980" s="23">
        <v>0</v>
      </c>
      <c r="N980" s="24" t="s">
        <v>3658</v>
      </c>
      <c r="O980" s="15"/>
    </row>
    <row r="981" spans="1:15" ht="31.5" x14ac:dyDescent="0.25">
      <c r="A981" s="26" t="s">
        <v>1029</v>
      </c>
      <c r="B981" s="24" t="s">
        <v>1947</v>
      </c>
      <c r="C981" s="25" t="s">
        <v>1948</v>
      </c>
      <c r="D981" s="23">
        <v>0</v>
      </c>
      <c r="E981" s="23">
        <v>3.456</v>
      </c>
      <c r="F981" s="23">
        <v>0</v>
      </c>
      <c r="G981" s="23">
        <v>0</v>
      </c>
      <c r="H981" s="23">
        <v>0</v>
      </c>
      <c r="I981" s="23">
        <v>0</v>
      </c>
      <c r="J981" s="23">
        <v>1.093396443759E-2</v>
      </c>
      <c r="K981" s="23">
        <v>0</v>
      </c>
      <c r="L981" s="23">
        <v>0</v>
      </c>
      <c r="M981" s="23">
        <v>0</v>
      </c>
      <c r="N981" s="24" t="s">
        <v>3658</v>
      </c>
      <c r="O981" s="15"/>
    </row>
    <row r="982" spans="1:15" ht="31.5" x14ac:dyDescent="0.25">
      <c r="A982" s="26" t="s">
        <v>1029</v>
      </c>
      <c r="B982" s="24" t="s">
        <v>1949</v>
      </c>
      <c r="C982" s="25" t="s">
        <v>1950</v>
      </c>
      <c r="D982" s="23">
        <v>0</v>
      </c>
      <c r="E982" s="23">
        <v>17.28</v>
      </c>
      <c r="F982" s="23">
        <v>0</v>
      </c>
      <c r="G982" s="23">
        <v>0</v>
      </c>
      <c r="H982" s="23">
        <v>0</v>
      </c>
      <c r="I982" s="23">
        <v>0</v>
      </c>
      <c r="J982" s="23">
        <v>5.4669822187960002E-2</v>
      </c>
      <c r="K982" s="23">
        <v>0</v>
      </c>
      <c r="L982" s="23">
        <v>0</v>
      </c>
      <c r="M982" s="23">
        <v>0</v>
      </c>
      <c r="N982" s="24" t="s">
        <v>3658</v>
      </c>
      <c r="O982" s="15"/>
    </row>
    <row r="983" spans="1:15" ht="31.5" x14ac:dyDescent="0.25">
      <c r="A983" s="26" t="s">
        <v>1029</v>
      </c>
      <c r="B983" s="24" t="s">
        <v>1951</v>
      </c>
      <c r="C983" s="25" t="s">
        <v>1952</v>
      </c>
      <c r="D983" s="23">
        <v>0</v>
      </c>
      <c r="E983" s="23">
        <v>17.856000000000002</v>
      </c>
      <c r="F983" s="23">
        <v>0</v>
      </c>
      <c r="G983" s="23">
        <v>0</v>
      </c>
      <c r="H983" s="23">
        <v>0</v>
      </c>
      <c r="I983" s="23">
        <v>0</v>
      </c>
      <c r="J983" s="23">
        <v>5.6492149594229997E-2</v>
      </c>
      <c r="K983" s="23">
        <v>0</v>
      </c>
      <c r="L983" s="23">
        <v>0</v>
      </c>
      <c r="M983" s="23">
        <v>0</v>
      </c>
      <c r="N983" s="24" t="s">
        <v>3658</v>
      </c>
      <c r="O983" s="15"/>
    </row>
    <row r="984" spans="1:15" ht="31.5" x14ac:dyDescent="0.25">
      <c r="A984" s="26" t="s">
        <v>1029</v>
      </c>
      <c r="B984" s="24" t="s">
        <v>1953</v>
      </c>
      <c r="C984" s="25" t="s">
        <v>1954</v>
      </c>
      <c r="D984" s="23">
        <v>0</v>
      </c>
      <c r="E984" s="23">
        <v>8.0640000000000001</v>
      </c>
      <c r="F984" s="23">
        <v>0</v>
      </c>
      <c r="G984" s="23">
        <v>0</v>
      </c>
      <c r="H984" s="23">
        <v>0</v>
      </c>
      <c r="I984" s="23">
        <v>0</v>
      </c>
      <c r="J984" s="23">
        <v>2.5512583687709998E-2</v>
      </c>
      <c r="K984" s="23">
        <v>0</v>
      </c>
      <c r="L984" s="23">
        <v>0</v>
      </c>
      <c r="M984" s="23">
        <v>0</v>
      </c>
      <c r="N984" s="24" t="s">
        <v>3658</v>
      </c>
      <c r="O984" s="15"/>
    </row>
    <row r="985" spans="1:15" ht="31.5" x14ac:dyDescent="0.25">
      <c r="A985" s="26" t="s">
        <v>1029</v>
      </c>
      <c r="B985" s="24" t="s">
        <v>1955</v>
      </c>
      <c r="C985" s="25" t="s">
        <v>1956</v>
      </c>
      <c r="D985" s="23">
        <v>0</v>
      </c>
      <c r="E985" s="23">
        <v>21.6</v>
      </c>
      <c r="F985" s="23">
        <v>0</v>
      </c>
      <c r="G985" s="23">
        <v>0</v>
      </c>
      <c r="H985" s="23">
        <v>0</v>
      </c>
      <c r="I985" s="23">
        <v>0</v>
      </c>
      <c r="J985" s="23">
        <v>6.8337277734959997E-2</v>
      </c>
      <c r="K985" s="23">
        <v>0</v>
      </c>
      <c r="L985" s="23">
        <v>0</v>
      </c>
      <c r="M985" s="23">
        <v>0</v>
      </c>
      <c r="N985" s="24" t="s">
        <v>3658</v>
      </c>
      <c r="O985" s="15"/>
    </row>
    <row r="986" spans="1:15" ht="31.5" x14ac:dyDescent="0.25">
      <c r="A986" s="26" t="s">
        <v>1029</v>
      </c>
      <c r="B986" s="24" t="s">
        <v>1957</v>
      </c>
      <c r="C986" s="25" t="s">
        <v>1958</v>
      </c>
      <c r="D986" s="23">
        <v>0</v>
      </c>
      <c r="E986" s="23">
        <v>15.84</v>
      </c>
      <c r="F986" s="23">
        <v>0</v>
      </c>
      <c r="G986" s="23">
        <v>0</v>
      </c>
      <c r="H986" s="23">
        <v>0</v>
      </c>
      <c r="I986" s="23">
        <v>0</v>
      </c>
      <c r="J986" s="23">
        <v>5.0114003672299998E-2</v>
      </c>
      <c r="K986" s="23">
        <v>0</v>
      </c>
      <c r="L986" s="23">
        <v>0</v>
      </c>
      <c r="M986" s="23">
        <v>0</v>
      </c>
      <c r="N986" s="24" t="s">
        <v>3658</v>
      </c>
      <c r="O986" s="15"/>
    </row>
    <row r="987" spans="1:15" ht="31.5" x14ac:dyDescent="0.25">
      <c r="A987" s="26" t="s">
        <v>1029</v>
      </c>
      <c r="B987" s="24" t="s">
        <v>1959</v>
      </c>
      <c r="C987" s="25" t="s">
        <v>1960</v>
      </c>
      <c r="D987" s="23">
        <v>0</v>
      </c>
      <c r="E987" s="23">
        <v>12.96</v>
      </c>
      <c r="F987" s="23">
        <v>0</v>
      </c>
      <c r="G987" s="23">
        <v>0</v>
      </c>
      <c r="H987" s="23">
        <v>0</v>
      </c>
      <c r="I987" s="23">
        <v>0</v>
      </c>
      <c r="J987" s="23">
        <v>4.1002366640969998E-2</v>
      </c>
      <c r="K987" s="23">
        <v>0</v>
      </c>
      <c r="L987" s="23">
        <v>0</v>
      </c>
      <c r="M987" s="23">
        <v>0</v>
      </c>
      <c r="N987" s="24" t="s">
        <v>3658</v>
      </c>
      <c r="O987" s="15"/>
    </row>
    <row r="988" spans="1:15" ht="31.5" x14ac:dyDescent="0.25">
      <c r="A988" s="26" t="s">
        <v>1029</v>
      </c>
      <c r="B988" s="24" t="s">
        <v>1961</v>
      </c>
      <c r="C988" s="25" t="s">
        <v>1962</v>
      </c>
      <c r="D988" s="23">
        <v>0</v>
      </c>
      <c r="E988" s="23">
        <v>10.08</v>
      </c>
      <c r="F988" s="23">
        <v>0</v>
      </c>
      <c r="G988" s="23">
        <v>0</v>
      </c>
      <c r="H988" s="23">
        <v>0</v>
      </c>
      <c r="I988" s="23">
        <v>0</v>
      </c>
      <c r="J988" s="23">
        <v>3.1890729609639998E-2</v>
      </c>
      <c r="K988" s="23">
        <v>0</v>
      </c>
      <c r="L988" s="23">
        <v>0</v>
      </c>
      <c r="M988" s="23">
        <v>0</v>
      </c>
      <c r="N988" s="24" t="s">
        <v>3658</v>
      </c>
      <c r="O988" s="15"/>
    </row>
    <row r="989" spans="1:15" ht="31.5" x14ac:dyDescent="0.25">
      <c r="A989" s="26" t="s">
        <v>1029</v>
      </c>
      <c r="B989" s="24" t="s">
        <v>1963</v>
      </c>
      <c r="C989" s="25" t="s">
        <v>1964</v>
      </c>
      <c r="D989" s="23">
        <v>0</v>
      </c>
      <c r="E989" s="23">
        <v>28.8</v>
      </c>
      <c r="F989" s="23">
        <v>0</v>
      </c>
      <c r="G989" s="23">
        <v>0</v>
      </c>
      <c r="H989" s="23">
        <v>0</v>
      </c>
      <c r="I989" s="23">
        <v>0</v>
      </c>
      <c r="J989" s="23">
        <v>9.1116370313280001E-2</v>
      </c>
      <c r="K989" s="23">
        <v>0</v>
      </c>
      <c r="L989" s="23">
        <v>0</v>
      </c>
      <c r="M989" s="23">
        <v>0</v>
      </c>
      <c r="N989" s="24" t="s">
        <v>3658</v>
      </c>
      <c r="O989" s="15"/>
    </row>
    <row r="990" spans="1:15" ht="31.5" x14ac:dyDescent="0.25">
      <c r="A990" s="26" t="s">
        <v>1029</v>
      </c>
      <c r="B990" s="24" t="s">
        <v>1965</v>
      </c>
      <c r="C990" s="25" t="s">
        <v>1966</v>
      </c>
      <c r="D990" s="23">
        <v>0</v>
      </c>
      <c r="E990" s="23">
        <v>18.72</v>
      </c>
      <c r="F990" s="23">
        <v>0</v>
      </c>
      <c r="G990" s="23">
        <v>0</v>
      </c>
      <c r="H990" s="23">
        <v>0</v>
      </c>
      <c r="I990" s="23">
        <v>0</v>
      </c>
      <c r="J990" s="23">
        <v>5.9225640703629998E-2</v>
      </c>
      <c r="K990" s="23">
        <v>0</v>
      </c>
      <c r="L990" s="23">
        <v>0</v>
      </c>
      <c r="M990" s="23">
        <v>0</v>
      </c>
      <c r="N990" s="24" t="s">
        <v>3658</v>
      </c>
      <c r="O990" s="15"/>
    </row>
    <row r="991" spans="1:15" ht="31.5" x14ac:dyDescent="0.25">
      <c r="A991" s="26" t="s">
        <v>1029</v>
      </c>
      <c r="B991" s="24" t="s">
        <v>1967</v>
      </c>
      <c r="C991" s="25" t="s">
        <v>1968</v>
      </c>
      <c r="D991" s="23">
        <v>0</v>
      </c>
      <c r="E991" s="23">
        <v>12.96</v>
      </c>
      <c r="F991" s="23">
        <v>0</v>
      </c>
      <c r="G991" s="23">
        <v>0</v>
      </c>
      <c r="H991" s="23">
        <v>0</v>
      </c>
      <c r="I991" s="23">
        <v>0</v>
      </c>
      <c r="J991" s="23">
        <v>4.1002366640969998E-2</v>
      </c>
      <c r="K991" s="23">
        <v>0</v>
      </c>
      <c r="L991" s="23">
        <v>0</v>
      </c>
      <c r="M991" s="23">
        <v>0</v>
      </c>
      <c r="N991" s="24" t="s">
        <v>3658</v>
      </c>
      <c r="O991" s="15"/>
    </row>
    <row r="992" spans="1:15" ht="31.5" x14ac:dyDescent="0.25">
      <c r="A992" s="26" t="s">
        <v>1029</v>
      </c>
      <c r="B992" s="24" t="s">
        <v>1969</v>
      </c>
      <c r="C992" s="25" t="s">
        <v>1970</v>
      </c>
      <c r="D992" s="23">
        <v>0</v>
      </c>
      <c r="E992" s="23">
        <v>34.56</v>
      </c>
      <c r="F992" s="23">
        <v>0</v>
      </c>
      <c r="G992" s="23">
        <v>0</v>
      </c>
      <c r="H992" s="23">
        <v>0</v>
      </c>
      <c r="I992" s="23">
        <v>0</v>
      </c>
      <c r="J992" s="23">
        <v>0.10933964437593</v>
      </c>
      <c r="K992" s="23">
        <v>0</v>
      </c>
      <c r="L992" s="23">
        <v>0</v>
      </c>
      <c r="M992" s="23">
        <v>0</v>
      </c>
      <c r="N992" s="24" t="s">
        <v>3658</v>
      </c>
      <c r="O992" s="15"/>
    </row>
    <row r="993" spans="1:15" ht="31.5" x14ac:dyDescent="0.25">
      <c r="A993" s="26" t="s">
        <v>1029</v>
      </c>
      <c r="B993" s="24" t="s">
        <v>1971</v>
      </c>
      <c r="C993" s="25" t="s">
        <v>1972</v>
      </c>
      <c r="D993" s="23">
        <v>0</v>
      </c>
      <c r="E993" s="23">
        <v>27.36</v>
      </c>
      <c r="F993" s="23">
        <v>0</v>
      </c>
      <c r="G993" s="23">
        <v>0</v>
      </c>
      <c r="H993" s="23">
        <v>0</v>
      </c>
      <c r="I993" s="23">
        <v>0</v>
      </c>
      <c r="J993" s="23">
        <v>8.6560551797610005E-2</v>
      </c>
      <c r="K993" s="23">
        <v>0</v>
      </c>
      <c r="L993" s="23">
        <v>0</v>
      </c>
      <c r="M993" s="23">
        <v>0</v>
      </c>
      <c r="N993" s="24" t="s">
        <v>3658</v>
      </c>
      <c r="O993" s="15"/>
    </row>
    <row r="994" spans="1:15" ht="31.5" x14ac:dyDescent="0.25">
      <c r="A994" s="26" t="s">
        <v>1029</v>
      </c>
      <c r="B994" s="24" t="s">
        <v>1973</v>
      </c>
      <c r="C994" s="25" t="s">
        <v>1974</v>
      </c>
      <c r="D994" s="23">
        <v>0</v>
      </c>
      <c r="E994" s="23">
        <v>50.112000000000002</v>
      </c>
      <c r="F994" s="23">
        <v>0</v>
      </c>
      <c r="G994" s="23">
        <v>0</v>
      </c>
      <c r="H994" s="23">
        <v>0</v>
      </c>
      <c r="I994" s="23">
        <v>0</v>
      </c>
      <c r="J994" s="23">
        <v>0.15854248434509999</v>
      </c>
      <c r="K994" s="23">
        <v>0</v>
      </c>
      <c r="L994" s="23">
        <v>0</v>
      </c>
      <c r="M994" s="23">
        <v>0</v>
      </c>
      <c r="N994" s="24" t="s">
        <v>3658</v>
      </c>
      <c r="O994" s="15"/>
    </row>
    <row r="995" spans="1:15" ht="31.5" x14ac:dyDescent="0.25">
      <c r="A995" s="26" t="s">
        <v>1029</v>
      </c>
      <c r="B995" s="24" t="s">
        <v>1975</v>
      </c>
      <c r="C995" s="25" t="s">
        <v>1976</v>
      </c>
      <c r="D995" s="23">
        <v>0</v>
      </c>
      <c r="E995" s="23">
        <v>64.8</v>
      </c>
      <c r="F995" s="23">
        <v>0</v>
      </c>
      <c r="G995" s="23">
        <v>0</v>
      </c>
      <c r="H995" s="23">
        <v>0</v>
      </c>
      <c r="I995" s="23">
        <v>0</v>
      </c>
      <c r="J995" s="23">
        <v>0.20501183320488001</v>
      </c>
      <c r="K995" s="23">
        <v>0</v>
      </c>
      <c r="L995" s="23">
        <v>0</v>
      </c>
      <c r="M995" s="23">
        <v>0</v>
      </c>
      <c r="N995" s="24" t="s">
        <v>3658</v>
      </c>
      <c r="O995" s="15"/>
    </row>
    <row r="996" spans="1:15" ht="31.5" x14ac:dyDescent="0.25">
      <c r="A996" s="26" t="s">
        <v>1029</v>
      </c>
      <c r="B996" s="24" t="s">
        <v>1977</v>
      </c>
      <c r="C996" s="25" t="s">
        <v>1978</v>
      </c>
      <c r="D996" s="23">
        <v>0</v>
      </c>
      <c r="E996" s="23">
        <v>22.463999999999999</v>
      </c>
      <c r="F996" s="23">
        <v>0</v>
      </c>
      <c r="G996" s="23">
        <v>0</v>
      </c>
      <c r="H996" s="23">
        <v>0</v>
      </c>
      <c r="I996" s="23">
        <v>0</v>
      </c>
      <c r="J996" s="23">
        <v>7.1070768844349999E-2</v>
      </c>
      <c r="K996" s="23">
        <v>0</v>
      </c>
      <c r="L996" s="23">
        <v>0</v>
      </c>
      <c r="M996" s="23">
        <v>0</v>
      </c>
      <c r="N996" s="24" t="s">
        <v>3658</v>
      </c>
      <c r="O996" s="15"/>
    </row>
    <row r="997" spans="1:15" ht="31.5" x14ac:dyDescent="0.25">
      <c r="A997" s="26" t="s">
        <v>1029</v>
      </c>
      <c r="B997" s="24" t="s">
        <v>1979</v>
      </c>
      <c r="C997" s="25" t="s">
        <v>1980</v>
      </c>
      <c r="D997" s="23">
        <v>0</v>
      </c>
      <c r="E997" s="23">
        <v>16.128</v>
      </c>
      <c r="F997" s="23">
        <v>0</v>
      </c>
      <c r="G997" s="23">
        <v>0</v>
      </c>
      <c r="H997" s="23">
        <v>0</v>
      </c>
      <c r="I997" s="23">
        <v>0</v>
      </c>
      <c r="J997" s="23">
        <v>5.1025167375430003E-2</v>
      </c>
      <c r="K997" s="23">
        <v>0</v>
      </c>
      <c r="L997" s="23">
        <v>0</v>
      </c>
      <c r="M997" s="23">
        <v>0</v>
      </c>
      <c r="N997" s="24" t="s">
        <v>3658</v>
      </c>
      <c r="O997" s="15"/>
    </row>
    <row r="998" spans="1:15" ht="31.5" x14ac:dyDescent="0.25">
      <c r="A998" s="26" t="s">
        <v>1029</v>
      </c>
      <c r="B998" s="24" t="s">
        <v>1981</v>
      </c>
      <c r="C998" s="25" t="s">
        <v>1982</v>
      </c>
      <c r="D998" s="23">
        <v>0</v>
      </c>
      <c r="E998" s="23">
        <v>4.6079999999999997</v>
      </c>
      <c r="F998" s="23">
        <v>0</v>
      </c>
      <c r="G998" s="23">
        <v>0</v>
      </c>
      <c r="H998" s="23">
        <v>0</v>
      </c>
      <c r="I998" s="23">
        <v>0</v>
      </c>
      <c r="J998" s="23">
        <v>1.457861925012E-2</v>
      </c>
      <c r="K998" s="23">
        <v>0</v>
      </c>
      <c r="L998" s="23">
        <v>0</v>
      </c>
      <c r="M998" s="23">
        <v>0</v>
      </c>
      <c r="N998" s="24" t="s">
        <v>3658</v>
      </c>
      <c r="O998" s="15"/>
    </row>
    <row r="999" spans="1:15" ht="31.5" x14ac:dyDescent="0.25">
      <c r="A999" s="26" t="s">
        <v>1029</v>
      </c>
      <c r="B999" s="24" t="s">
        <v>1983</v>
      </c>
      <c r="C999" s="25" t="s">
        <v>1984</v>
      </c>
      <c r="D999" s="23">
        <v>0</v>
      </c>
      <c r="E999" s="23">
        <v>6.9119999999999999</v>
      </c>
      <c r="F999" s="23">
        <v>0</v>
      </c>
      <c r="G999" s="23">
        <v>0</v>
      </c>
      <c r="H999" s="23">
        <v>0</v>
      </c>
      <c r="I999" s="23">
        <v>0</v>
      </c>
      <c r="J999" s="23">
        <v>2.186792887518E-2</v>
      </c>
      <c r="K999" s="23">
        <v>0</v>
      </c>
      <c r="L999" s="23">
        <v>0</v>
      </c>
      <c r="M999" s="23">
        <v>0</v>
      </c>
      <c r="N999" s="24" t="s">
        <v>3658</v>
      </c>
      <c r="O999" s="15"/>
    </row>
    <row r="1000" spans="1:15" ht="31.5" x14ac:dyDescent="0.25">
      <c r="A1000" s="26" t="s">
        <v>1029</v>
      </c>
      <c r="B1000" s="24" t="s">
        <v>1985</v>
      </c>
      <c r="C1000" s="25" t="s">
        <v>1986</v>
      </c>
      <c r="D1000" s="23">
        <v>0</v>
      </c>
      <c r="E1000" s="23">
        <v>4.6079999999999997</v>
      </c>
      <c r="F1000" s="23">
        <v>0</v>
      </c>
      <c r="G1000" s="23">
        <v>0</v>
      </c>
      <c r="H1000" s="23">
        <v>0</v>
      </c>
      <c r="I1000" s="23">
        <v>0</v>
      </c>
      <c r="J1000" s="23">
        <v>1.457861925012E-2</v>
      </c>
      <c r="K1000" s="23">
        <v>0</v>
      </c>
      <c r="L1000" s="23">
        <v>0</v>
      </c>
      <c r="M1000" s="23">
        <v>0</v>
      </c>
      <c r="N1000" s="24" t="s">
        <v>3658</v>
      </c>
      <c r="O1000" s="15"/>
    </row>
    <row r="1001" spans="1:15" ht="31.5" x14ac:dyDescent="0.25">
      <c r="A1001" s="26" t="s">
        <v>1029</v>
      </c>
      <c r="B1001" s="24" t="s">
        <v>1987</v>
      </c>
      <c r="C1001" s="25" t="s">
        <v>1988</v>
      </c>
      <c r="D1001" s="23">
        <v>0</v>
      </c>
      <c r="E1001" s="23">
        <v>9.2159999999999993</v>
      </c>
      <c r="F1001" s="23">
        <v>0</v>
      </c>
      <c r="G1001" s="23">
        <v>0</v>
      </c>
      <c r="H1001" s="23">
        <v>0</v>
      </c>
      <c r="I1001" s="23">
        <v>0</v>
      </c>
      <c r="J1001" s="23">
        <v>2.9157238500240001E-2</v>
      </c>
      <c r="K1001" s="23">
        <v>0</v>
      </c>
      <c r="L1001" s="23">
        <v>0</v>
      </c>
      <c r="M1001" s="23">
        <v>0</v>
      </c>
      <c r="N1001" s="24" t="s">
        <v>3658</v>
      </c>
      <c r="O1001" s="15"/>
    </row>
    <row r="1002" spans="1:15" ht="31.5" x14ac:dyDescent="0.25">
      <c r="A1002" s="26" t="s">
        <v>1029</v>
      </c>
      <c r="B1002" s="24" t="s">
        <v>1989</v>
      </c>
      <c r="C1002" s="25" t="s">
        <v>1990</v>
      </c>
      <c r="D1002" s="23">
        <v>0</v>
      </c>
      <c r="E1002" s="23">
        <v>13.824</v>
      </c>
      <c r="F1002" s="23">
        <v>0</v>
      </c>
      <c r="G1002" s="23">
        <v>0</v>
      </c>
      <c r="H1002" s="23">
        <v>0</v>
      </c>
      <c r="I1002" s="23">
        <v>0</v>
      </c>
      <c r="J1002" s="23">
        <v>4.3735857750369998E-2</v>
      </c>
      <c r="K1002" s="23">
        <v>0</v>
      </c>
      <c r="L1002" s="23">
        <v>0</v>
      </c>
      <c r="M1002" s="23">
        <v>0</v>
      </c>
      <c r="N1002" s="24" t="s">
        <v>3658</v>
      </c>
      <c r="O1002" s="15"/>
    </row>
    <row r="1003" spans="1:15" ht="31.5" x14ac:dyDescent="0.25">
      <c r="A1003" s="26" t="s">
        <v>1029</v>
      </c>
      <c r="B1003" s="24" t="s">
        <v>1991</v>
      </c>
      <c r="C1003" s="25" t="s">
        <v>1992</v>
      </c>
      <c r="D1003" s="23">
        <v>0</v>
      </c>
      <c r="E1003" s="23">
        <v>7.2</v>
      </c>
      <c r="F1003" s="23">
        <v>0</v>
      </c>
      <c r="G1003" s="23">
        <v>0</v>
      </c>
      <c r="H1003" s="23">
        <v>0</v>
      </c>
      <c r="I1003" s="23">
        <v>0</v>
      </c>
      <c r="J1003" s="23">
        <v>2.277909257832E-2</v>
      </c>
      <c r="K1003" s="23">
        <v>0</v>
      </c>
      <c r="L1003" s="23">
        <v>0</v>
      </c>
      <c r="M1003" s="23">
        <v>0</v>
      </c>
      <c r="N1003" s="24" t="s">
        <v>3658</v>
      </c>
      <c r="O1003" s="15"/>
    </row>
    <row r="1004" spans="1:15" ht="31.5" x14ac:dyDescent="0.25">
      <c r="A1004" s="26" t="s">
        <v>1029</v>
      </c>
      <c r="B1004" s="24" t="s">
        <v>1993</v>
      </c>
      <c r="C1004" s="25" t="s">
        <v>1994</v>
      </c>
      <c r="D1004" s="23">
        <v>0</v>
      </c>
      <c r="E1004" s="23">
        <v>11.52</v>
      </c>
      <c r="F1004" s="23">
        <v>0</v>
      </c>
      <c r="G1004" s="23">
        <v>0</v>
      </c>
      <c r="H1004" s="23">
        <v>0</v>
      </c>
      <c r="I1004" s="23">
        <v>0</v>
      </c>
      <c r="J1004" s="23">
        <v>3.6446548125310001E-2</v>
      </c>
      <c r="K1004" s="23">
        <v>0</v>
      </c>
      <c r="L1004" s="23">
        <v>0</v>
      </c>
      <c r="M1004" s="23">
        <v>0</v>
      </c>
      <c r="N1004" s="24" t="s">
        <v>3658</v>
      </c>
      <c r="O1004" s="15"/>
    </row>
    <row r="1005" spans="1:15" ht="31.5" x14ac:dyDescent="0.25">
      <c r="A1005" s="26" t="s">
        <v>1029</v>
      </c>
      <c r="B1005" s="24" t="s">
        <v>1995</v>
      </c>
      <c r="C1005" s="25" t="s">
        <v>1996</v>
      </c>
      <c r="D1005" s="23">
        <v>0</v>
      </c>
      <c r="E1005" s="23">
        <v>20.16</v>
      </c>
      <c r="F1005" s="23">
        <v>0</v>
      </c>
      <c r="G1005" s="23">
        <v>0</v>
      </c>
      <c r="H1005" s="23">
        <v>0</v>
      </c>
      <c r="I1005" s="23">
        <v>0</v>
      </c>
      <c r="J1005" s="23">
        <v>6.3781459219290002E-2</v>
      </c>
      <c r="K1005" s="23">
        <v>0</v>
      </c>
      <c r="L1005" s="23">
        <v>0</v>
      </c>
      <c r="M1005" s="23">
        <v>0</v>
      </c>
      <c r="N1005" s="24" t="s">
        <v>3658</v>
      </c>
      <c r="O1005" s="15"/>
    </row>
    <row r="1006" spans="1:15" ht="31.5" x14ac:dyDescent="0.25">
      <c r="A1006" s="26" t="s">
        <v>1029</v>
      </c>
      <c r="B1006" s="24" t="s">
        <v>1997</v>
      </c>
      <c r="C1006" s="25" t="s">
        <v>1998</v>
      </c>
      <c r="D1006" s="23">
        <v>0</v>
      </c>
      <c r="E1006" s="23">
        <v>25.92</v>
      </c>
      <c r="F1006" s="23">
        <v>0</v>
      </c>
      <c r="G1006" s="23">
        <v>0</v>
      </c>
      <c r="H1006" s="23">
        <v>0</v>
      </c>
      <c r="I1006" s="23">
        <v>0</v>
      </c>
      <c r="J1006" s="23">
        <v>8.2004733281950001E-2</v>
      </c>
      <c r="K1006" s="23">
        <v>0</v>
      </c>
      <c r="L1006" s="23">
        <v>0</v>
      </c>
      <c r="M1006" s="23">
        <v>0</v>
      </c>
      <c r="N1006" s="24" t="s">
        <v>3658</v>
      </c>
      <c r="O1006" s="15"/>
    </row>
    <row r="1007" spans="1:15" ht="31.5" x14ac:dyDescent="0.25">
      <c r="A1007" s="26" t="s">
        <v>1029</v>
      </c>
      <c r="B1007" s="24" t="s">
        <v>1999</v>
      </c>
      <c r="C1007" s="25" t="s">
        <v>2000</v>
      </c>
      <c r="D1007" s="23">
        <v>0</v>
      </c>
      <c r="E1007" s="23">
        <v>20.448</v>
      </c>
      <c r="F1007" s="23">
        <v>0</v>
      </c>
      <c r="G1007" s="23">
        <v>0</v>
      </c>
      <c r="H1007" s="23">
        <v>0</v>
      </c>
      <c r="I1007" s="23">
        <v>0</v>
      </c>
      <c r="J1007" s="23">
        <v>6.4692622922420007E-2</v>
      </c>
      <c r="K1007" s="23">
        <v>0</v>
      </c>
      <c r="L1007" s="23">
        <v>0</v>
      </c>
      <c r="M1007" s="23">
        <v>0</v>
      </c>
      <c r="N1007" s="24" t="s">
        <v>3658</v>
      </c>
      <c r="O1007" s="15"/>
    </row>
    <row r="1008" spans="1:15" ht="31.5" x14ac:dyDescent="0.25">
      <c r="A1008" s="26" t="s">
        <v>1029</v>
      </c>
      <c r="B1008" s="24" t="s">
        <v>2001</v>
      </c>
      <c r="C1008" s="25" t="s">
        <v>2002</v>
      </c>
      <c r="D1008" s="23">
        <v>0</v>
      </c>
      <c r="E1008" s="23">
        <v>53.28</v>
      </c>
      <c r="F1008" s="23">
        <v>0</v>
      </c>
      <c r="G1008" s="23">
        <v>0</v>
      </c>
      <c r="H1008" s="23">
        <v>0</v>
      </c>
      <c r="I1008" s="23">
        <v>0</v>
      </c>
      <c r="J1008" s="23">
        <v>0.16856528507956001</v>
      </c>
      <c r="K1008" s="23">
        <v>0</v>
      </c>
      <c r="L1008" s="23">
        <v>0</v>
      </c>
      <c r="M1008" s="23">
        <v>0</v>
      </c>
      <c r="N1008" s="24" t="s">
        <v>3658</v>
      </c>
      <c r="O1008" s="15"/>
    </row>
    <row r="1009" spans="1:15" ht="31.5" x14ac:dyDescent="0.25">
      <c r="A1009" s="26" t="s">
        <v>1029</v>
      </c>
      <c r="B1009" s="24" t="s">
        <v>2003</v>
      </c>
      <c r="C1009" s="25" t="s">
        <v>2004</v>
      </c>
      <c r="D1009" s="23">
        <v>0</v>
      </c>
      <c r="E1009" s="23">
        <v>44.351999999999997</v>
      </c>
      <c r="F1009" s="23">
        <v>0</v>
      </c>
      <c r="G1009" s="23">
        <v>0</v>
      </c>
      <c r="H1009" s="23">
        <v>0</v>
      </c>
      <c r="I1009" s="23">
        <v>0</v>
      </c>
      <c r="J1009" s="23">
        <v>0.14031921028245001</v>
      </c>
      <c r="K1009" s="23">
        <v>0</v>
      </c>
      <c r="L1009" s="23">
        <v>0</v>
      </c>
      <c r="M1009" s="23">
        <v>0</v>
      </c>
      <c r="N1009" s="24" t="s">
        <v>3658</v>
      </c>
      <c r="O1009" s="15"/>
    </row>
    <row r="1010" spans="1:15" ht="31.5" x14ac:dyDescent="0.25">
      <c r="A1010" s="26" t="s">
        <v>1029</v>
      </c>
      <c r="B1010" s="24" t="s">
        <v>2005</v>
      </c>
      <c r="C1010" s="25" t="s">
        <v>2006</v>
      </c>
      <c r="D1010" s="23">
        <v>0</v>
      </c>
      <c r="E1010" s="23">
        <v>12.24</v>
      </c>
      <c r="F1010" s="23">
        <v>0</v>
      </c>
      <c r="G1010" s="23">
        <v>0</v>
      </c>
      <c r="H1010" s="23">
        <v>0</v>
      </c>
      <c r="I1010" s="23">
        <v>0</v>
      </c>
      <c r="J1010" s="23">
        <v>3.8724457383140003E-2</v>
      </c>
      <c r="K1010" s="23">
        <v>0</v>
      </c>
      <c r="L1010" s="23">
        <v>0</v>
      </c>
      <c r="M1010" s="23">
        <v>0</v>
      </c>
      <c r="N1010" s="24" t="s">
        <v>3658</v>
      </c>
      <c r="O1010" s="15"/>
    </row>
    <row r="1011" spans="1:15" ht="31.5" x14ac:dyDescent="0.25">
      <c r="A1011" s="26" t="s">
        <v>1029</v>
      </c>
      <c r="B1011" s="24" t="s">
        <v>2007</v>
      </c>
      <c r="C1011" s="25" t="s">
        <v>2008</v>
      </c>
      <c r="D1011" s="23">
        <v>0</v>
      </c>
      <c r="E1011" s="23">
        <v>7.2</v>
      </c>
      <c r="F1011" s="23">
        <v>0</v>
      </c>
      <c r="G1011" s="23">
        <v>0</v>
      </c>
      <c r="H1011" s="23">
        <v>0</v>
      </c>
      <c r="I1011" s="23">
        <v>0</v>
      </c>
      <c r="J1011" s="23">
        <v>2.277909257832E-2</v>
      </c>
      <c r="K1011" s="23">
        <v>0</v>
      </c>
      <c r="L1011" s="23">
        <v>0</v>
      </c>
      <c r="M1011" s="23">
        <v>0</v>
      </c>
      <c r="N1011" s="24" t="s">
        <v>3658</v>
      </c>
      <c r="O1011" s="15"/>
    </row>
    <row r="1012" spans="1:15" ht="31.5" x14ac:dyDescent="0.25">
      <c r="A1012" s="26" t="s">
        <v>1029</v>
      </c>
      <c r="B1012" s="24" t="s">
        <v>2009</v>
      </c>
      <c r="C1012" s="25" t="s">
        <v>2010</v>
      </c>
      <c r="D1012" s="23">
        <v>0</v>
      </c>
      <c r="E1012" s="23">
        <v>12.96</v>
      </c>
      <c r="F1012" s="23">
        <v>0</v>
      </c>
      <c r="G1012" s="23">
        <v>0</v>
      </c>
      <c r="H1012" s="23">
        <v>0</v>
      </c>
      <c r="I1012" s="23">
        <v>0</v>
      </c>
      <c r="J1012" s="23">
        <v>4.1002366640969998E-2</v>
      </c>
      <c r="K1012" s="23">
        <v>0</v>
      </c>
      <c r="L1012" s="23">
        <v>0</v>
      </c>
      <c r="M1012" s="23">
        <v>0</v>
      </c>
      <c r="N1012" s="24" t="s">
        <v>3658</v>
      </c>
      <c r="O1012" s="15"/>
    </row>
    <row r="1013" spans="1:15" ht="31.5" x14ac:dyDescent="0.25">
      <c r="A1013" s="26" t="s">
        <v>1029</v>
      </c>
      <c r="B1013" s="24" t="s">
        <v>2011</v>
      </c>
      <c r="C1013" s="25" t="s">
        <v>2012</v>
      </c>
      <c r="D1013" s="23">
        <v>0</v>
      </c>
      <c r="E1013" s="23">
        <v>25.92</v>
      </c>
      <c r="F1013" s="23">
        <v>0</v>
      </c>
      <c r="G1013" s="23">
        <v>0</v>
      </c>
      <c r="H1013" s="23">
        <v>0</v>
      </c>
      <c r="I1013" s="23">
        <v>0</v>
      </c>
      <c r="J1013" s="23">
        <v>8.2004733281950001E-2</v>
      </c>
      <c r="K1013" s="23">
        <v>0</v>
      </c>
      <c r="L1013" s="23">
        <v>0</v>
      </c>
      <c r="M1013" s="23">
        <v>0</v>
      </c>
      <c r="N1013" s="24" t="s">
        <v>3658</v>
      </c>
      <c r="O1013" s="15"/>
    </row>
    <row r="1014" spans="1:15" ht="31.5" x14ac:dyDescent="0.25">
      <c r="A1014" s="26" t="s">
        <v>1029</v>
      </c>
      <c r="B1014" s="24" t="s">
        <v>2013</v>
      </c>
      <c r="C1014" s="25" t="s">
        <v>2014</v>
      </c>
      <c r="D1014" s="23">
        <v>0</v>
      </c>
      <c r="E1014" s="23">
        <v>21.6</v>
      </c>
      <c r="F1014" s="23">
        <v>0</v>
      </c>
      <c r="G1014" s="23">
        <v>0</v>
      </c>
      <c r="H1014" s="23">
        <v>0</v>
      </c>
      <c r="I1014" s="23">
        <v>0</v>
      </c>
      <c r="J1014" s="23">
        <v>6.8337277734959997E-2</v>
      </c>
      <c r="K1014" s="23">
        <v>0</v>
      </c>
      <c r="L1014" s="23">
        <v>0</v>
      </c>
      <c r="M1014" s="23">
        <v>0</v>
      </c>
      <c r="N1014" s="24" t="s">
        <v>3658</v>
      </c>
      <c r="O1014" s="15"/>
    </row>
    <row r="1015" spans="1:15" ht="31.5" x14ac:dyDescent="0.25">
      <c r="A1015" s="26" t="s">
        <v>1029</v>
      </c>
      <c r="B1015" s="24" t="s">
        <v>2015</v>
      </c>
      <c r="C1015" s="25" t="s">
        <v>2016</v>
      </c>
      <c r="D1015" s="23">
        <v>0</v>
      </c>
      <c r="E1015" s="23">
        <v>11.52</v>
      </c>
      <c r="F1015" s="23">
        <v>0</v>
      </c>
      <c r="G1015" s="23">
        <v>0</v>
      </c>
      <c r="H1015" s="23">
        <v>0</v>
      </c>
      <c r="I1015" s="23">
        <v>0</v>
      </c>
      <c r="J1015" s="23">
        <v>3.6446548125310001E-2</v>
      </c>
      <c r="K1015" s="23">
        <v>0</v>
      </c>
      <c r="L1015" s="23">
        <v>0</v>
      </c>
      <c r="M1015" s="23">
        <v>0</v>
      </c>
      <c r="N1015" s="24" t="s">
        <v>3658</v>
      </c>
      <c r="O1015" s="15"/>
    </row>
    <row r="1016" spans="1:15" ht="31.5" x14ac:dyDescent="0.25">
      <c r="A1016" s="26" t="s">
        <v>1029</v>
      </c>
      <c r="B1016" s="24" t="s">
        <v>2017</v>
      </c>
      <c r="C1016" s="25" t="s">
        <v>2018</v>
      </c>
      <c r="D1016" s="23">
        <v>0</v>
      </c>
      <c r="E1016" s="23">
        <v>21.6</v>
      </c>
      <c r="F1016" s="23">
        <v>0</v>
      </c>
      <c r="G1016" s="23">
        <v>0</v>
      </c>
      <c r="H1016" s="23">
        <v>0</v>
      </c>
      <c r="I1016" s="23">
        <v>0</v>
      </c>
      <c r="J1016" s="23">
        <v>6.8337277734959997E-2</v>
      </c>
      <c r="K1016" s="23">
        <v>0</v>
      </c>
      <c r="L1016" s="23">
        <v>0</v>
      </c>
      <c r="M1016" s="23">
        <v>0</v>
      </c>
      <c r="N1016" s="24" t="s">
        <v>3658</v>
      </c>
      <c r="O1016" s="15"/>
    </row>
    <row r="1017" spans="1:15" ht="31.5" x14ac:dyDescent="0.25">
      <c r="A1017" s="26" t="s">
        <v>1029</v>
      </c>
      <c r="B1017" s="24" t="s">
        <v>2019</v>
      </c>
      <c r="C1017" s="25" t="s">
        <v>2020</v>
      </c>
      <c r="D1017" s="23">
        <v>0</v>
      </c>
      <c r="E1017" s="23">
        <v>28.8</v>
      </c>
      <c r="F1017" s="23">
        <v>0</v>
      </c>
      <c r="G1017" s="23">
        <v>0</v>
      </c>
      <c r="H1017" s="23">
        <v>0</v>
      </c>
      <c r="I1017" s="23">
        <v>0</v>
      </c>
      <c r="J1017" s="23">
        <v>9.1116370313280001E-2</v>
      </c>
      <c r="K1017" s="23">
        <v>0</v>
      </c>
      <c r="L1017" s="23">
        <v>0</v>
      </c>
      <c r="M1017" s="23">
        <v>0</v>
      </c>
      <c r="N1017" s="24" t="s">
        <v>3658</v>
      </c>
      <c r="O1017" s="15"/>
    </row>
    <row r="1018" spans="1:15" ht="31.5" x14ac:dyDescent="0.25">
      <c r="A1018" s="26" t="s">
        <v>1029</v>
      </c>
      <c r="B1018" s="24" t="s">
        <v>2021</v>
      </c>
      <c r="C1018" s="25" t="s">
        <v>2022</v>
      </c>
      <c r="D1018" s="23">
        <v>0</v>
      </c>
      <c r="E1018" s="23">
        <v>25.92</v>
      </c>
      <c r="F1018" s="23">
        <v>0</v>
      </c>
      <c r="G1018" s="23">
        <v>0</v>
      </c>
      <c r="H1018" s="23">
        <v>0</v>
      </c>
      <c r="I1018" s="23">
        <v>0</v>
      </c>
      <c r="J1018" s="23">
        <v>8.2004733281950001E-2</v>
      </c>
      <c r="K1018" s="23">
        <v>0</v>
      </c>
      <c r="L1018" s="23">
        <v>0</v>
      </c>
      <c r="M1018" s="23">
        <v>0</v>
      </c>
      <c r="N1018" s="24" t="s">
        <v>3658</v>
      </c>
      <c r="O1018" s="15"/>
    </row>
    <row r="1019" spans="1:15" ht="31.5" x14ac:dyDescent="0.25">
      <c r="A1019" s="26" t="s">
        <v>1029</v>
      </c>
      <c r="B1019" s="24" t="s">
        <v>2023</v>
      </c>
      <c r="C1019" s="25" t="s">
        <v>2024</v>
      </c>
      <c r="D1019" s="23">
        <v>0</v>
      </c>
      <c r="E1019" s="23">
        <v>7.2</v>
      </c>
      <c r="F1019" s="23">
        <v>0</v>
      </c>
      <c r="G1019" s="23">
        <v>0</v>
      </c>
      <c r="H1019" s="23">
        <v>0</v>
      </c>
      <c r="I1019" s="23">
        <v>0</v>
      </c>
      <c r="J1019" s="23">
        <v>2.277909257832E-2</v>
      </c>
      <c r="K1019" s="23">
        <v>0</v>
      </c>
      <c r="L1019" s="23">
        <v>0</v>
      </c>
      <c r="M1019" s="23">
        <v>0</v>
      </c>
      <c r="N1019" s="24" t="s">
        <v>3658</v>
      </c>
      <c r="O1019" s="15"/>
    </row>
    <row r="1020" spans="1:15" ht="31.5" x14ac:dyDescent="0.25">
      <c r="A1020" s="26" t="s">
        <v>1029</v>
      </c>
      <c r="B1020" s="24" t="s">
        <v>2025</v>
      </c>
      <c r="C1020" s="25" t="s">
        <v>2026</v>
      </c>
      <c r="D1020" s="23">
        <v>0</v>
      </c>
      <c r="E1020" s="23">
        <v>8.64</v>
      </c>
      <c r="F1020" s="23">
        <v>0</v>
      </c>
      <c r="G1020" s="23">
        <v>0</v>
      </c>
      <c r="H1020" s="23">
        <v>0</v>
      </c>
      <c r="I1020" s="23">
        <v>0</v>
      </c>
      <c r="J1020" s="23">
        <v>2.7334911093980001E-2</v>
      </c>
      <c r="K1020" s="23">
        <v>0</v>
      </c>
      <c r="L1020" s="23">
        <v>0</v>
      </c>
      <c r="M1020" s="23">
        <v>0</v>
      </c>
      <c r="N1020" s="24" t="s">
        <v>3658</v>
      </c>
      <c r="O1020" s="15"/>
    </row>
    <row r="1021" spans="1:15" ht="31.5" x14ac:dyDescent="0.25">
      <c r="A1021" s="26" t="s">
        <v>1029</v>
      </c>
      <c r="B1021" s="24" t="s">
        <v>2027</v>
      </c>
      <c r="C1021" s="25" t="s">
        <v>2028</v>
      </c>
      <c r="D1021" s="23">
        <v>0</v>
      </c>
      <c r="E1021" s="23">
        <v>14.4</v>
      </c>
      <c r="F1021" s="23">
        <v>0</v>
      </c>
      <c r="G1021" s="23">
        <v>0</v>
      </c>
      <c r="H1021" s="23">
        <v>0</v>
      </c>
      <c r="I1021" s="23">
        <v>0</v>
      </c>
      <c r="J1021" s="23">
        <v>4.5558185156640001E-2</v>
      </c>
      <c r="K1021" s="23">
        <v>0</v>
      </c>
      <c r="L1021" s="23">
        <v>0</v>
      </c>
      <c r="M1021" s="23">
        <v>0</v>
      </c>
      <c r="N1021" s="24" t="s">
        <v>3658</v>
      </c>
      <c r="O1021" s="15"/>
    </row>
    <row r="1022" spans="1:15" ht="31.5" x14ac:dyDescent="0.25">
      <c r="A1022" s="26" t="s">
        <v>1029</v>
      </c>
      <c r="B1022" s="24" t="s">
        <v>2029</v>
      </c>
      <c r="C1022" s="25" t="s">
        <v>2030</v>
      </c>
      <c r="D1022" s="23">
        <v>0</v>
      </c>
      <c r="E1022" s="23">
        <v>27.936</v>
      </c>
      <c r="F1022" s="23">
        <v>0</v>
      </c>
      <c r="G1022" s="23">
        <v>0</v>
      </c>
      <c r="H1022" s="23">
        <v>0</v>
      </c>
      <c r="I1022" s="23">
        <v>0</v>
      </c>
      <c r="J1022" s="23">
        <v>8.8382879203879994E-2</v>
      </c>
      <c r="K1022" s="23">
        <v>0</v>
      </c>
      <c r="L1022" s="23">
        <v>0</v>
      </c>
      <c r="M1022" s="23">
        <v>0</v>
      </c>
      <c r="N1022" s="24" t="s">
        <v>3658</v>
      </c>
      <c r="O1022" s="15"/>
    </row>
    <row r="1023" spans="1:15" ht="31.5" x14ac:dyDescent="0.25">
      <c r="A1023" s="26" t="s">
        <v>1029</v>
      </c>
      <c r="B1023" s="24" t="s">
        <v>2031</v>
      </c>
      <c r="C1023" s="25" t="s">
        <v>2032</v>
      </c>
      <c r="D1023" s="23">
        <v>0</v>
      </c>
      <c r="E1023" s="23">
        <v>23.04</v>
      </c>
      <c r="F1023" s="23">
        <v>0</v>
      </c>
      <c r="G1023" s="23">
        <v>0</v>
      </c>
      <c r="H1023" s="23">
        <v>0</v>
      </c>
      <c r="I1023" s="23">
        <v>0</v>
      </c>
      <c r="J1023" s="23">
        <v>7.2893096250620001E-2</v>
      </c>
      <c r="K1023" s="23">
        <v>0</v>
      </c>
      <c r="L1023" s="23">
        <v>0</v>
      </c>
      <c r="M1023" s="23">
        <v>0</v>
      </c>
      <c r="N1023" s="24" t="s">
        <v>3658</v>
      </c>
      <c r="O1023" s="15"/>
    </row>
    <row r="1024" spans="1:15" ht="31.5" x14ac:dyDescent="0.25">
      <c r="A1024" s="26" t="s">
        <v>1029</v>
      </c>
      <c r="B1024" s="24" t="s">
        <v>2033</v>
      </c>
      <c r="C1024" s="25" t="s">
        <v>2034</v>
      </c>
      <c r="D1024" s="23">
        <v>0</v>
      </c>
      <c r="E1024" s="23">
        <v>27.648</v>
      </c>
      <c r="F1024" s="23">
        <v>0</v>
      </c>
      <c r="G1024" s="23">
        <v>0</v>
      </c>
      <c r="H1024" s="23">
        <v>0</v>
      </c>
      <c r="I1024" s="23">
        <v>0</v>
      </c>
      <c r="J1024" s="23">
        <v>8.7471715500739997E-2</v>
      </c>
      <c r="K1024" s="23">
        <v>0</v>
      </c>
      <c r="L1024" s="23">
        <v>0</v>
      </c>
      <c r="M1024" s="23">
        <v>0</v>
      </c>
      <c r="N1024" s="24" t="s">
        <v>3658</v>
      </c>
      <c r="O1024" s="15"/>
    </row>
    <row r="1025" spans="1:15" ht="31.5" x14ac:dyDescent="0.25">
      <c r="A1025" s="26" t="s">
        <v>1029</v>
      </c>
      <c r="B1025" s="24" t="s">
        <v>2035</v>
      </c>
      <c r="C1025" s="25" t="s">
        <v>2036</v>
      </c>
      <c r="D1025" s="23">
        <v>0</v>
      </c>
      <c r="E1025" s="23">
        <v>13.824</v>
      </c>
      <c r="F1025" s="23">
        <v>0</v>
      </c>
      <c r="G1025" s="23">
        <v>0</v>
      </c>
      <c r="H1025" s="23">
        <v>0</v>
      </c>
      <c r="I1025" s="23">
        <v>0</v>
      </c>
      <c r="J1025" s="23">
        <v>4.3735857750369998E-2</v>
      </c>
      <c r="K1025" s="23">
        <v>0</v>
      </c>
      <c r="L1025" s="23">
        <v>0</v>
      </c>
      <c r="M1025" s="23">
        <v>0</v>
      </c>
      <c r="N1025" s="24" t="s">
        <v>3658</v>
      </c>
      <c r="O1025" s="15"/>
    </row>
    <row r="1026" spans="1:15" ht="31.5" x14ac:dyDescent="0.25">
      <c r="A1026" s="26" t="s">
        <v>1029</v>
      </c>
      <c r="B1026" s="24" t="s">
        <v>2037</v>
      </c>
      <c r="C1026" s="25" t="s">
        <v>2038</v>
      </c>
      <c r="D1026" s="23">
        <v>0</v>
      </c>
      <c r="E1026" s="23">
        <v>43.2</v>
      </c>
      <c r="F1026" s="23">
        <v>0</v>
      </c>
      <c r="G1026" s="23">
        <v>0</v>
      </c>
      <c r="H1026" s="23">
        <v>0</v>
      </c>
      <c r="I1026" s="23">
        <v>0</v>
      </c>
      <c r="J1026" s="23">
        <v>0.13667455546991999</v>
      </c>
      <c r="K1026" s="23">
        <v>0</v>
      </c>
      <c r="L1026" s="23">
        <v>0</v>
      </c>
      <c r="M1026" s="23">
        <v>0</v>
      </c>
      <c r="N1026" s="24" t="s">
        <v>3658</v>
      </c>
      <c r="O1026" s="15"/>
    </row>
    <row r="1027" spans="1:15" ht="31.5" x14ac:dyDescent="0.25">
      <c r="A1027" s="26" t="s">
        <v>1029</v>
      </c>
      <c r="B1027" s="24" t="s">
        <v>2039</v>
      </c>
      <c r="C1027" s="25" t="s">
        <v>2040</v>
      </c>
      <c r="D1027" s="23">
        <v>0</v>
      </c>
      <c r="E1027" s="23">
        <v>13.968</v>
      </c>
      <c r="F1027" s="23">
        <v>0</v>
      </c>
      <c r="G1027" s="23">
        <v>0</v>
      </c>
      <c r="H1027" s="23">
        <v>0</v>
      </c>
      <c r="I1027" s="23">
        <v>0</v>
      </c>
      <c r="J1027" s="23">
        <v>4.4191439601939997E-2</v>
      </c>
      <c r="K1027" s="23">
        <v>0</v>
      </c>
      <c r="L1027" s="23">
        <v>0</v>
      </c>
      <c r="M1027" s="23">
        <v>0</v>
      </c>
      <c r="N1027" s="24" t="s">
        <v>3658</v>
      </c>
      <c r="O1027" s="15"/>
    </row>
    <row r="1028" spans="1:15" ht="31.5" x14ac:dyDescent="0.25">
      <c r="A1028" s="26" t="s">
        <v>1029</v>
      </c>
      <c r="B1028" s="24" t="s">
        <v>2041</v>
      </c>
      <c r="C1028" s="25" t="s">
        <v>2042</v>
      </c>
      <c r="D1028" s="23">
        <v>0</v>
      </c>
      <c r="E1028" s="23">
        <v>12.96</v>
      </c>
      <c r="F1028" s="23">
        <v>0</v>
      </c>
      <c r="G1028" s="23">
        <v>0</v>
      </c>
      <c r="H1028" s="23">
        <v>0</v>
      </c>
      <c r="I1028" s="23">
        <v>0</v>
      </c>
      <c r="J1028" s="23">
        <v>4.1002366640969998E-2</v>
      </c>
      <c r="K1028" s="23">
        <v>0</v>
      </c>
      <c r="L1028" s="23">
        <v>0</v>
      </c>
      <c r="M1028" s="23">
        <v>0</v>
      </c>
      <c r="N1028" s="24" t="s">
        <v>3658</v>
      </c>
      <c r="O1028" s="15"/>
    </row>
    <row r="1029" spans="1:15" ht="31.5" x14ac:dyDescent="0.25">
      <c r="A1029" s="26" t="s">
        <v>1029</v>
      </c>
      <c r="B1029" s="24" t="s">
        <v>2043</v>
      </c>
      <c r="C1029" s="25" t="s">
        <v>2044</v>
      </c>
      <c r="D1029" s="23">
        <v>0</v>
      </c>
      <c r="E1029" s="23">
        <v>23.04</v>
      </c>
      <c r="F1029" s="23">
        <v>0</v>
      </c>
      <c r="G1029" s="23">
        <v>0</v>
      </c>
      <c r="H1029" s="23">
        <v>0</v>
      </c>
      <c r="I1029" s="23">
        <v>0</v>
      </c>
      <c r="J1029" s="23">
        <v>7.2893096250620001E-2</v>
      </c>
      <c r="K1029" s="23">
        <v>0</v>
      </c>
      <c r="L1029" s="23">
        <v>0</v>
      </c>
      <c r="M1029" s="23">
        <v>0</v>
      </c>
      <c r="N1029" s="24" t="s">
        <v>3658</v>
      </c>
      <c r="O1029" s="15"/>
    </row>
    <row r="1030" spans="1:15" ht="31.5" x14ac:dyDescent="0.25">
      <c r="A1030" s="26" t="s">
        <v>1029</v>
      </c>
      <c r="B1030" s="24" t="s">
        <v>2045</v>
      </c>
      <c r="C1030" s="25" t="s">
        <v>2046</v>
      </c>
      <c r="D1030" s="23">
        <v>0</v>
      </c>
      <c r="E1030" s="23">
        <v>11.231999999999999</v>
      </c>
      <c r="F1030" s="23">
        <v>0</v>
      </c>
      <c r="G1030" s="23">
        <v>0</v>
      </c>
      <c r="H1030" s="23">
        <v>0</v>
      </c>
      <c r="I1030" s="23">
        <v>0</v>
      </c>
      <c r="J1030" s="23">
        <v>3.5535384422169997E-2</v>
      </c>
      <c r="K1030" s="23">
        <v>0</v>
      </c>
      <c r="L1030" s="23">
        <v>0</v>
      </c>
      <c r="M1030" s="23">
        <v>0</v>
      </c>
      <c r="N1030" s="24" t="s">
        <v>3658</v>
      </c>
      <c r="O1030" s="15"/>
    </row>
    <row r="1031" spans="1:15" ht="31.5" x14ac:dyDescent="0.25">
      <c r="A1031" s="26" t="s">
        <v>1029</v>
      </c>
      <c r="B1031" s="24" t="s">
        <v>2047</v>
      </c>
      <c r="C1031" s="25" t="s">
        <v>2048</v>
      </c>
      <c r="D1031" s="23">
        <v>0</v>
      </c>
      <c r="E1031" s="23">
        <v>25.92</v>
      </c>
      <c r="F1031" s="23">
        <v>0</v>
      </c>
      <c r="G1031" s="23">
        <v>0</v>
      </c>
      <c r="H1031" s="23">
        <v>0</v>
      </c>
      <c r="I1031" s="23">
        <v>0</v>
      </c>
      <c r="J1031" s="23">
        <v>8.2004733281950001E-2</v>
      </c>
      <c r="K1031" s="23">
        <v>0</v>
      </c>
      <c r="L1031" s="23">
        <v>0</v>
      </c>
      <c r="M1031" s="23">
        <v>0</v>
      </c>
      <c r="N1031" s="24" t="s">
        <v>3658</v>
      </c>
      <c r="O1031" s="15"/>
    </row>
    <row r="1032" spans="1:15" ht="31.5" x14ac:dyDescent="0.25">
      <c r="A1032" s="26" t="s">
        <v>1029</v>
      </c>
      <c r="B1032" s="24" t="s">
        <v>2049</v>
      </c>
      <c r="C1032" s="25" t="s">
        <v>2050</v>
      </c>
      <c r="D1032" s="23">
        <v>0</v>
      </c>
      <c r="E1032" s="23">
        <v>11.52</v>
      </c>
      <c r="F1032" s="23">
        <v>0</v>
      </c>
      <c r="G1032" s="23">
        <v>0</v>
      </c>
      <c r="H1032" s="23">
        <v>0</v>
      </c>
      <c r="I1032" s="23">
        <v>0</v>
      </c>
      <c r="J1032" s="23">
        <v>3.6446548125310001E-2</v>
      </c>
      <c r="K1032" s="23">
        <v>0</v>
      </c>
      <c r="L1032" s="23">
        <v>0</v>
      </c>
      <c r="M1032" s="23">
        <v>0</v>
      </c>
      <c r="N1032" s="24" t="s">
        <v>3658</v>
      </c>
      <c r="O1032" s="15"/>
    </row>
    <row r="1033" spans="1:15" ht="31.5" x14ac:dyDescent="0.25">
      <c r="A1033" s="26" t="s">
        <v>1029</v>
      </c>
      <c r="B1033" s="24" t="s">
        <v>2051</v>
      </c>
      <c r="C1033" s="25" t="s">
        <v>2052</v>
      </c>
      <c r="D1033" s="23">
        <v>0</v>
      </c>
      <c r="E1033" s="23">
        <v>26.352</v>
      </c>
      <c r="F1033" s="23">
        <v>0</v>
      </c>
      <c r="G1033" s="23">
        <v>0</v>
      </c>
      <c r="H1033" s="23">
        <v>0</v>
      </c>
      <c r="I1033" s="23">
        <v>0</v>
      </c>
      <c r="J1033" s="23">
        <v>8.3371478836649998E-2</v>
      </c>
      <c r="K1033" s="23">
        <v>0</v>
      </c>
      <c r="L1033" s="23">
        <v>0</v>
      </c>
      <c r="M1033" s="23">
        <v>0</v>
      </c>
      <c r="N1033" s="24" t="s">
        <v>3658</v>
      </c>
      <c r="O1033" s="15"/>
    </row>
    <row r="1034" spans="1:15" ht="31.5" x14ac:dyDescent="0.25">
      <c r="A1034" s="26" t="s">
        <v>1029</v>
      </c>
      <c r="B1034" s="24" t="s">
        <v>2053</v>
      </c>
      <c r="C1034" s="25" t="s">
        <v>2054</v>
      </c>
      <c r="D1034" s="23">
        <v>0</v>
      </c>
      <c r="E1034" s="23">
        <v>7.6319999999999997</v>
      </c>
      <c r="F1034" s="23">
        <v>0</v>
      </c>
      <c r="G1034" s="23">
        <v>0</v>
      </c>
      <c r="H1034" s="23">
        <v>0</v>
      </c>
      <c r="I1034" s="23">
        <v>0</v>
      </c>
      <c r="J1034" s="23">
        <v>2.4145838133010002E-2</v>
      </c>
      <c r="K1034" s="23">
        <v>0</v>
      </c>
      <c r="L1034" s="23">
        <v>0</v>
      </c>
      <c r="M1034" s="23">
        <v>0</v>
      </c>
      <c r="N1034" s="24" t="s">
        <v>3658</v>
      </c>
      <c r="O1034" s="15"/>
    </row>
    <row r="1035" spans="1:15" ht="31.5" x14ac:dyDescent="0.25">
      <c r="A1035" s="26" t="s">
        <v>1029</v>
      </c>
      <c r="B1035" s="24" t="s">
        <v>2055</v>
      </c>
      <c r="C1035" s="25" t="s">
        <v>2056</v>
      </c>
      <c r="D1035" s="23">
        <v>0</v>
      </c>
      <c r="E1035" s="23">
        <v>5.1840000000000002</v>
      </c>
      <c r="F1035" s="23">
        <v>0</v>
      </c>
      <c r="G1035" s="23">
        <v>0</v>
      </c>
      <c r="H1035" s="23">
        <v>0</v>
      </c>
      <c r="I1035" s="23">
        <v>0</v>
      </c>
      <c r="J1035" s="23">
        <v>1.6400946656390001E-2</v>
      </c>
      <c r="K1035" s="23">
        <v>0</v>
      </c>
      <c r="L1035" s="23">
        <v>0</v>
      </c>
      <c r="M1035" s="23">
        <v>0</v>
      </c>
      <c r="N1035" s="24" t="s">
        <v>3658</v>
      </c>
      <c r="O1035" s="15"/>
    </row>
    <row r="1036" spans="1:15" ht="31.5" x14ac:dyDescent="0.25">
      <c r="A1036" s="26" t="s">
        <v>1029</v>
      </c>
      <c r="B1036" s="24" t="s">
        <v>2057</v>
      </c>
      <c r="C1036" s="25" t="s">
        <v>2058</v>
      </c>
      <c r="D1036" s="23">
        <v>0</v>
      </c>
      <c r="E1036" s="23">
        <v>7.3440000000000003</v>
      </c>
      <c r="F1036" s="23">
        <v>0</v>
      </c>
      <c r="G1036" s="23">
        <v>0</v>
      </c>
      <c r="H1036" s="23">
        <v>0</v>
      </c>
      <c r="I1036" s="23">
        <v>0</v>
      </c>
      <c r="J1036" s="23">
        <v>2.323467442988E-2</v>
      </c>
      <c r="K1036" s="23">
        <v>0</v>
      </c>
      <c r="L1036" s="23">
        <v>0</v>
      </c>
      <c r="M1036" s="23">
        <v>0</v>
      </c>
      <c r="N1036" s="24" t="s">
        <v>3658</v>
      </c>
      <c r="O1036" s="15"/>
    </row>
    <row r="1037" spans="1:15" ht="31.5" x14ac:dyDescent="0.25">
      <c r="A1037" s="26" t="s">
        <v>1029</v>
      </c>
      <c r="B1037" s="24" t="s">
        <v>2059</v>
      </c>
      <c r="C1037" s="25" t="s">
        <v>2060</v>
      </c>
      <c r="D1037" s="23">
        <v>0</v>
      </c>
      <c r="E1037" s="23">
        <v>25.488</v>
      </c>
      <c r="F1037" s="23">
        <v>0</v>
      </c>
      <c r="G1037" s="23">
        <v>0</v>
      </c>
      <c r="H1037" s="23">
        <v>0</v>
      </c>
      <c r="I1037" s="23">
        <v>0</v>
      </c>
      <c r="J1037" s="23">
        <v>8.0637987727250005E-2</v>
      </c>
      <c r="K1037" s="23">
        <v>0</v>
      </c>
      <c r="L1037" s="23">
        <v>0</v>
      </c>
      <c r="M1037" s="23">
        <v>0</v>
      </c>
      <c r="N1037" s="24" t="s">
        <v>3658</v>
      </c>
      <c r="O1037" s="15"/>
    </row>
    <row r="1038" spans="1:15" ht="31.5" x14ac:dyDescent="0.25">
      <c r="A1038" s="26" t="s">
        <v>1029</v>
      </c>
      <c r="B1038" s="24" t="s">
        <v>2061</v>
      </c>
      <c r="C1038" s="25" t="s">
        <v>2062</v>
      </c>
      <c r="D1038" s="23">
        <v>0</v>
      </c>
      <c r="E1038" s="23">
        <v>6.9119999999999999</v>
      </c>
      <c r="F1038" s="23">
        <v>0</v>
      </c>
      <c r="G1038" s="23">
        <v>0</v>
      </c>
      <c r="H1038" s="23">
        <v>0</v>
      </c>
      <c r="I1038" s="23">
        <v>0</v>
      </c>
      <c r="J1038" s="23">
        <v>2.186792887518E-2</v>
      </c>
      <c r="K1038" s="23">
        <v>0</v>
      </c>
      <c r="L1038" s="23">
        <v>0</v>
      </c>
      <c r="M1038" s="23">
        <v>0</v>
      </c>
      <c r="N1038" s="24" t="s">
        <v>3658</v>
      </c>
      <c r="O1038" s="15"/>
    </row>
    <row r="1039" spans="1:15" ht="31.5" x14ac:dyDescent="0.25">
      <c r="A1039" s="26" t="s">
        <v>1029</v>
      </c>
      <c r="B1039" s="24" t="s">
        <v>2063</v>
      </c>
      <c r="C1039" s="25" t="s">
        <v>2064</v>
      </c>
      <c r="D1039" s="23">
        <v>0</v>
      </c>
      <c r="E1039" s="23">
        <v>10.512</v>
      </c>
      <c r="F1039" s="23">
        <v>0</v>
      </c>
      <c r="G1039" s="23">
        <v>0</v>
      </c>
      <c r="H1039" s="23">
        <v>0</v>
      </c>
      <c r="I1039" s="23">
        <v>0</v>
      </c>
      <c r="J1039" s="23">
        <v>3.3257475164340002E-2</v>
      </c>
      <c r="K1039" s="23">
        <v>0</v>
      </c>
      <c r="L1039" s="23">
        <v>0</v>
      </c>
      <c r="M1039" s="23">
        <v>0</v>
      </c>
      <c r="N1039" s="24" t="s">
        <v>3658</v>
      </c>
      <c r="O1039" s="15"/>
    </row>
    <row r="1040" spans="1:15" ht="31.5" x14ac:dyDescent="0.25">
      <c r="A1040" s="26" t="s">
        <v>1029</v>
      </c>
      <c r="B1040" s="24" t="s">
        <v>2065</v>
      </c>
      <c r="C1040" s="25" t="s">
        <v>2066</v>
      </c>
      <c r="D1040" s="23">
        <v>0</v>
      </c>
      <c r="E1040" s="23">
        <v>7.2</v>
      </c>
      <c r="F1040" s="23">
        <v>0</v>
      </c>
      <c r="G1040" s="23">
        <v>0</v>
      </c>
      <c r="H1040" s="23">
        <v>0</v>
      </c>
      <c r="I1040" s="23">
        <v>0</v>
      </c>
      <c r="J1040" s="23">
        <v>2.277909257832E-2</v>
      </c>
      <c r="K1040" s="23">
        <v>0</v>
      </c>
      <c r="L1040" s="23">
        <v>0</v>
      </c>
      <c r="M1040" s="23">
        <v>0</v>
      </c>
      <c r="N1040" s="24" t="s">
        <v>3658</v>
      </c>
      <c r="O1040" s="15"/>
    </row>
    <row r="1041" spans="1:15" ht="31.5" x14ac:dyDescent="0.25">
      <c r="A1041" s="26" t="s">
        <v>1029</v>
      </c>
      <c r="B1041" s="24" t="s">
        <v>2067</v>
      </c>
      <c r="C1041" s="25" t="s">
        <v>2068</v>
      </c>
      <c r="D1041" s="23">
        <v>0</v>
      </c>
      <c r="E1041" s="23">
        <v>3.024</v>
      </c>
      <c r="F1041" s="23">
        <v>0</v>
      </c>
      <c r="G1041" s="23">
        <v>0</v>
      </c>
      <c r="H1041" s="23">
        <v>0</v>
      </c>
      <c r="I1041" s="23">
        <v>0</v>
      </c>
      <c r="J1041" s="23">
        <v>9.5672188828899996E-3</v>
      </c>
      <c r="K1041" s="23">
        <v>0</v>
      </c>
      <c r="L1041" s="23">
        <v>0</v>
      </c>
      <c r="M1041" s="23">
        <v>0</v>
      </c>
      <c r="N1041" s="24" t="s">
        <v>3658</v>
      </c>
      <c r="O1041" s="15"/>
    </row>
    <row r="1042" spans="1:15" ht="31.5" x14ac:dyDescent="0.25">
      <c r="A1042" s="26" t="s">
        <v>1029</v>
      </c>
      <c r="B1042" s="24" t="s">
        <v>2069</v>
      </c>
      <c r="C1042" s="25" t="s">
        <v>2070</v>
      </c>
      <c r="D1042" s="23">
        <v>0</v>
      </c>
      <c r="E1042" s="23">
        <v>6.9119999999999999</v>
      </c>
      <c r="F1042" s="23">
        <v>0</v>
      </c>
      <c r="G1042" s="23">
        <v>0</v>
      </c>
      <c r="H1042" s="23">
        <v>0</v>
      </c>
      <c r="I1042" s="23">
        <v>0</v>
      </c>
      <c r="J1042" s="23">
        <v>2.186792887518E-2</v>
      </c>
      <c r="K1042" s="23">
        <v>0</v>
      </c>
      <c r="L1042" s="23">
        <v>0</v>
      </c>
      <c r="M1042" s="23">
        <v>0</v>
      </c>
      <c r="N1042" s="24" t="s">
        <v>3658</v>
      </c>
      <c r="O1042" s="15"/>
    </row>
    <row r="1043" spans="1:15" ht="31.5" x14ac:dyDescent="0.25">
      <c r="A1043" s="26" t="s">
        <v>1029</v>
      </c>
      <c r="B1043" s="24" t="s">
        <v>2071</v>
      </c>
      <c r="C1043" s="25" t="s">
        <v>2072</v>
      </c>
      <c r="D1043" s="23">
        <v>0</v>
      </c>
      <c r="E1043" s="23">
        <v>17.856000000000002</v>
      </c>
      <c r="F1043" s="23">
        <v>0</v>
      </c>
      <c r="G1043" s="23">
        <v>0</v>
      </c>
      <c r="H1043" s="23">
        <v>0</v>
      </c>
      <c r="I1043" s="23">
        <v>0</v>
      </c>
      <c r="J1043" s="23">
        <v>5.6492149594229997E-2</v>
      </c>
      <c r="K1043" s="23">
        <v>0</v>
      </c>
      <c r="L1043" s="23">
        <v>0</v>
      </c>
      <c r="M1043" s="23">
        <v>0</v>
      </c>
      <c r="N1043" s="24" t="s">
        <v>3658</v>
      </c>
      <c r="O1043" s="15"/>
    </row>
    <row r="1044" spans="1:15" ht="31.5" x14ac:dyDescent="0.25">
      <c r="A1044" s="26" t="s">
        <v>1029</v>
      </c>
      <c r="B1044" s="24" t="s">
        <v>2073</v>
      </c>
      <c r="C1044" s="25" t="s">
        <v>2074</v>
      </c>
      <c r="D1044" s="23">
        <v>0</v>
      </c>
      <c r="E1044" s="23">
        <v>12.096</v>
      </c>
      <c r="F1044" s="23">
        <v>0</v>
      </c>
      <c r="G1044" s="23">
        <v>0</v>
      </c>
      <c r="H1044" s="23">
        <v>0</v>
      </c>
      <c r="I1044" s="23">
        <v>0</v>
      </c>
      <c r="J1044" s="23">
        <v>3.8268875531569997E-2</v>
      </c>
      <c r="K1044" s="23">
        <v>0</v>
      </c>
      <c r="L1044" s="23">
        <v>0</v>
      </c>
      <c r="M1044" s="23">
        <v>0</v>
      </c>
      <c r="N1044" s="24" t="s">
        <v>3658</v>
      </c>
      <c r="O1044" s="15"/>
    </row>
    <row r="1045" spans="1:15" ht="31.5" x14ac:dyDescent="0.25">
      <c r="A1045" s="26" t="s">
        <v>1029</v>
      </c>
      <c r="B1045" s="24" t="s">
        <v>2075</v>
      </c>
      <c r="C1045" s="25" t="s">
        <v>2076</v>
      </c>
      <c r="D1045" s="23">
        <v>0</v>
      </c>
      <c r="E1045" s="23">
        <v>6.48</v>
      </c>
      <c r="F1045" s="23">
        <v>0</v>
      </c>
      <c r="G1045" s="23">
        <v>0</v>
      </c>
      <c r="H1045" s="23">
        <v>0</v>
      </c>
      <c r="I1045" s="23">
        <v>0</v>
      </c>
      <c r="J1045" s="23">
        <v>2.0501183320479999E-2</v>
      </c>
      <c r="K1045" s="23">
        <v>0</v>
      </c>
      <c r="L1045" s="23">
        <v>0</v>
      </c>
      <c r="M1045" s="23">
        <v>0</v>
      </c>
      <c r="N1045" s="24" t="s">
        <v>3658</v>
      </c>
      <c r="O1045" s="15"/>
    </row>
    <row r="1046" spans="1:15" ht="31.5" x14ac:dyDescent="0.25">
      <c r="A1046" s="26" t="s">
        <v>1029</v>
      </c>
      <c r="B1046" s="24" t="s">
        <v>2077</v>
      </c>
      <c r="C1046" s="25" t="s">
        <v>2078</v>
      </c>
      <c r="D1046" s="23">
        <v>0</v>
      </c>
      <c r="E1046" s="23">
        <v>19.440000000000001</v>
      </c>
      <c r="F1046" s="23">
        <v>0</v>
      </c>
      <c r="G1046" s="23">
        <v>0</v>
      </c>
      <c r="H1046" s="23">
        <v>0</v>
      </c>
      <c r="I1046" s="23">
        <v>0</v>
      </c>
      <c r="J1046" s="23">
        <v>6.150354996146E-2</v>
      </c>
      <c r="K1046" s="23">
        <v>0</v>
      </c>
      <c r="L1046" s="23">
        <v>0</v>
      </c>
      <c r="M1046" s="23">
        <v>0</v>
      </c>
      <c r="N1046" s="24" t="s">
        <v>3658</v>
      </c>
      <c r="O1046" s="15"/>
    </row>
    <row r="1047" spans="1:15" ht="31.5" x14ac:dyDescent="0.25">
      <c r="A1047" s="26" t="s">
        <v>1029</v>
      </c>
      <c r="B1047" s="24" t="s">
        <v>2079</v>
      </c>
      <c r="C1047" s="25" t="s">
        <v>2080</v>
      </c>
      <c r="D1047" s="23">
        <v>0</v>
      </c>
      <c r="E1047" s="23">
        <v>13.824</v>
      </c>
      <c r="F1047" s="23">
        <v>0</v>
      </c>
      <c r="G1047" s="23">
        <v>0</v>
      </c>
      <c r="H1047" s="23">
        <v>0</v>
      </c>
      <c r="I1047" s="23">
        <v>0</v>
      </c>
      <c r="J1047" s="23">
        <v>4.3735857750369998E-2</v>
      </c>
      <c r="K1047" s="23">
        <v>0</v>
      </c>
      <c r="L1047" s="23">
        <v>0</v>
      </c>
      <c r="M1047" s="23">
        <v>0</v>
      </c>
      <c r="N1047" s="24" t="s">
        <v>3658</v>
      </c>
      <c r="O1047" s="15"/>
    </row>
    <row r="1048" spans="1:15" ht="31.5" x14ac:dyDescent="0.25">
      <c r="A1048" s="26" t="s">
        <v>1029</v>
      </c>
      <c r="B1048" s="24" t="s">
        <v>2081</v>
      </c>
      <c r="C1048" s="25" t="s">
        <v>2082</v>
      </c>
      <c r="D1048" s="23">
        <v>0</v>
      </c>
      <c r="E1048" s="23">
        <v>10.368</v>
      </c>
      <c r="F1048" s="23">
        <v>0</v>
      </c>
      <c r="G1048" s="23">
        <v>0</v>
      </c>
      <c r="H1048" s="23">
        <v>0</v>
      </c>
      <c r="I1048" s="23">
        <v>0</v>
      </c>
      <c r="J1048" s="23">
        <v>3.2801893312780002E-2</v>
      </c>
      <c r="K1048" s="23">
        <v>0</v>
      </c>
      <c r="L1048" s="23">
        <v>0</v>
      </c>
      <c r="M1048" s="23">
        <v>0</v>
      </c>
      <c r="N1048" s="24" t="s">
        <v>3658</v>
      </c>
      <c r="O1048" s="15"/>
    </row>
    <row r="1049" spans="1:15" ht="31.5" x14ac:dyDescent="0.25">
      <c r="A1049" s="26" t="s">
        <v>1029</v>
      </c>
      <c r="B1049" s="24" t="s">
        <v>2083</v>
      </c>
      <c r="C1049" s="25" t="s">
        <v>2084</v>
      </c>
      <c r="D1049" s="23">
        <v>0</v>
      </c>
      <c r="E1049" s="23">
        <v>9.2159999999999993</v>
      </c>
      <c r="F1049" s="23">
        <v>0</v>
      </c>
      <c r="G1049" s="23">
        <v>0</v>
      </c>
      <c r="H1049" s="23">
        <v>0</v>
      </c>
      <c r="I1049" s="23">
        <v>0</v>
      </c>
      <c r="J1049" s="23">
        <v>2.9157238500240001E-2</v>
      </c>
      <c r="K1049" s="23">
        <v>0</v>
      </c>
      <c r="L1049" s="23">
        <v>0</v>
      </c>
      <c r="M1049" s="23">
        <v>0</v>
      </c>
      <c r="N1049" s="24" t="s">
        <v>3658</v>
      </c>
      <c r="O1049" s="15"/>
    </row>
    <row r="1050" spans="1:15" ht="31.5" x14ac:dyDescent="0.25">
      <c r="A1050" s="26" t="s">
        <v>1029</v>
      </c>
      <c r="B1050" s="24" t="s">
        <v>2085</v>
      </c>
      <c r="C1050" s="25" t="s">
        <v>2086</v>
      </c>
      <c r="D1050" s="23">
        <v>0</v>
      </c>
      <c r="E1050" s="23">
        <v>24.192</v>
      </c>
      <c r="F1050" s="23">
        <v>0</v>
      </c>
      <c r="G1050" s="23">
        <v>0</v>
      </c>
      <c r="H1050" s="23">
        <v>0</v>
      </c>
      <c r="I1050" s="23">
        <v>0</v>
      </c>
      <c r="J1050" s="23">
        <v>7.653775106315E-2</v>
      </c>
      <c r="K1050" s="23">
        <v>0</v>
      </c>
      <c r="L1050" s="23">
        <v>0</v>
      </c>
      <c r="M1050" s="23">
        <v>0</v>
      </c>
      <c r="N1050" s="24" t="s">
        <v>3658</v>
      </c>
      <c r="O1050" s="15"/>
    </row>
    <row r="1051" spans="1:15" ht="31.5" x14ac:dyDescent="0.25">
      <c r="A1051" s="26" t="s">
        <v>1029</v>
      </c>
      <c r="B1051" s="24" t="s">
        <v>2087</v>
      </c>
      <c r="C1051" s="25" t="s">
        <v>2088</v>
      </c>
      <c r="D1051" s="23">
        <v>0</v>
      </c>
      <c r="E1051" s="23">
        <v>5.76</v>
      </c>
      <c r="F1051" s="23">
        <v>0</v>
      </c>
      <c r="G1051" s="23">
        <v>0</v>
      </c>
      <c r="H1051" s="23">
        <v>0</v>
      </c>
      <c r="I1051" s="23">
        <v>0</v>
      </c>
      <c r="J1051" s="23">
        <v>1.8223274062650001E-2</v>
      </c>
      <c r="K1051" s="23">
        <v>0</v>
      </c>
      <c r="L1051" s="23">
        <v>0</v>
      </c>
      <c r="M1051" s="23">
        <v>0</v>
      </c>
      <c r="N1051" s="24" t="s">
        <v>3658</v>
      </c>
      <c r="O1051" s="15"/>
    </row>
    <row r="1052" spans="1:15" ht="31.5" x14ac:dyDescent="0.25">
      <c r="A1052" s="26" t="s">
        <v>1029</v>
      </c>
      <c r="B1052" s="24" t="s">
        <v>2089</v>
      </c>
      <c r="C1052" s="25" t="s">
        <v>2090</v>
      </c>
      <c r="D1052" s="23">
        <v>0</v>
      </c>
      <c r="E1052" s="23">
        <v>2.88</v>
      </c>
      <c r="F1052" s="23">
        <v>0</v>
      </c>
      <c r="G1052" s="23">
        <v>0</v>
      </c>
      <c r="H1052" s="23">
        <v>0</v>
      </c>
      <c r="I1052" s="23">
        <v>0</v>
      </c>
      <c r="J1052" s="23">
        <v>9.1116370313199992E-3</v>
      </c>
      <c r="K1052" s="23">
        <v>0</v>
      </c>
      <c r="L1052" s="23">
        <v>0</v>
      </c>
      <c r="M1052" s="23">
        <v>0</v>
      </c>
      <c r="N1052" s="24" t="s">
        <v>3658</v>
      </c>
      <c r="O1052" s="15"/>
    </row>
    <row r="1053" spans="1:15" ht="31.5" x14ac:dyDescent="0.25">
      <c r="A1053" s="26" t="s">
        <v>1029</v>
      </c>
      <c r="B1053" s="24" t="s">
        <v>2091</v>
      </c>
      <c r="C1053" s="25" t="s">
        <v>2092</v>
      </c>
      <c r="D1053" s="23">
        <v>0</v>
      </c>
      <c r="E1053" s="23">
        <v>2.88</v>
      </c>
      <c r="F1053" s="23">
        <v>0</v>
      </c>
      <c r="G1053" s="23">
        <v>0</v>
      </c>
      <c r="H1053" s="23">
        <v>0</v>
      </c>
      <c r="I1053" s="23">
        <v>0</v>
      </c>
      <c r="J1053" s="23">
        <v>9.1116370313199992E-3</v>
      </c>
      <c r="K1053" s="23">
        <v>0</v>
      </c>
      <c r="L1053" s="23">
        <v>0</v>
      </c>
      <c r="M1053" s="23">
        <v>0</v>
      </c>
      <c r="N1053" s="24" t="s">
        <v>3658</v>
      </c>
      <c r="O1053" s="15"/>
    </row>
    <row r="1054" spans="1:15" ht="31.5" x14ac:dyDescent="0.25">
      <c r="A1054" s="26" t="s">
        <v>1029</v>
      </c>
      <c r="B1054" s="24" t="s">
        <v>2093</v>
      </c>
      <c r="C1054" s="25" t="s">
        <v>2094</v>
      </c>
      <c r="D1054" s="23">
        <v>0</v>
      </c>
      <c r="E1054" s="23">
        <v>13.247999999999999</v>
      </c>
      <c r="F1054" s="23">
        <v>0</v>
      </c>
      <c r="G1054" s="23">
        <v>0</v>
      </c>
      <c r="H1054" s="23">
        <v>0</v>
      </c>
      <c r="I1054" s="23">
        <v>0</v>
      </c>
      <c r="J1054" s="23">
        <v>4.1913530344100003E-2</v>
      </c>
      <c r="K1054" s="23">
        <v>0</v>
      </c>
      <c r="L1054" s="23">
        <v>0</v>
      </c>
      <c r="M1054" s="23">
        <v>0</v>
      </c>
      <c r="N1054" s="24" t="s">
        <v>3658</v>
      </c>
      <c r="O1054" s="15"/>
    </row>
    <row r="1055" spans="1:15" ht="47.25" x14ac:dyDescent="0.25">
      <c r="A1055" s="26" t="s">
        <v>1029</v>
      </c>
      <c r="B1055" s="24" t="s">
        <v>2095</v>
      </c>
      <c r="C1055" s="25" t="s">
        <v>2096</v>
      </c>
      <c r="D1055" s="23">
        <v>0</v>
      </c>
      <c r="E1055" s="23">
        <v>7.4880000000000004</v>
      </c>
      <c r="F1055" s="23">
        <v>0</v>
      </c>
      <c r="G1055" s="23">
        <v>0</v>
      </c>
      <c r="H1055" s="23">
        <v>0</v>
      </c>
      <c r="I1055" s="23">
        <v>0</v>
      </c>
      <c r="J1055" s="23">
        <v>2.3690256281449999E-2</v>
      </c>
      <c r="K1055" s="23">
        <v>0</v>
      </c>
      <c r="L1055" s="23">
        <v>0</v>
      </c>
      <c r="M1055" s="23">
        <v>0</v>
      </c>
      <c r="N1055" s="24" t="s">
        <v>3658</v>
      </c>
      <c r="O1055" s="15"/>
    </row>
    <row r="1056" spans="1:15" ht="47.25" x14ac:dyDescent="0.25">
      <c r="A1056" s="26" t="s">
        <v>1029</v>
      </c>
      <c r="B1056" s="24" t="s">
        <v>2097</v>
      </c>
      <c r="C1056" s="25" t="s">
        <v>2098</v>
      </c>
      <c r="D1056" s="23">
        <v>0</v>
      </c>
      <c r="E1056" s="23">
        <v>18.431999999999999</v>
      </c>
      <c r="F1056" s="23">
        <v>0</v>
      </c>
      <c r="G1056" s="23">
        <v>0</v>
      </c>
      <c r="H1056" s="23">
        <v>0</v>
      </c>
      <c r="I1056" s="23">
        <v>0</v>
      </c>
      <c r="J1056" s="23">
        <v>5.831447700049E-2</v>
      </c>
      <c r="K1056" s="23">
        <v>0</v>
      </c>
      <c r="L1056" s="23">
        <v>0</v>
      </c>
      <c r="M1056" s="23">
        <v>0</v>
      </c>
      <c r="N1056" s="24" t="s">
        <v>3658</v>
      </c>
      <c r="O1056" s="15"/>
    </row>
    <row r="1057" spans="1:15" ht="47.25" x14ac:dyDescent="0.25">
      <c r="A1057" s="26" t="s">
        <v>1029</v>
      </c>
      <c r="B1057" s="24" t="s">
        <v>2099</v>
      </c>
      <c r="C1057" s="25" t="s">
        <v>2100</v>
      </c>
      <c r="D1057" s="23">
        <v>0</v>
      </c>
      <c r="E1057" s="23">
        <v>9.7919999999999998</v>
      </c>
      <c r="F1057" s="23">
        <v>0</v>
      </c>
      <c r="G1057" s="23">
        <v>0</v>
      </c>
      <c r="H1057" s="23">
        <v>0</v>
      </c>
      <c r="I1057" s="23">
        <v>0</v>
      </c>
      <c r="J1057" s="23">
        <v>3.097956590651E-2</v>
      </c>
      <c r="K1057" s="23">
        <v>0</v>
      </c>
      <c r="L1057" s="23">
        <v>0</v>
      </c>
      <c r="M1057" s="23">
        <v>0</v>
      </c>
      <c r="N1057" s="24" t="s">
        <v>3658</v>
      </c>
      <c r="O1057" s="15"/>
    </row>
    <row r="1058" spans="1:15" ht="31.5" x14ac:dyDescent="0.25">
      <c r="A1058" s="26" t="s">
        <v>1029</v>
      </c>
      <c r="B1058" s="24" t="s">
        <v>2101</v>
      </c>
      <c r="C1058" s="25" t="s">
        <v>2102</v>
      </c>
      <c r="D1058" s="23">
        <v>0</v>
      </c>
      <c r="E1058" s="23">
        <v>10.944000000000001</v>
      </c>
      <c r="F1058" s="23">
        <v>0</v>
      </c>
      <c r="G1058" s="23">
        <v>0</v>
      </c>
      <c r="H1058" s="23">
        <v>0</v>
      </c>
      <c r="I1058" s="23">
        <v>0</v>
      </c>
      <c r="J1058" s="23">
        <v>3.4624220719039998E-2</v>
      </c>
      <c r="K1058" s="23">
        <v>0</v>
      </c>
      <c r="L1058" s="23">
        <v>0</v>
      </c>
      <c r="M1058" s="23">
        <v>0</v>
      </c>
      <c r="N1058" s="24" t="s">
        <v>3658</v>
      </c>
      <c r="O1058" s="15"/>
    </row>
    <row r="1059" spans="1:15" ht="31.5" x14ac:dyDescent="0.25">
      <c r="A1059" s="26" t="s">
        <v>1029</v>
      </c>
      <c r="B1059" s="24" t="s">
        <v>2103</v>
      </c>
      <c r="C1059" s="25" t="s">
        <v>2104</v>
      </c>
      <c r="D1059" s="23">
        <v>0</v>
      </c>
      <c r="E1059" s="23">
        <v>12.672000000000001</v>
      </c>
      <c r="F1059" s="23">
        <v>0</v>
      </c>
      <c r="G1059" s="23">
        <v>0</v>
      </c>
      <c r="H1059" s="23">
        <v>0</v>
      </c>
      <c r="I1059" s="23">
        <v>0</v>
      </c>
      <c r="J1059" s="23">
        <v>4.0091202937839999E-2</v>
      </c>
      <c r="K1059" s="23">
        <v>0</v>
      </c>
      <c r="L1059" s="23">
        <v>0</v>
      </c>
      <c r="M1059" s="23">
        <v>0</v>
      </c>
      <c r="N1059" s="24" t="s">
        <v>3658</v>
      </c>
      <c r="O1059" s="15"/>
    </row>
    <row r="1060" spans="1:15" ht="31.5" x14ac:dyDescent="0.25">
      <c r="A1060" s="26" t="s">
        <v>1029</v>
      </c>
      <c r="B1060" s="24" t="s">
        <v>2105</v>
      </c>
      <c r="C1060" s="25" t="s">
        <v>2106</v>
      </c>
      <c r="D1060" s="23">
        <v>0</v>
      </c>
      <c r="E1060" s="23">
        <v>16.128</v>
      </c>
      <c r="F1060" s="23">
        <v>0</v>
      </c>
      <c r="G1060" s="23">
        <v>0</v>
      </c>
      <c r="H1060" s="23">
        <v>0</v>
      </c>
      <c r="I1060" s="23">
        <v>0</v>
      </c>
      <c r="J1060" s="23">
        <v>5.1025167375430003E-2</v>
      </c>
      <c r="K1060" s="23">
        <v>0</v>
      </c>
      <c r="L1060" s="23">
        <v>0</v>
      </c>
      <c r="M1060" s="23">
        <v>0</v>
      </c>
      <c r="N1060" s="24" t="s">
        <v>3658</v>
      </c>
      <c r="O1060" s="15"/>
    </row>
    <row r="1061" spans="1:15" ht="31.5" x14ac:dyDescent="0.25">
      <c r="A1061" s="26" t="s">
        <v>1029</v>
      </c>
      <c r="B1061" s="24" t="s">
        <v>2107</v>
      </c>
      <c r="C1061" s="25" t="s">
        <v>2108</v>
      </c>
      <c r="D1061" s="23">
        <v>0</v>
      </c>
      <c r="E1061" s="23">
        <v>10.368</v>
      </c>
      <c r="F1061" s="23">
        <v>0</v>
      </c>
      <c r="G1061" s="23">
        <v>0</v>
      </c>
      <c r="H1061" s="23">
        <v>0</v>
      </c>
      <c r="I1061" s="23">
        <v>0</v>
      </c>
      <c r="J1061" s="23">
        <v>3.2801893312780002E-2</v>
      </c>
      <c r="K1061" s="23">
        <v>0</v>
      </c>
      <c r="L1061" s="23">
        <v>0</v>
      </c>
      <c r="M1061" s="23">
        <v>0</v>
      </c>
      <c r="N1061" s="24" t="s">
        <v>3658</v>
      </c>
      <c r="O1061" s="15"/>
    </row>
    <row r="1062" spans="1:15" ht="31.5" x14ac:dyDescent="0.25">
      <c r="A1062" s="26" t="s">
        <v>1029</v>
      </c>
      <c r="B1062" s="24" t="s">
        <v>2109</v>
      </c>
      <c r="C1062" s="25" t="s">
        <v>2110</v>
      </c>
      <c r="D1062" s="23">
        <v>0</v>
      </c>
      <c r="E1062" s="23">
        <v>23.04</v>
      </c>
      <c r="F1062" s="23">
        <v>0</v>
      </c>
      <c r="G1062" s="23">
        <v>0</v>
      </c>
      <c r="H1062" s="23">
        <v>0</v>
      </c>
      <c r="I1062" s="23">
        <v>0</v>
      </c>
      <c r="J1062" s="23">
        <v>7.2893096250620001E-2</v>
      </c>
      <c r="K1062" s="23">
        <v>0</v>
      </c>
      <c r="L1062" s="23">
        <v>0</v>
      </c>
      <c r="M1062" s="23">
        <v>0</v>
      </c>
      <c r="N1062" s="24" t="s">
        <v>3658</v>
      </c>
      <c r="O1062" s="15"/>
    </row>
    <row r="1063" spans="1:15" ht="47.25" x14ac:dyDescent="0.25">
      <c r="A1063" s="26" t="s">
        <v>1029</v>
      </c>
      <c r="B1063" s="24" t="s">
        <v>2111</v>
      </c>
      <c r="C1063" s="25" t="s">
        <v>2112</v>
      </c>
      <c r="D1063" s="23">
        <v>0</v>
      </c>
      <c r="E1063" s="23">
        <v>16.128</v>
      </c>
      <c r="F1063" s="23">
        <v>0</v>
      </c>
      <c r="G1063" s="23">
        <v>0</v>
      </c>
      <c r="H1063" s="23">
        <v>0</v>
      </c>
      <c r="I1063" s="23">
        <v>0</v>
      </c>
      <c r="J1063" s="23">
        <v>5.1025167375430003E-2</v>
      </c>
      <c r="K1063" s="23">
        <v>0</v>
      </c>
      <c r="L1063" s="23">
        <v>0</v>
      </c>
      <c r="M1063" s="23">
        <v>0</v>
      </c>
      <c r="N1063" s="24" t="s">
        <v>3658</v>
      </c>
      <c r="O1063" s="15"/>
    </row>
    <row r="1064" spans="1:15" ht="47.25" x14ac:dyDescent="0.25">
      <c r="A1064" s="26" t="s">
        <v>1029</v>
      </c>
      <c r="B1064" s="24" t="s">
        <v>2113</v>
      </c>
      <c r="C1064" s="25" t="s">
        <v>2114</v>
      </c>
      <c r="D1064" s="23">
        <v>0</v>
      </c>
      <c r="E1064" s="23">
        <v>11.087999999999999</v>
      </c>
      <c r="F1064" s="23">
        <v>0</v>
      </c>
      <c r="G1064" s="23">
        <v>0</v>
      </c>
      <c r="H1064" s="23">
        <v>0</v>
      </c>
      <c r="I1064" s="23">
        <v>0</v>
      </c>
      <c r="J1064" s="23">
        <v>3.5079802570609997E-2</v>
      </c>
      <c r="K1064" s="23">
        <v>0</v>
      </c>
      <c r="L1064" s="23">
        <v>0</v>
      </c>
      <c r="M1064" s="23">
        <v>0</v>
      </c>
      <c r="N1064" s="24" t="s">
        <v>3658</v>
      </c>
      <c r="O1064" s="15"/>
    </row>
    <row r="1065" spans="1:15" ht="31.5" x14ac:dyDescent="0.25">
      <c r="A1065" s="26" t="s">
        <v>1029</v>
      </c>
      <c r="B1065" s="24" t="s">
        <v>2115</v>
      </c>
      <c r="C1065" s="25" t="s">
        <v>2116</v>
      </c>
      <c r="D1065" s="23">
        <v>0</v>
      </c>
      <c r="E1065" s="23">
        <v>19.007999999999999</v>
      </c>
      <c r="F1065" s="23">
        <v>0</v>
      </c>
      <c r="G1065" s="23">
        <v>0</v>
      </c>
      <c r="H1065" s="23">
        <v>0</v>
      </c>
      <c r="I1065" s="23">
        <v>0</v>
      </c>
      <c r="J1065" s="23">
        <v>6.0136804406760003E-2</v>
      </c>
      <c r="K1065" s="23">
        <v>0</v>
      </c>
      <c r="L1065" s="23">
        <v>0</v>
      </c>
      <c r="M1065" s="23">
        <v>0</v>
      </c>
      <c r="N1065" s="24" t="s">
        <v>3658</v>
      </c>
      <c r="O1065" s="15"/>
    </row>
    <row r="1066" spans="1:15" ht="31.5" x14ac:dyDescent="0.25">
      <c r="A1066" s="26" t="s">
        <v>1029</v>
      </c>
      <c r="B1066" s="24" t="s">
        <v>2117</v>
      </c>
      <c r="C1066" s="25" t="s">
        <v>2118</v>
      </c>
      <c r="D1066" s="23">
        <v>0</v>
      </c>
      <c r="E1066" s="23">
        <v>13.247999999999999</v>
      </c>
      <c r="F1066" s="23">
        <v>0</v>
      </c>
      <c r="G1066" s="23">
        <v>0</v>
      </c>
      <c r="H1066" s="23">
        <v>0</v>
      </c>
      <c r="I1066" s="23">
        <v>0</v>
      </c>
      <c r="J1066" s="23">
        <v>4.1913530344100003E-2</v>
      </c>
      <c r="K1066" s="23">
        <v>0</v>
      </c>
      <c r="L1066" s="23">
        <v>0</v>
      </c>
      <c r="M1066" s="23">
        <v>0</v>
      </c>
      <c r="N1066" s="24" t="s">
        <v>3658</v>
      </c>
      <c r="O1066" s="15"/>
    </row>
    <row r="1067" spans="1:15" ht="31.5" x14ac:dyDescent="0.25">
      <c r="A1067" s="26" t="s">
        <v>1029</v>
      </c>
      <c r="B1067" s="24" t="s">
        <v>2119</v>
      </c>
      <c r="C1067" s="25" t="s">
        <v>2120</v>
      </c>
      <c r="D1067" s="23">
        <v>0</v>
      </c>
      <c r="E1067" s="23">
        <v>9.7919999999999998</v>
      </c>
      <c r="F1067" s="23">
        <v>0</v>
      </c>
      <c r="G1067" s="23">
        <v>0</v>
      </c>
      <c r="H1067" s="23">
        <v>0</v>
      </c>
      <c r="I1067" s="23">
        <v>0</v>
      </c>
      <c r="J1067" s="23">
        <v>3.097956590651E-2</v>
      </c>
      <c r="K1067" s="23">
        <v>0</v>
      </c>
      <c r="L1067" s="23">
        <v>0</v>
      </c>
      <c r="M1067" s="23">
        <v>0</v>
      </c>
      <c r="N1067" s="24" t="s">
        <v>3658</v>
      </c>
      <c r="O1067" s="15"/>
    </row>
    <row r="1068" spans="1:15" ht="31.5" x14ac:dyDescent="0.25">
      <c r="A1068" s="26" t="s">
        <v>1029</v>
      </c>
      <c r="B1068" s="24" t="s">
        <v>2121</v>
      </c>
      <c r="C1068" s="25" t="s">
        <v>2122</v>
      </c>
      <c r="D1068" s="23">
        <v>0</v>
      </c>
      <c r="E1068" s="23">
        <v>13.824</v>
      </c>
      <c r="F1068" s="23">
        <v>0</v>
      </c>
      <c r="G1068" s="23">
        <v>0</v>
      </c>
      <c r="H1068" s="23">
        <v>0</v>
      </c>
      <c r="I1068" s="23">
        <v>0</v>
      </c>
      <c r="J1068" s="23">
        <v>4.3735857750369998E-2</v>
      </c>
      <c r="K1068" s="23">
        <v>0</v>
      </c>
      <c r="L1068" s="23">
        <v>0</v>
      </c>
      <c r="M1068" s="23">
        <v>0</v>
      </c>
      <c r="N1068" s="24" t="s">
        <v>3658</v>
      </c>
      <c r="O1068" s="15"/>
    </row>
    <row r="1069" spans="1:15" ht="31.5" x14ac:dyDescent="0.25">
      <c r="A1069" s="26" t="s">
        <v>1029</v>
      </c>
      <c r="B1069" s="24" t="s">
        <v>2123</v>
      </c>
      <c r="C1069" s="25" t="s">
        <v>2124</v>
      </c>
      <c r="D1069" s="23">
        <v>0</v>
      </c>
      <c r="E1069" s="23">
        <v>32.832000000000001</v>
      </c>
      <c r="F1069" s="23">
        <v>0</v>
      </c>
      <c r="G1069" s="23">
        <v>0</v>
      </c>
      <c r="H1069" s="23">
        <v>0</v>
      </c>
      <c r="I1069" s="23">
        <v>0</v>
      </c>
      <c r="J1069" s="23">
        <v>0.10387266215712999</v>
      </c>
      <c r="K1069" s="23">
        <v>0</v>
      </c>
      <c r="L1069" s="23">
        <v>0</v>
      </c>
      <c r="M1069" s="23">
        <v>0</v>
      </c>
      <c r="N1069" s="24" t="s">
        <v>3658</v>
      </c>
      <c r="O1069" s="15"/>
    </row>
    <row r="1070" spans="1:15" ht="31.5" x14ac:dyDescent="0.25">
      <c r="A1070" s="26" t="s">
        <v>1029</v>
      </c>
      <c r="B1070" s="24" t="s">
        <v>2125</v>
      </c>
      <c r="C1070" s="25" t="s">
        <v>2126</v>
      </c>
      <c r="D1070" s="23">
        <v>0</v>
      </c>
      <c r="E1070" s="23">
        <v>13.247999999999999</v>
      </c>
      <c r="F1070" s="23">
        <v>0</v>
      </c>
      <c r="G1070" s="23">
        <v>0</v>
      </c>
      <c r="H1070" s="23">
        <v>0</v>
      </c>
      <c r="I1070" s="23">
        <v>0</v>
      </c>
      <c r="J1070" s="23">
        <v>4.1913530344100003E-2</v>
      </c>
      <c r="K1070" s="23">
        <v>0</v>
      </c>
      <c r="L1070" s="23">
        <v>0</v>
      </c>
      <c r="M1070" s="23">
        <v>0</v>
      </c>
      <c r="N1070" s="24" t="s">
        <v>3658</v>
      </c>
      <c r="O1070" s="15"/>
    </row>
    <row r="1071" spans="1:15" ht="31.5" x14ac:dyDescent="0.25">
      <c r="A1071" s="26" t="s">
        <v>1029</v>
      </c>
      <c r="B1071" s="24" t="s">
        <v>2127</v>
      </c>
      <c r="C1071" s="25" t="s">
        <v>2128</v>
      </c>
      <c r="D1071" s="23">
        <v>0</v>
      </c>
      <c r="E1071" s="23">
        <v>16.704000000000001</v>
      </c>
      <c r="F1071" s="23">
        <v>0</v>
      </c>
      <c r="G1071" s="23">
        <v>0</v>
      </c>
      <c r="H1071" s="23">
        <v>0</v>
      </c>
      <c r="I1071" s="23">
        <v>0</v>
      </c>
      <c r="J1071" s="23">
        <v>5.2847494781699998E-2</v>
      </c>
      <c r="K1071" s="23">
        <v>0</v>
      </c>
      <c r="L1071" s="23">
        <v>0</v>
      </c>
      <c r="M1071" s="23">
        <v>0</v>
      </c>
      <c r="N1071" s="24" t="s">
        <v>3658</v>
      </c>
      <c r="O1071" s="15"/>
    </row>
    <row r="1072" spans="1:15" ht="31.5" x14ac:dyDescent="0.25">
      <c r="A1072" s="26" t="s">
        <v>1029</v>
      </c>
      <c r="B1072" s="24" t="s">
        <v>2129</v>
      </c>
      <c r="C1072" s="25" t="s">
        <v>2130</v>
      </c>
      <c r="D1072" s="23">
        <v>0</v>
      </c>
      <c r="E1072" s="23">
        <v>20.736000000000001</v>
      </c>
      <c r="F1072" s="23">
        <v>0</v>
      </c>
      <c r="G1072" s="23">
        <v>0</v>
      </c>
      <c r="H1072" s="23">
        <v>0</v>
      </c>
      <c r="I1072" s="23">
        <v>0</v>
      </c>
      <c r="J1072" s="23">
        <v>6.5603786625560004E-2</v>
      </c>
      <c r="K1072" s="23">
        <v>0</v>
      </c>
      <c r="L1072" s="23">
        <v>0</v>
      </c>
      <c r="M1072" s="23">
        <v>0</v>
      </c>
      <c r="N1072" s="24" t="s">
        <v>3658</v>
      </c>
      <c r="O1072" s="15"/>
    </row>
    <row r="1073" spans="1:15" ht="31.5" x14ac:dyDescent="0.25">
      <c r="A1073" s="26" t="s">
        <v>1029</v>
      </c>
      <c r="B1073" s="24" t="s">
        <v>2131</v>
      </c>
      <c r="C1073" s="25" t="s">
        <v>2132</v>
      </c>
      <c r="D1073" s="23">
        <v>0</v>
      </c>
      <c r="E1073" s="23">
        <v>5.76</v>
      </c>
      <c r="F1073" s="23">
        <v>0</v>
      </c>
      <c r="G1073" s="23">
        <v>0</v>
      </c>
      <c r="H1073" s="23">
        <v>0</v>
      </c>
      <c r="I1073" s="23">
        <v>0</v>
      </c>
      <c r="J1073" s="23">
        <v>1.8223274062650001E-2</v>
      </c>
      <c r="K1073" s="23">
        <v>0</v>
      </c>
      <c r="L1073" s="23">
        <v>0</v>
      </c>
      <c r="M1073" s="23">
        <v>0</v>
      </c>
      <c r="N1073" s="24" t="s">
        <v>3658</v>
      </c>
      <c r="O1073" s="15"/>
    </row>
    <row r="1074" spans="1:15" ht="31.5" x14ac:dyDescent="0.25">
      <c r="A1074" s="26" t="s">
        <v>1029</v>
      </c>
      <c r="B1074" s="24" t="s">
        <v>2133</v>
      </c>
      <c r="C1074" s="25" t="s">
        <v>2134</v>
      </c>
      <c r="D1074" s="23">
        <v>0</v>
      </c>
      <c r="E1074" s="23">
        <v>23.327999999999999</v>
      </c>
      <c r="F1074" s="23">
        <v>0</v>
      </c>
      <c r="G1074" s="23">
        <v>0</v>
      </c>
      <c r="H1074" s="23">
        <v>0</v>
      </c>
      <c r="I1074" s="23">
        <v>0</v>
      </c>
      <c r="J1074" s="23">
        <v>7.3804259953750007E-2</v>
      </c>
      <c r="K1074" s="23">
        <v>0</v>
      </c>
      <c r="L1074" s="23">
        <v>0</v>
      </c>
      <c r="M1074" s="23">
        <v>0</v>
      </c>
      <c r="N1074" s="24" t="s">
        <v>3658</v>
      </c>
      <c r="O1074" s="15"/>
    </row>
    <row r="1075" spans="1:15" ht="31.5" x14ac:dyDescent="0.25">
      <c r="A1075" s="26" t="s">
        <v>1029</v>
      </c>
      <c r="B1075" s="24" t="s">
        <v>2135</v>
      </c>
      <c r="C1075" s="25" t="s">
        <v>2136</v>
      </c>
      <c r="D1075" s="23">
        <v>0</v>
      </c>
      <c r="E1075" s="23">
        <v>19.007999999999999</v>
      </c>
      <c r="F1075" s="23">
        <v>0</v>
      </c>
      <c r="G1075" s="23">
        <v>0</v>
      </c>
      <c r="H1075" s="23">
        <v>0</v>
      </c>
      <c r="I1075" s="23">
        <v>0</v>
      </c>
      <c r="J1075" s="23">
        <v>6.0136804406760003E-2</v>
      </c>
      <c r="K1075" s="23">
        <v>0</v>
      </c>
      <c r="L1075" s="23">
        <v>0</v>
      </c>
      <c r="M1075" s="23">
        <v>0</v>
      </c>
      <c r="N1075" s="24" t="s">
        <v>3658</v>
      </c>
      <c r="O1075" s="15"/>
    </row>
    <row r="1076" spans="1:15" ht="31.5" x14ac:dyDescent="0.25">
      <c r="A1076" s="26" t="s">
        <v>1029</v>
      </c>
      <c r="B1076" s="24" t="s">
        <v>2137</v>
      </c>
      <c r="C1076" s="25" t="s">
        <v>2138</v>
      </c>
      <c r="D1076" s="23">
        <v>0</v>
      </c>
      <c r="E1076" s="23">
        <v>21.6</v>
      </c>
      <c r="F1076" s="23">
        <v>0</v>
      </c>
      <c r="G1076" s="23">
        <v>0</v>
      </c>
      <c r="H1076" s="23">
        <v>0</v>
      </c>
      <c r="I1076" s="23">
        <v>0</v>
      </c>
      <c r="J1076" s="23">
        <v>6.8337277734959997E-2</v>
      </c>
      <c r="K1076" s="23">
        <v>0</v>
      </c>
      <c r="L1076" s="23">
        <v>0</v>
      </c>
      <c r="M1076" s="23">
        <v>0</v>
      </c>
      <c r="N1076" s="24" t="s">
        <v>3658</v>
      </c>
      <c r="O1076" s="15"/>
    </row>
    <row r="1077" spans="1:15" ht="31.5" x14ac:dyDescent="0.25">
      <c r="A1077" s="26" t="s">
        <v>1029</v>
      </c>
      <c r="B1077" s="24" t="s">
        <v>2139</v>
      </c>
      <c r="C1077" s="25" t="s">
        <v>2140</v>
      </c>
      <c r="D1077" s="23">
        <v>0</v>
      </c>
      <c r="E1077" s="23">
        <v>19.007999999999999</v>
      </c>
      <c r="F1077" s="23">
        <v>0</v>
      </c>
      <c r="G1077" s="23">
        <v>0</v>
      </c>
      <c r="H1077" s="23">
        <v>0</v>
      </c>
      <c r="I1077" s="23">
        <v>0</v>
      </c>
      <c r="J1077" s="23">
        <v>6.0136804406760003E-2</v>
      </c>
      <c r="K1077" s="23">
        <v>0</v>
      </c>
      <c r="L1077" s="23">
        <v>0</v>
      </c>
      <c r="M1077" s="23">
        <v>0</v>
      </c>
      <c r="N1077" s="24" t="s">
        <v>3658</v>
      </c>
      <c r="O1077" s="15"/>
    </row>
    <row r="1078" spans="1:15" ht="31.5" x14ac:dyDescent="0.25">
      <c r="A1078" s="26" t="s">
        <v>1029</v>
      </c>
      <c r="B1078" s="24" t="s">
        <v>2141</v>
      </c>
      <c r="C1078" s="25" t="s">
        <v>2142</v>
      </c>
      <c r="D1078" s="23">
        <v>0</v>
      </c>
      <c r="E1078" s="23">
        <v>18.431999999999999</v>
      </c>
      <c r="F1078" s="23">
        <v>0</v>
      </c>
      <c r="G1078" s="23">
        <v>0</v>
      </c>
      <c r="H1078" s="23">
        <v>0</v>
      </c>
      <c r="I1078" s="23">
        <v>0</v>
      </c>
      <c r="J1078" s="23">
        <v>5.831447700049E-2</v>
      </c>
      <c r="K1078" s="23">
        <v>0</v>
      </c>
      <c r="L1078" s="23">
        <v>0</v>
      </c>
      <c r="M1078" s="23">
        <v>0</v>
      </c>
      <c r="N1078" s="24" t="s">
        <v>3658</v>
      </c>
      <c r="O1078" s="15"/>
    </row>
    <row r="1079" spans="1:15" ht="31.5" x14ac:dyDescent="0.25">
      <c r="A1079" s="26" t="s">
        <v>1029</v>
      </c>
      <c r="B1079" s="24" t="s">
        <v>2143</v>
      </c>
      <c r="C1079" s="25" t="s">
        <v>2144</v>
      </c>
      <c r="D1079" s="23">
        <v>0</v>
      </c>
      <c r="E1079" s="23">
        <v>6.9119999999999999</v>
      </c>
      <c r="F1079" s="23">
        <v>0</v>
      </c>
      <c r="G1079" s="23">
        <v>0</v>
      </c>
      <c r="H1079" s="23">
        <v>0</v>
      </c>
      <c r="I1079" s="23">
        <v>0</v>
      </c>
      <c r="J1079" s="23">
        <v>2.186792887518E-2</v>
      </c>
      <c r="K1079" s="23">
        <v>0</v>
      </c>
      <c r="L1079" s="23">
        <v>0</v>
      </c>
      <c r="M1079" s="23">
        <v>0</v>
      </c>
      <c r="N1079" s="24" t="s">
        <v>3658</v>
      </c>
      <c r="O1079" s="15"/>
    </row>
    <row r="1080" spans="1:15" ht="31.5" x14ac:dyDescent="0.25">
      <c r="A1080" s="26" t="s">
        <v>1029</v>
      </c>
      <c r="B1080" s="24" t="s">
        <v>2145</v>
      </c>
      <c r="C1080" s="25" t="s">
        <v>2146</v>
      </c>
      <c r="D1080" s="23">
        <v>0</v>
      </c>
      <c r="E1080" s="23">
        <v>6.9119999999999999</v>
      </c>
      <c r="F1080" s="23">
        <v>0</v>
      </c>
      <c r="G1080" s="23">
        <v>0</v>
      </c>
      <c r="H1080" s="23">
        <v>0</v>
      </c>
      <c r="I1080" s="23">
        <v>0</v>
      </c>
      <c r="J1080" s="23">
        <v>2.186792887518E-2</v>
      </c>
      <c r="K1080" s="23">
        <v>0</v>
      </c>
      <c r="L1080" s="23">
        <v>0</v>
      </c>
      <c r="M1080" s="23">
        <v>0</v>
      </c>
      <c r="N1080" s="24" t="s">
        <v>3658</v>
      </c>
      <c r="O1080" s="15"/>
    </row>
    <row r="1081" spans="1:15" ht="31.5" x14ac:dyDescent="0.25">
      <c r="A1081" s="26" t="s">
        <v>1029</v>
      </c>
      <c r="B1081" s="24" t="s">
        <v>2147</v>
      </c>
      <c r="C1081" s="25" t="s">
        <v>2148</v>
      </c>
      <c r="D1081" s="23">
        <v>0</v>
      </c>
      <c r="E1081" s="23">
        <v>5.76</v>
      </c>
      <c r="F1081" s="23">
        <v>0</v>
      </c>
      <c r="G1081" s="23">
        <v>0</v>
      </c>
      <c r="H1081" s="23">
        <v>0</v>
      </c>
      <c r="I1081" s="23">
        <v>0</v>
      </c>
      <c r="J1081" s="23">
        <v>1.8223274062650001E-2</v>
      </c>
      <c r="K1081" s="23">
        <v>0</v>
      </c>
      <c r="L1081" s="23">
        <v>0</v>
      </c>
      <c r="M1081" s="23">
        <v>0</v>
      </c>
      <c r="N1081" s="24" t="s">
        <v>3658</v>
      </c>
      <c r="O1081" s="15"/>
    </row>
    <row r="1082" spans="1:15" ht="31.5" x14ac:dyDescent="0.25">
      <c r="A1082" s="26" t="s">
        <v>1029</v>
      </c>
      <c r="B1082" s="24" t="s">
        <v>2149</v>
      </c>
      <c r="C1082" s="25" t="s">
        <v>2150</v>
      </c>
      <c r="D1082" s="23">
        <v>0</v>
      </c>
      <c r="E1082" s="23">
        <v>10.944000000000001</v>
      </c>
      <c r="F1082" s="23">
        <v>0</v>
      </c>
      <c r="G1082" s="23">
        <v>0</v>
      </c>
      <c r="H1082" s="23">
        <v>0</v>
      </c>
      <c r="I1082" s="23">
        <v>0</v>
      </c>
      <c r="J1082" s="23">
        <v>3.4624220719039998E-2</v>
      </c>
      <c r="K1082" s="23">
        <v>0</v>
      </c>
      <c r="L1082" s="23">
        <v>0</v>
      </c>
      <c r="M1082" s="23">
        <v>0</v>
      </c>
      <c r="N1082" s="24" t="s">
        <v>3658</v>
      </c>
      <c r="O1082" s="15"/>
    </row>
    <row r="1083" spans="1:15" ht="31.5" x14ac:dyDescent="0.25">
      <c r="A1083" s="26" t="s">
        <v>1029</v>
      </c>
      <c r="B1083" s="24" t="s">
        <v>2151</v>
      </c>
      <c r="C1083" s="25" t="s">
        <v>2152</v>
      </c>
      <c r="D1083" s="23">
        <v>0</v>
      </c>
      <c r="E1083" s="23">
        <v>13.824</v>
      </c>
      <c r="F1083" s="23">
        <v>0</v>
      </c>
      <c r="G1083" s="23">
        <v>0</v>
      </c>
      <c r="H1083" s="23">
        <v>0</v>
      </c>
      <c r="I1083" s="23">
        <v>0</v>
      </c>
      <c r="J1083" s="23">
        <v>4.3735857750369998E-2</v>
      </c>
      <c r="K1083" s="23">
        <v>0</v>
      </c>
      <c r="L1083" s="23">
        <v>0</v>
      </c>
      <c r="M1083" s="23">
        <v>0</v>
      </c>
      <c r="N1083" s="24" t="s">
        <v>3658</v>
      </c>
      <c r="O1083" s="15"/>
    </row>
    <row r="1084" spans="1:15" ht="31.5" x14ac:dyDescent="0.25">
      <c r="A1084" s="26" t="s">
        <v>1029</v>
      </c>
      <c r="B1084" s="24" t="s">
        <v>2153</v>
      </c>
      <c r="C1084" s="25" t="s">
        <v>2154</v>
      </c>
      <c r="D1084" s="23">
        <v>0</v>
      </c>
      <c r="E1084" s="23">
        <v>12.096</v>
      </c>
      <c r="F1084" s="23">
        <v>0</v>
      </c>
      <c r="G1084" s="23">
        <v>0</v>
      </c>
      <c r="H1084" s="23">
        <v>0</v>
      </c>
      <c r="I1084" s="23">
        <v>0</v>
      </c>
      <c r="J1084" s="23">
        <v>3.8268875531569997E-2</v>
      </c>
      <c r="K1084" s="23">
        <v>0</v>
      </c>
      <c r="L1084" s="23">
        <v>0</v>
      </c>
      <c r="M1084" s="23">
        <v>0</v>
      </c>
      <c r="N1084" s="24" t="s">
        <v>3658</v>
      </c>
      <c r="O1084" s="15"/>
    </row>
    <row r="1085" spans="1:15" ht="31.5" x14ac:dyDescent="0.25">
      <c r="A1085" s="26" t="s">
        <v>1029</v>
      </c>
      <c r="B1085" s="24" t="s">
        <v>2155</v>
      </c>
      <c r="C1085" s="25" t="s">
        <v>2156</v>
      </c>
      <c r="D1085" s="23">
        <v>0</v>
      </c>
      <c r="E1085" s="23">
        <v>7.4880000000000004</v>
      </c>
      <c r="F1085" s="23">
        <v>0</v>
      </c>
      <c r="G1085" s="23">
        <v>0</v>
      </c>
      <c r="H1085" s="23">
        <v>0</v>
      </c>
      <c r="I1085" s="23">
        <v>0</v>
      </c>
      <c r="J1085" s="23">
        <v>2.3690256281449999E-2</v>
      </c>
      <c r="K1085" s="23">
        <v>0</v>
      </c>
      <c r="L1085" s="23">
        <v>0</v>
      </c>
      <c r="M1085" s="23">
        <v>0</v>
      </c>
      <c r="N1085" s="24" t="s">
        <v>3658</v>
      </c>
      <c r="O1085" s="15"/>
    </row>
    <row r="1086" spans="1:15" ht="31.5" x14ac:dyDescent="0.25">
      <c r="A1086" s="26" t="s">
        <v>1029</v>
      </c>
      <c r="B1086" s="24" t="s">
        <v>2157</v>
      </c>
      <c r="C1086" s="25" t="s">
        <v>2158</v>
      </c>
      <c r="D1086" s="23">
        <v>0</v>
      </c>
      <c r="E1086" s="23">
        <v>10.368</v>
      </c>
      <c r="F1086" s="23">
        <v>0</v>
      </c>
      <c r="G1086" s="23">
        <v>0</v>
      </c>
      <c r="H1086" s="23">
        <v>0</v>
      </c>
      <c r="I1086" s="23">
        <v>0</v>
      </c>
      <c r="J1086" s="23">
        <v>3.2801893312780002E-2</v>
      </c>
      <c r="K1086" s="23">
        <v>0</v>
      </c>
      <c r="L1086" s="23">
        <v>0</v>
      </c>
      <c r="M1086" s="23">
        <v>0</v>
      </c>
      <c r="N1086" s="24" t="s">
        <v>3658</v>
      </c>
      <c r="O1086" s="15"/>
    </row>
    <row r="1087" spans="1:15" ht="31.5" x14ac:dyDescent="0.25">
      <c r="A1087" s="26" t="s">
        <v>1029</v>
      </c>
      <c r="B1087" s="24" t="s">
        <v>2159</v>
      </c>
      <c r="C1087" s="25" t="s">
        <v>2160</v>
      </c>
      <c r="D1087" s="23">
        <v>0</v>
      </c>
      <c r="E1087" s="23">
        <v>7.4880000000000004</v>
      </c>
      <c r="F1087" s="23">
        <v>0</v>
      </c>
      <c r="G1087" s="23">
        <v>0</v>
      </c>
      <c r="H1087" s="23">
        <v>0</v>
      </c>
      <c r="I1087" s="23">
        <v>0</v>
      </c>
      <c r="J1087" s="23">
        <v>2.3690256281449999E-2</v>
      </c>
      <c r="K1087" s="23">
        <v>0</v>
      </c>
      <c r="L1087" s="23">
        <v>0</v>
      </c>
      <c r="M1087" s="23">
        <v>0</v>
      </c>
      <c r="N1087" s="24" t="s">
        <v>3658</v>
      </c>
      <c r="O1087" s="15"/>
    </row>
    <row r="1088" spans="1:15" ht="31.5" x14ac:dyDescent="0.25">
      <c r="A1088" s="26" t="s">
        <v>1029</v>
      </c>
      <c r="B1088" s="24" t="s">
        <v>2161</v>
      </c>
      <c r="C1088" s="25" t="s">
        <v>2162</v>
      </c>
      <c r="D1088" s="23">
        <v>0</v>
      </c>
      <c r="E1088" s="23">
        <v>24.192</v>
      </c>
      <c r="F1088" s="23">
        <v>0</v>
      </c>
      <c r="G1088" s="23">
        <v>0</v>
      </c>
      <c r="H1088" s="23">
        <v>0</v>
      </c>
      <c r="I1088" s="23">
        <v>0</v>
      </c>
      <c r="J1088" s="23">
        <v>7.653775106315E-2</v>
      </c>
      <c r="K1088" s="23">
        <v>0</v>
      </c>
      <c r="L1088" s="23">
        <v>0</v>
      </c>
      <c r="M1088" s="23">
        <v>0</v>
      </c>
      <c r="N1088" s="24" t="s">
        <v>3658</v>
      </c>
      <c r="O1088" s="15"/>
    </row>
    <row r="1089" spans="1:15" ht="31.5" x14ac:dyDescent="0.25">
      <c r="A1089" s="26" t="s">
        <v>1029</v>
      </c>
      <c r="B1089" s="24" t="s">
        <v>2163</v>
      </c>
      <c r="C1089" s="25" t="s">
        <v>2164</v>
      </c>
      <c r="D1089" s="23">
        <v>0</v>
      </c>
      <c r="E1089" s="23">
        <v>28.224</v>
      </c>
      <c r="F1089" s="23">
        <v>0</v>
      </c>
      <c r="G1089" s="23">
        <v>0</v>
      </c>
      <c r="H1089" s="23">
        <v>0</v>
      </c>
      <c r="I1089" s="23">
        <v>0</v>
      </c>
      <c r="J1089" s="23">
        <v>8.9294042907009999E-2</v>
      </c>
      <c r="K1089" s="23">
        <v>0</v>
      </c>
      <c r="L1089" s="23">
        <v>0</v>
      </c>
      <c r="M1089" s="23">
        <v>0</v>
      </c>
      <c r="N1089" s="24" t="s">
        <v>3658</v>
      </c>
      <c r="O1089" s="15"/>
    </row>
    <row r="1090" spans="1:15" ht="31.5" x14ac:dyDescent="0.25">
      <c r="A1090" s="26" t="s">
        <v>1029</v>
      </c>
      <c r="B1090" s="24" t="s">
        <v>2165</v>
      </c>
      <c r="C1090" s="25" t="s">
        <v>2166</v>
      </c>
      <c r="D1090" s="23">
        <v>0</v>
      </c>
      <c r="E1090" s="23">
        <v>7.2</v>
      </c>
      <c r="F1090" s="23">
        <v>0</v>
      </c>
      <c r="G1090" s="23">
        <v>0</v>
      </c>
      <c r="H1090" s="23">
        <v>0</v>
      </c>
      <c r="I1090" s="23">
        <v>0</v>
      </c>
      <c r="J1090" s="23">
        <v>2.277909257832E-2</v>
      </c>
      <c r="K1090" s="23">
        <v>0</v>
      </c>
      <c r="L1090" s="23">
        <v>0</v>
      </c>
      <c r="M1090" s="23">
        <v>0</v>
      </c>
      <c r="N1090" s="24" t="s">
        <v>3658</v>
      </c>
      <c r="O1090" s="15"/>
    </row>
    <row r="1091" spans="1:15" ht="31.5" x14ac:dyDescent="0.25">
      <c r="A1091" s="26" t="s">
        <v>1029</v>
      </c>
      <c r="B1091" s="24" t="s">
        <v>2167</v>
      </c>
      <c r="C1091" s="25" t="s">
        <v>2168</v>
      </c>
      <c r="D1091" s="23">
        <v>0</v>
      </c>
      <c r="E1091" s="23">
        <v>12.96</v>
      </c>
      <c r="F1091" s="23">
        <v>0</v>
      </c>
      <c r="G1091" s="23">
        <v>0</v>
      </c>
      <c r="H1091" s="23">
        <v>0</v>
      </c>
      <c r="I1091" s="23">
        <v>0</v>
      </c>
      <c r="J1091" s="23">
        <v>4.1002366640969998E-2</v>
      </c>
      <c r="K1091" s="23">
        <v>0</v>
      </c>
      <c r="L1091" s="23">
        <v>0</v>
      </c>
      <c r="M1091" s="23">
        <v>0</v>
      </c>
      <c r="N1091" s="24" t="s">
        <v>3658</v>
      </c>
      <c r="O1091" s="15"/>
    </row>
    <row r="1092" spans="1:15" ht="47.25" x14ac:dyDescent="0.25">
      <c r="A1092" s="26" t="s">
        <v>1029</v>
      </c>
      <c r="B1092" s="24" t="s">
        <v>2169</v>
      </c>
      <c r="C1092" s="25" t="s">
        <v>2170</v>
      </c>
      <c r="D1092" s="23">
        <v>0</v>
      </c>
      <c r="E1092" s="23">
        <v>5.04</v>
      </c>
      <c r="F1092" s="23">
        <v>0</v>
      </c>
      <c r="G1092" s="23">
        <v>0</v>
      </c>
      <c r="H1092" s="23">
        <v>0</v>
      </c>
      <c r="I1092" s="23">
        <v>0</v>
      </c>
      <c r="J1092" s="23">
        <v>1.5945364804819999E-2</v>
      </c>
      <c r="K1092" s="23">
        <v>0</v>
      </c>
      <c r="L1092" s="23">
        <v>0</v>
      </c>
      <c r="M1092" s="23">
        <v>0</v>
      </c>
      <c r="N1092" s="24" t="s">
        <v>3658</v>
      </c>
      <c r="O1092" s="15"/>
    </row>
    <row r="1093" spans="1:15" ht="31.5" x14ac:dyDescent="0.25">
      <c r="A1093" s="26" t="s">
        <v>1029</v>
      </c>
      <c r="B1093" s="24" t="s">
        <v>2171</v>
      </c>
      <c r="C1093" s="25" t="s">
        <v>2172</v>
      </c>
      <c r="D1093" s="23">
        <v>0</v>
      </c>
      <c r="E1093" s="23">
        <v>10.8</v>
      </c>
      <c r="F1093" s="23">
        <v>0</v>
      </c>
      <c r="G1093" s="23">
        <v>0</v>
      </c>
      <c r="H1093" s="23">
        <v>0</v>
      </c>
      <c r="I1093" s="23">
        <v>0</v>
      </c>
      <c r="J1093" s="23">
        <v>3.4168638867479999E-2</v>
      </c>
      <c r="K1093" s="23">
        <v>0</v>
      </c>
      <c r="L1093" s="23">
        <v>0</v>
      </c>
      <c r="M1093" s="23">
        <v>0</v>
      </c>
      <c r="N1093" s="24" t="s">
        <v>3658</v>
      </c>
      <c r="O1093" s="15"/>
    </row>
    <row r="1094" spans="1:15" ht="31.5" x14ac:dyDescent="0.25">
      <c r="A1094" s="26" t="s">
        <v>1029</v>
      </c>
      <c r="B1094" s="24" t="s">
        <v>2173</v>
      </c>
      <c r="C1094" s="25" t="s">
        <v>2174</v>
      </c>
      <c r="D1094" s="23">
        <v>0</v>
      </c>
      <c r="E1094" s="23">
        <v>11.52</v>
      </c>
      <c r="F1094" s="23">
        <v>0</v>
      </c>
      <c r="G1094" s="23">
        <v>0</v>
      </c>
      <c r="H1094" s="23">
        <v>0</v>
      </c>
      <c r="I1094" s="23">
        <v>0</v>
      </c>
      <c r="J1094" s="23">
        <v>3.6446548125310001E-2</v>
      </c>
      <c r="K1094" s="23">
        <v>0</v>
      </c>
      <c r="L1094" s="23">
        <v>0</v>
      </c>
      <c r="M1094" s="23">
        <v>0</v>
      </c>
      <c r="N1094" s="24" t="s">
        <v>3658</v>
      </c>
      <c r="O1094" s="15"/>
    </row>
    <row r="1095" spans="1:15" ht="31.5" x14ac:dyDescent="0.25">
      <c r="A1095" s="26" t="s">
        <v>1029</v>
      </c>
      <c r="B1095" s="24" t="s">
        <v>2175</v>
      </c>
      <c r="C1095" s="25" t="s">
        <v>2176</v>
      </c>
      <c r="D1095" s="23">
        <v>0</v>
      </c>
      <c r="E1095" s="23">
        <v>8.64</v>
      </c>
      <c r="F1095" s="23">
        <v>0</v>
      </c>
      <c r="G1095" s="23">
        <v>0</v>
      </c>
      <c r="H1095" s="23">
        <v>0</v>
      </c>
      <c r="I1095" s="23">
        <v>0</v>
      </c>
      <c r="J1095" s="23">
        <v>2.7334911093980001E-2</v>
      </c>
      <c r="K1095" s="23">
        <v>0</v>
      </c>
      <c r="L1095" s="23">
        <v>0</v>
      </c>
      <c r="M1095" s="23">
        <v>0</v>
      </c>
      <c r="N1095" s="24" t="s">
        <v>3658</v>
      </c>
      <c r="O1095" s="15"/>
    </row>
    <row r="1096" spans="1:15" ht="31.5" x14ac:dyDescent="0.25">
      <c r="A1096" s="26" t="s">
        <v>1029</v>
      </c>
      <c r="B1096" s="24" t="s">
        <v>2177</v>
      </c>
      <c r="C1096" s="25" t="s">
        <v>2178</v>
      </c>
      <c r="D1096" s="23">
        <v>0</v>
      </c>
      <c r="E1096" s="23">
        <v>4.32</v>
      </c>
      <c r="F1096" s="23">
        <v>0</v>
      </c>
      <c r="G1096" s="23">
        <v>0</v>
      </c>
      <c r="H1096" s="23">
        <v>0</v>
      </c>
      <c r="I1096" s="23">
        <v>0</v>
      </c>
      <c r="J1096" s="23">
        <v>1.366745554699E-2</v>
      </c>
      <c r="K1096" s="23">
        <v>0</v>
      </c>
      <c r="L1096" s="23">
        <v>0</v>
      </c>
      <c r="M1096" s="23">
        <v>0</v>
      </c>
      <c r="N1096" s="24" t="s">
        <v>3658</v>
      </c>
      <c r="O1096" s="15"/>
    </row>
    <row r="1097" spans="1:15" ht="31.5" x14ac:dyDescent="0.25">
      <c r="A1097" s="26" t="s">
        <v>1029</v>
      </c>
      <c r="B1097" s="24" t="s">
        <v>2179</v>
      </c>
      <c r="C1097" s="25" t="s">
        <v>2180</v>
      </c>
      <c r="D1097" s="23">
        <v>0</v>
      </c>
      <c r="E1097" s="23">
        <v>46.08</v>
      </c>
      <c r="F1097" s="23">
        <v>0</v>
      </c>
      <c r="G1097" s="23">
        <v>0</v>
      </c>
      <c r="H1097" s="23">
        <v>0</v>
      </c>
      <c r="I1097" s="23">
        <v>0</v>
      </c>
      <c r="J1097" s="23">
        <v>0.14578619250124</v>
      </c>
      <c r="K1097" s="23">
        <v>0</v>
      </c>
      <c r="L1097" s="23">
        <v>0</v>
      </c>
      <c r="M1097" s="23">
        <v>0</v>
      </c>
      <c r="N1097" s="24" t="s">
        <v>3658</v>
      </c>
      <c r="O1097" s="15"/>
    </row>
    <row r="1098" spans="1:15" ht="31.5" x14ac:dyDescent="0.25">
      <c r="A1098" s="26" t="s">
        <v>1029</v>
      </c>
      <c r="B1098" s="24" t="s">
        <v>2181</v>
      </c>
      <c r="C1098" s="25" t="s">
        <v>2182</v>
      </c>
      <c r="D1098" s="23">
        <v>0</v>
      </c>
      <c r="E1098" s="23">
        <v>46.08</v>
      </c>
      <c r="F1098" s="23">
        <v>0</v>
      </c>
      <c r="G1098" s="23">
        <v>0</v>
      </c>
      <c r="H1098" s="23">
        <v>0</v>
      </c>
      <c r="I1098" s="23">
        <v>0</v>
      </c>
      <c r="J1098" s="23">
        <v>0.14578619250124</v>
      </c>
      <c r="K1098" s="23">
        <v>0</v>
      </c>
      <c r="L1098" s="23">
        <v>0</v>
      </c>
      <c r="M1098" s="23">
        <v>0</v>
      </c>
      <c r="N1098" s="24" t="s">
        <v>3658</v>
      </c>
      <c r="O1098" s="15"/>
    </row>
    <row r="1099" spans="1:15" ht="31.5" x14ac:dyDescent="0.25">
      <c r="A1099" s="26" t="s">
        <v>1029</v>
      </c>
      <c r="B1099" s="24" t="s">
        <v>2183</v>
      </c>
      <c r="C1099" s="25" t="s">
        <v>2184</v>
      </c>
      <c r="D1099" s="23">
        <v>0</v>
      </c>
      <c r="E1099" s="23">
        <v>27.071999999999999</v>
      </c>
      <c r="F1099" s="23">
        <v>0</v>
      </c>
      <c r="G1099" s="23">
        <v>0</v>
      </c>
      <c r="H1099" s="23">
        <v>0</v>
      </c>
      <c r="I1099" s="23">
        <v>0</v>
      </c>
      <c r="J1099" s="23">
        <v>8.564938809448E-2</v>
      </c>
      <c r="K1099" s="23">
        <v>0</v>
      </c>
      <c r="L1099" s="23">
        <v>0</v>
      </c>
      <c r="M1099" s="23">
        <v>0</v>
      </c>
      <c r="N1099" s="24" t="s">
        <v>3658</v>
      </c>
      <c r="O1099" s="15"/>
    </row>
    <row r="1100" spans="1:15" ht="31.5" x14ac:dyDescent="0.25">
      <c r="A1100" s="26" t="s">
        <v>1029</v>
      </c>
      <c r="B1100" s="24" t="s">
        <v>2185</v>
      </c>
      <c r="C1100" s="25" t="s">
        <v>2186</v>
      </c>
      <c r="D1100" s="23">
        <v>0</v>
      </c>
      <c r="E1100" s="23">
        <v>60.48</v>
      </c>
      <c r="F1100" s="23">
        <v>0</v>
      </c>
      <c r="G1100" s="23">
        <v>0</v>
      </c>
      <c r="H1100" s="23">
        <v>0</v>
      </c>
      <c r="I1100" s="23">
        <v>0</v>
      </c>
      <c r="J1100" s="23">
        <v>0.19134437765788001</v>
      </c>
      <c r="K1100" s="23">
        <v>0</v>
      </c>
      <c r="L1100" s="23">
        <v>0</v>
      </c>
      <c r="M1100" s="23">
        <v>0</v>
      </c>
      <c r="N1100" s="24" t="s">
        <v>3658</v>
      </c>
      <c r="O1100" s="15"/>
    </row>
    <row r="1101" spans="1:15" ht="31.5" x14ac:dyDescent="0.25">
      <c r="A1101" s="26" t="s">
        <v>1029</v>
      </c>
      <c r="B1101" s="24" t="s">
        <v>2187</v>
      </c>
      <c r="C1101" s="25" t="s">
        <v>2188</v>
      </c>
      <c r="D1101" s="23">
        <v>0</v>
      </c>
      <c r="E1101" s="23">
        <v>4.32</v>
      </c>
      <c r="F1101" s="23">
        <v>0</v>
      </c>
      <c r="G1101" s="23">
        <v>0</v>
      </c>
      <c r="H1101" s="23">
        <v>0</v>
      </c>
      <c r="I1101" s="23">
        <v>0</v>
      </c>
      <c r="J1101" s="23">
        <v>1.366745554699E-2</v>
      </c>
      <c r="K1101" s="23">
        <v>0</v>
      </c>
      <c r="L1101" s="23">
        <v>0</v>
      </c>
      <c r="M1101" s="23">
        <v>0</v>
      </c>
      <c r="N1101" s="24" t="s">
        <v>3658</v>
      </c>
      <c r="O1101" s="15"/>
    </row>
    <row r="1102" spans="1:15" ht="31.5" x14ac:dyDescent="0.25">
      <c r="A1102" s="26" t="s">
        <v>1029</v>
      </c>
      <c r="B1102" s="24" t="s">
        <v>2189</v>
      </c>
      <c r="C1102" s="25" t="s">
        <v>2190</v>
      </c>
      <c r="D1102" s="23">
        <v>0</v>
      </c>
      <c r="E1102" s="23">
        <v>1.44</v>
      </c>
      <c r="F1102" s="23">
        <v>0</v>
      </c>
      <c r="G1102" s="23">
        <v>0</v>
      </c>
      <c r="H1102" s="23">
        <v>0</v>
      </c>
      <c r="I1102" s="23">
        <v>0</v>
      </c>
      <c r="J1102" s="23">
        <v>4.5558185156599996E-3</v>
      </c>
      <c r="K1102" s="23">
        <v>0</v>
      </c>
      <c r="L1102" s="23">
        <v>0</v>
      </c>
      <c r="M1102" s="23">
        <v>0</v>
      </c>
      <c r="N1102" s="24" t="s">
        <v>3658</v>
      </c>
      <c r="O1102" s="15"/>
    </row>
    <row r="1103" spans="1:15" ht="31.5" x14ac:dyDescent="0.25">
      <c r="A1103" s="26" t="s">
        <v>1029</v>
      </c>
      <c r="B1103" s="24" t="s">
        <v>2191</v>
      </c>
      <c r="C1103" s="25" t="s">
        <v>2192</v>
      </c>
      <c r="D1103" s="23">
        <v>0</v>
      </c>
      <c r="E1103" s="23">
        <v>2.88</v>
      </c>
      <c r="F1103" s="23">
        <v>0</v>
      </c>
      <c r="G1103" s="23">
        <v>0</v>
      </c>
      <c r="H1103" s="23">
        <v>0</v>
      </c>
      <c r="I1103" s="23">
        <v>0</v>
      </c>
      <c r="J1103" s="23">
        <v>9.1116370313199992E-3</v>
      </c>
      <c r="K1103" s="23">
        <v>0</v>
      </c>
      <c r="L1103" s="23">
        <v>0</v>
      </c>
      <c r="M1103" s="23">
        <v>0</v>
      </c>
      <c r="N1103" s="24" t="s">
        <v>3658</v>
      </c>
      <c r="O1103" s="15"/>
    </row>
    <row r="1104" spans="1:15" ht="31.5" x14ac:dyDescent="0.25">
      <c r="A1104" s="26" t="s">
        <v>1029</v>
      </c>
      <c r="B1104" s="24" t="s">
        <v>2193</v>
      </c>
      <c r="C1104" s="25" t="s">
        <v>2194</v>
      </c>
      <c r="D1104" s="23">
        <v>0</v>
      </c>
      <c r="E1104" s="23">
        <v>38.880000000000003</v>
      </c>
      <c r="F1104" s="23">
        <v>0</v>
      </c>
      <c r="G1104" s="23">
        <v>0</v>
      </c>
      <c r="H1104" s="23">
        <v>0</v>
      </c>
      <c r="I1104" s="23">
        <v>0</v>
      </c>
      <c r="J1104" s="23">
        <v>0.12300709992292</v>
      </c>
      <c r="K1104" s="23">
        <v>0</v>
      </c>
      <c r="L1104" s="23">
        <v>0</v>
      </c>
      <c r="M1104" s="23">
        <v>0</v>
      </c>
      <c r="N1104" s="24" t="s">
        <v>3658</v>
      </c>
      <c r="O1104" s="15"/>
    </row>
    <row r="1105" spans="1:15" ht="31.5" x14ac:dyDescent="0.25">
      <c r="A1105" s="26" t="s">
        <v>1029</v>
      </c>
      <c r="B1105" s="24" t="s">
        <v>2195</v>
      </c>
      <c r="C1105" s="25" t="s">
        <v>2196</v>
      </c>
      <c r="D1105" s="23">
        <v>0</v>
      </c>
      <c r="E1105" s="23">
        <v>40.32</v>
      </c>
      <c r="F1105" s="23">
        <v>0</v>
      </c>
      <c r="G1105" s="23">
        <v>0</v>
      </c>
      <c r="H1105" s="23">
        <v>0</v>
      </c>
      <c r="I1105" s="23">
        <v>0</v>
      </c>
      <c r="J1105" s="23">
        <v>0.12756291843859</v>
      </c>
      <c r="K1105" s="23">
        <v>0</v>
      </c>
      <c r="L1105" s="23">
        <v>0</v>
      </c>
      <c r="M1105" s="23">
        <v>0</v>
      </c>
      <c r="N1105" s="24" t="s">
        <v>3658</v>
      </c>
      <c r="O1105" s="15"/>
    </row>
    <row r="1106" spans="1:15" ht="47.25" x14ac:dyDescent="0.25">
      <c r="A1106" s="26" t="s">
        <v>1029</v>
      </c>
      <c r="B1106" s="24" t="s">
        <v>2197</v>
      </c>
      <c r="C1106" s="25" t="s">
        <v>2198</v>
      </c>
      <c r="D1106" s="23">
        <v>0</v>
      </c>
      <c r="E1106" s="23">
        <v>19.584</v>
      </c>
      <c r="F1106" s="23">
        <v>0</v>
      </c>
      <c r="G1106" s="23">
        <v>0</v>
      </c>
      <c r="H1106" s="23">
        <v>0</v>
      </c>
      <c r="I1106" s="23">
        <v>0</v>
      </c>
      <c r="J1106" s="23">
        <v>6.1959131813029998E-2</v>
      </c>
      <c r="K1106" s="23">
        <v>0</v>
      </c>
      <c r="L1106" s="23">
        <v>0</v>
      </c>
      <c r="M1106" s="23">
        <v>0</v>
      </c>
      <c r="N1106" s="24" t="s">
        <v>3658</v>
      </c>
      <c r="O1106" s="15"/>
    </row>
    <row r="1107" spans="1:15" ht="31.5" x14ac:dyDescent="0.25">
      <c r="A1107" s="26" t="s">
        <v>1029</v>
      </c>
      <c r="B1107" s="24" t="s">
        <v>2199</v>
      </c>
      <c r="C1107" s="25" t="s">
        <v>2200</v>
      </c>
      <c r="D1107" s="23">
        <v>0</v>
      </c>
      <c r="E1107" s="23">
        <v>270.74200000000002</v>
      </c>
      <c r="F1107" s="23">
        <v>0</v>
      </c>
      <c r="G1107" s="23">
        <v>0</v>
      </c>
      <c r="H1107" s="23">
        <v>0</v>
      </c>
      <c r="I1107" s="23">
        <v>0</v>
      </c>
      <c r="J1107" s="23">
        <v>0.85656348372770996</v>
      </c>
      <c r="K1107" s="23">
        <v>0</v>
      </c>
      <c r="L1107" s="23">
        <v>0</v>
      </c>
      <c r="M1107" s="23">
        <v>0</v>
      </c>
      <c r="N1107" s="24" t="s">
        <v>3658</v>
      </c>
      <c r="O1107" s="15"/>
    </row>
    <row r="1108" spans="1:15" ht="47.25" x14ac:dyDescent="0.25">
      <c r="A1108" s="26" t="s">
        <v>1029</v>
      </c>
      <c r="B1108" s="24" t="s">
        <v>2201</v>
      </c>
      <c r="C1108" s="25" t="s">
        <v>2202</v>
      </c>
      <c r="D1108" s="23">
        <v>0</v>
      </c>
      <c r="E1108" s="23">
        <v>248.083</v>
      </c>
      <c r="F1108" s="23">
        <v>0</v>
      </c>
      <c r="G1108" s="23">
        <v>0</v>
      </c>
      <c r="H1108" s="23">
        <v>0</v>
      </c>
      <c r="I1108" s="23">
        <v>0</v>
      </c>
      <c r="J1108" s="23">
        <v>0.78487578112601997</v>
      </c>
      <c r="K1108" s="23">
        <v>0</v>
      </c>
      <c r="L1108" s="23">
        <v>0</v>
      </c>
      <c r="M1108" s="23">
        <v>0</v>
      </c>
      <c r="N1108" s="24" t="s">
        <v>3658</v>
      </c>
      <c r="O1108" s="15"/>
    </row>
    <row r="1109" spans="1:15" ht="31.5" x14ac:dyDescent="0.25">
      <c r="A1109" s="26" t="s">
        <v>1029</v>
      </c>
      <c r="B1109" s="24" t="s">
        <v>2203</v>
      </c>
      <c r="C1109" s="25" t="s">
        <v>2204</v>
      </c>
      <c r="D1109" s="23">
        <v>0</v>
      </c>
      <c r="E1109" s="23">
        <v>90.016999999999996</v>
      </c>
      <c r="F1109" s="23">
        <v>0</v>
      </c>
      <c r="G1109" s="23">
        <v>0</v>
      </c>
      <c r="H1109" s="23">
        <v>0</v>
      </c>
      <c r="I1109" s="23">
        <v>0</v>
      </c>
      <c r="J1109" s="23">
        <v>0.28479244119758002</v>
      </c>
      <c r="K1109" s="23">
        <v>0</v>
      </c>
      <c r="L1109" s="23">
        <v>0</v>
      </c>
      <c r="M1109" s="23">
        <v>0</v>
      </c>
      <c r="N1109" s="24" t="s">
        <v>3658</v>
      </c>
      <c r="O1109" s="15"/>
    </row>
    <row r="1110" spans="1:15" ht="31.5" x14ac:dyDescent="0.25">
      <c r="A1110" s="26" t="s">
        <v>1029</v>
      </c>
      <c r="B1110" s="24" t="s">
        <v>2205</v>
      </c>
      <c r="C1110" s="25" t="s">
        <v>2206</v>
      </c>
      <c r="D1110" s="23">
        <v>0</v>
      </c>
      <c r="E1110" s="23">
        <v>233.67500000000001</v>
      </c>
      <c r="F1110" s="23">
        <v>0</v>
      </c>
      <c r="G1110" s="23">
        <v>0</v>
      </c>
      <c r="H1110" s="23">
        <v>0</v>
      </c>
      <c r="I1110" s="23">
        <v>0</v>
      </c>
      <c r="J1110" s="23">
        <v>0.73929228586650997</v>
      </c>
      <c r="K1110" s="23">
        <v>0</v>
      </c>
      <c r="L1110" s="23">
        <v>0</v>
      </c>
      <c r="M1110" s="23">
        <v>0</v>
      </c>
      <c r="N1110" s="24" t="s">
        <v>3658</v>
      </c>
      <c r="O1110" s="15"/>
    </row>
    <row r="1111" spans="1:15" ht="31.5" x14ac:dyDescent="0.25">
      <c r="A1111" s="26" t="s">
        <v>1029</v>
      </c>
      <c r="B1111" s="24" t="s">
        <v>2207</v>
      </c>
      <c r="C1111" s="25" t="s">
        <v>2208</v>
      </c>
      <c r="D1111" s="23">
        <v>0</v>
      </c>
      <c r="E1111" s="23">
        <v>248.4</v>
      </c>
      <c r="F1111" s="23">
        <v>0</v>
      </c>
      <c r="G1111" s="23">
        <v>0</v>
      </c>
      <c r="H1111" s="23">
        <v>0</v>
      </c>
      <c r="I1111" s="23">
        <v>0</v>
      </c>
      <c r="J1111" s="23">
        <v>0.78587869395204002</v>
      </c>
      <c r="K1111" s="23">
        <v>0</v>
      </c>
      <c r="L1111" s="23">
        <v>0</v>
      </c>
      <c r="M1111" s="23">
        <v>0</v>
      </c>
      <c r="N1111" s="24" t="s">
        <v>3658</v>
      </c>
      <c r="O1111" s="15"/>
    </row>
    <row r="1112" spans="1:15" ht="31.5" x14ac:dyDescent="0.25">
      <c r="A1112" s="26" t="s">
        <v>1029</v>
      </c>
      <c r="B1112" s="24" t="s">
        <v>2209</v>
      </c>
      <c r="C1112" s="25" t="s">
        <v>2210</v>
      </c>
      <c r="D1112" s="23">
        <v>0</v>
      </c>
      <c r="E1112" s="23">
        <v>64.777000000000001</v>
      </c>
      <c r="F1112" s="23">
        <v>0</v>
      </c>
      <c r="G1112" s="23">
        <v>0</v>
      </c>
      <c r="H1112" s="23">
        <v>0</v>
      </c>
      <c r="I1112" s="23">
        <v>0</v>
      </c>
      <c r="J1112" s="23">
        <v>0.20493906665914</v>
      </c>
      <c r="K1112" s="23">
        <v>0</v>
      </c>
      <c r="L1112" s="23">
        <v>0</v>
      </c>
      <c r="M1112" s="23">
        <v>0</v>
      </c>
      <c r="N1112" s="24" t="s">
        <v>3658</v>
      </c>
      <c r="O1112" s="15"/>
    </row>
    <row r="1113" spans="1:15" ht="31.5" x14ac:dyDescent="0.25">
      <c r="A1113" s="26" t="s">
        <v>1029</v>
      </c>
      <c r="B1113" s="24" t="s">
        <v>2211</v>
      </c>
      <c r="C1113" s="25" t="s">
        <v>2212</v>
      </c>
      <c r="D1113" s="23">
        <v>0</v>
      </c>
      <c r="E1113" s="23">
        <v>109.02</v>
      </c>
      <c r="F1113" s="23">
        <v>0</v>
      </c>
      <c r="G1113" s="23">
        <v>0</v>
      </c>
      <c r="H1113" s="23">
        <v>0</v>
      </c>
      <c r="I1113" s="23">
        <v>0</v>
      </c>
      <c r="J1113" s="23">
        <v>0.34491342679005998</v>
      </c>
      <c r="K1113" s="23">
        <v>0</v>
      </c>
      <c r="L1113" s="23">
        <v>0</v>
      </c>
      <c r="M1113" s="23">
        <v>0</v>
      </c>
      <c r="N1113" s="24" t="s">
        <v>3658</v>
      </c>
      <c r="O1113" s="15"/>
    </row>
    <row r="1114" spans="1:15" ht="31.5" x14ac:dyDescent="0.25">
      <c r="A1114" s="26" t="s">
        <v>1029</v>
      </c>
      <c r="B1114" s="24" t="s">
        <v>2213</v>
      </c>
      <c r="C1114" s="25" t="s">
        <v>2214</v>
      </c>
      <c r="D1114" s="23">
        <v>0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4" t="s">
        <v>3658</v>
      </c>
      <c r="O1114" s="15"/>
    </row>
    <row r="1115" spans="1:15" ht="31.5" x14ac:dyDescent="0.25">
      <c r="A1115" s="26" t="s">
        <v>1029</v>
      </c>
      <c r="B1115" s="24" t="s">
        <v>2215</v>
      </c>
      <c r="C1115" s="25" t="s">
        <v>2216</v>
      </c>
      <c r="D1115" s="23">
        <v>0</v>
      </c>
      <c r="E1115" s="23">
        <v>7.6890000000000001</v>
      </c>
      <c r="F1115" s="23">
        <v>0</v>
      </c>
      <c r="G1115" s="23">
        <v>0</v>
      </c>
      <c r="H1115" s="23">
        <v>0</v>
      </c>
      <c r="I1115" s="23">
        <v>0</v>
      </c>
      <c r="J1115" s="23">
        <v>2.4326172615930002E-2</v>
      </c>
      <c r="K1115" s="23">
        <v>0</v>
      </c>
      <c r="L1115" s="23">
        <v>0</v>
      </c>
      <c r="M1115" s="23">
        <v>0</v>
      </c>
      <c r="N1115" s="24" t="s">
        <v>3658</v>
      </c>
      <c r="O1115" s="15"/>
    </row>
    <row r="1116" spans="1:15" ht="31.5" x14ac:dyDescent="0.25">
      <c r="A1116" s="26" t="s">
        <v>1029</v>
      </c>
      <c r="B1116" s="24" t="s">
        <v>2217</v>
      </c>
      <c r="C1116" s="25" t="s">
        <v>2218</v>
      </c>
      <c r="D1116" s="23">
        <v>0</v>
      </c>
      <c r="E1116" s="23">
        <v>15.18</v>
      </c>
      <c r="F1116" s="23">
        <v>0</v>
      </c>
      <c r="G1116" s="23">
        <v>0</v>
      </c>
      <c r="H1116" s="23">
        <v>0</v>
      </c>
      <c r="I1116" s="23">
        <v>0</v>
      </c>
      <c r="J1116" s="23">
        <v>4.8025920185949998E-2</v>
      </c>
      <c r="K1116" s="23">
        <v>0</v>
      </c>
      <c r="L1116" s="23">
        <v>0</v>
      </c>
      <c r="M1116" s="23">
        <v>0</v>
      </c>
      <c r="N1116" s="24" t="s">
        <v>3658</v>
      </c>
      <c r="O1116" s="15"/>
    </row>
    <row r="1117" spans="1:15" ht="47.25" x14ac:dyDescent="0.25">
      <c r="A1117" s="26" t="s">
        <v>1029</v>
      </c>
      <c r="B1117" s="24" t="s">
        <v>2219</v>
      </c>
      <c r="C1117" s="25" t="s">
        <v>2220</v>
      </c>
      <c r="D1117" s="23">
        <v>0</v>
      </c>
      <c r="E1117" s="23">
        <v>13.8</v>
      </c>
      <c r="F1117" s="23">
        <v>0</v>
      </c>
      <c r="G1117" s="23">
        <v>0</v>
      </c>
      <c r="H1117" s="23">
        <v>0</v>
      </c>
      <c r="I1117" s="23">
        <v>0</v>
      </c>
      <c r="J1117" s="23">
        <v>4.3659927441780003E-2</v>
      </c>
      <c r="K1117" s="23">
        <v>0</v>
      </c>
      <c r="L1117" s="23">
        <v>0</v>
      </c>
      <c r="M1117" s="23">
        <v>0</v>
      </c>
      <c r="N1117" s="24" t="s">
        <v>3658</v>
      </c>
      <c r="O1117" s="15"/>
    </row>
    <row r="1118" spans="1:15" ht="31.5" x14ac:dyDescent="0.25">
      <c r="A1118" s="26" t="s">
        <v>1029</v>
      </c>
      <c r="B1118" s="24" t="s">
        <v>2221</v>
      </c>
      <c r="C1118" s="25" t="s">
        <v>2222</v>
      </c>
      <c r="D1118" s="23">
        <v>0</v>
      </c>
      <c r="E1118" s="23">
        <v>16.559999999999999</v>
      </c>
      <c r="F1118" s="23">
        <v>0</v>
      </c>
      <c r="G1118" s="23">
        <v>0</v>
      </c>
      <c r="H1118" s="23">
        <v>0</v>
      </c>
      <c r="I1118" s="23">
        <v>0</v>
      </c>
      <c r="J1118" s="23">
        <v>5.239191293013E-2</v>
      </c>
      <c r="K1118" s="23">
        <v>0</v>
      </c>
      <c r="L1118" s="23">
        <v>0</v>
      </c>
      <c r="M1118" s="23">
        <v>0</v>
      </c>
      <c r="N1118" s="24" t="s">
        <v>3658</v>
      </c>
      <c r="O1118" s="15"/>
    </row>
    <row r="1119" spans="1:15" ht="31.5" x14ac:dyDescent="0.25">
      <c r="A1119" s="26" t="s">
        <v>1029</v>
      </c>
      <c r="B1119" s="24" t="s">
        <v>2223</v>
      </c>
      <c r="C1119" s="25" t="s">
        <v>2224</v>
      </c>
      <c r="D1119" s="23">
        <v>0</v>
      </c>
      <c r="E1119" s="23">
        <v>290.35199999999998</v>
      </c>
      <c r="F1119" s="23">
        <v>0</v>
      </c>
      <c r="G1119" s="23">
        <v>0</v>
      </c>
      <c r="H1119" s="23">
        <v>0</v>
      </c>
      <c r="I1119" s="23">
        <v>0</v>
      </c>
      <c r="J1119" s="23">
        <v>0.91860487337505004</v>
      </c>
      <c r="K1119" s="23">
        <v>0</v>
      </c>
      <c r="L1119" s="23">
        <v>0</v>
      </c>
      <c r="M1119" s="23">
        <v>0</v>
      </c>
      <c r="N1119" s="24" t="s">
        <v>3658</v>
      </c>
      <c r="O1119" s="15"/>
    </row>
    <row r="1120" spans="1:15" ht="31.5" x14ac:dyDescent="0.25">
      <c r="A1120" s="26" t="s">
        <v>1029</v>
      </c>
      <c r="B1120" s="24" t="s">
        <v>2225</v>
      </c>
      <c r="C1120" s="25" t="s">
        <v>2226</v>
      </c>
      <c r="D1120" s="23">
        <v>0</v>
      </c>
      <c r="E1120" s="23">
        <v>71.760000000000005</v>
      </c>
      <c r="F1120" s="23">
        <v>0</v>
      </c>
      <c r="G1120" s="23">
        <v>0</v>
      </c>
      <c r="H1120" s="23">
        <v>0</v>
      </c>
      <c r="I1120" s="23">
        <v>0</v>
      </c>
      <c r="J1120" s="23">
        <v>0.22703162269725</v>
      </c>
      <c r="K1120" s="23">
        <v>0</v>
      </c>
      <c r="L1120" s="23">
        <v>0</v>
      </c>
      <c r="M1120" s="23">
        <v>0</v>
      </c>
      <c r="N1120" s="24" t="s">
        <v>3658</v>
      </c>
      <c r="O1120" s="15"/>
    </row>
    <row r="1121" spans="1:15" ht="31.5" x14ac:dyDescent="0.25">
      <c r="A1121" s="26" t="s">
        <v>1029</v>
      </c>
      <c r="B1121" s="24" t="s">
        <v>2227</v>
      </c>
      <c r="C1121" s="25" t="s">
        <v>2228</v>
      </c>
      <c r="D1121" s="23">
        <v>0</v>
      </c>
      <c r="E1121" s="23">
        <v>61.134</v>
      </c>
      <c r="F1121" s="23">
        <v>0</v>
      </c>
      <c r="G1121" s="23">
        <v>0</v>
      </c>
      <c r="H1121" s="23">
        <v>0</v>
      </c>
      <c r="I1121" s="23">
        <v>0</v>
      </c>
      <c r="J1121" s="23">
        <v>0.19341347856707999</v>
      </c>
      <c r="K1121" s="23">
        <v>0</v>
      </c>
      <c r="L1121" s="23">
        <v>0</v>
      </c>
      <c r="M1121" s="23">
        <v>0</v>
      </c>
      <c r="N1121" s="24" t="s">
        <v>3658</v>
      </c>
      <c r="O1121" s="15"/>
    </row>
    <row r="1122" spans="1:15" ht="31.5" x14ac:dyDescent="0.25">
      <c r="A1122" s="26" t="s">
        <v>1029</v>
      </c>
      <c r="B1122" s="24" t="s">
        <v>2229</v>
      </c>
      <c r="C1122" s="25" t="s">
        <v>2230</v>
      </c>
      <c r="D1122" s="23">
        <v>0</v>
      </c>
      <c r="E1122" s="23">
        <v>151.80000000000001</v>
      </c>
      <c r="F1122" s="23">
        <v>0</v>
      </c>
      <c r="G1122" s="23">
        <v>0</v>
      </c>
      <c r="H1122" s="23">
        <v>0</v>
      </c>
      <c r="I1122" s="23">
        <v>0</v>
      </c>
      <c r="J1122" s="23">
        <v>0.48025920185957999</v>
      </c>
      <c r="K1122" s="23">
        <v>0</v>
      </c>
      <c r="L1122" s="23">
        <v>0</v>
      </c>
      <c r="M1122" s="23">
        <v>0</v>
      </c>
      <c r="N1122" s="24" t="s">
        <v>3658</v>
      </c>
      <c r="O1122" s="15"/>
    </row>
    <row r="1123" spans="1:15" ht="31.5" x14ac:dyDescent="0.25">
      <c r="A1123" s="26" t="s">
        <v>1029</v>
      </c>
      <c r="B1123" s="24" t="s">
        <v>2231</v>
      </c>
      <c r="C1123" s="25" t="s">
        <v>2232</v>
      </c>
      <c r="D1123" s="23">
        <v>0</v>
      </c>
      <c r="E1123" s="23">
        <v>15.18</v>
      </c>
      <c r="F1123" s="23">
        <v>0</v>
      </c>
      <c r="G1123" s="23">
        <v>0</v>
      </c>
      <c r="H1123" s="23">
        <v>0</v>
      </c>
      <c r="I1123" s="23">
        <v>0</v>
      </c>
      <c r="J1123" s="23">
        <v>4.8025920185949998E-2</v>
      </c>
      <c r="K1123" s="23">
        <v>0</v>
      </c>
      <c r="L1123" s="23">
        <v>0</v>
      </c>
      <c r="M1123" s="23">
        <v>0</v>
      </c>
      <c r="N1123" s="24" t="s">
        <v>3658</v>
      </c>
      <c r="O1123" s="15"/>
    </row>
    <row r="1124" spans="1:15" ht="31.5" x14ac:dyDescent="0.25">
      <c r="A1124" s="26" t="s">
        <v>1029</v>
      </c>
      <c r="B1124" s="24" t="s">
        <v>2233</v>
      </c>
      <c r="C1124" s="25" t="s">
        <v>2234</v>
      </c>
      <c r="D1124" s="23">
        <v>0</v>
      </c>
      <c r="E1124" s="23">
        <v>130.27199999999999</v>
      </c>
      <c r="F1124" s="23">
        <v>0</v>
      </c>
      <c r="G1124" s="23">
        <v>0</v>
      </c>
      <c r="H1124" s="23">
        <v>0</v>
      </c>
      <c r="I1124" s="23">
        <v>0</v>
      </c>
      <c r="J1124" s="23">
        <v>0.41214971505039999</v>
      </c>
      <c r="K1124" s="23">
        <v>0</v>
      </c>
      <c r="L1124" s="23">
        <v>0</v>
      </c>
      <c r="M1124" s="23">
        <v>0</v>
      </c>
      <c r="N1124" s="24" t="s">
        <v>3658</v>
      </c>
      <c r="O1124" s="15"/>
    </row>
    <row r="1125" spans="1:15" ht="31.5" x14ac:dyDescent="0.25">
      <c r="A1125" s="26" t="s">
        <v>1029</v>
      </c>
      <c r="B1125" s="24" t="s">
        <v>2235</v>
      </c>
      <c r="C1125" s="25" t="s">
        <v>2236</v>
      </c>
      <c r="D1125" s="23">
        <v>0</v>
      </c>
      <c r="E1125" s="23">
        <v>110.4</v>
      </c>
      <c r="F1125" s="23">
        <v>0</v>
      </c>
      <c r="G1125" s="23">
        <v>0</v>
      </c>
      <c r="H1125" s="23">
        <v>0</v>
      </c>
      <c r="I1125" s="23">
        <v>0</v>
      </c>
      <c r="J1125" s="23">
        <v>0.34927941953424002</v>
      </c>
      <c r="K1125" s="23">
        <v>0</v>
      </c>
      <c r="L1125" s="23">
        <v>0</v>
      </c>
      <c r="M1125" s="23">
        <v>0</v>
      </c>
      <c r="N1125" s="24" t="s">
        <v>3658</v>
      </c>
      <c r="O1125" s="15"/>
    </row>
    <row r="1126" spans="1:15" ht="31.5" x14ac:dyDescent="0.25">
      <c r="A1126" s="26" t="s">
        <v>1029</v>
      </c>
      <c r="B1126" s="24" t="s">
        <v>2237</v>
      </c>
      <c r="C1126" s="25" t="s">
        <v>2238</v>
      </c>
      <c r="D1126" s="23">
        <v>0</v>
      </c>
      <c r="E1126" s="23">
        <v>82.8</v>
      </c>
      <c r="F1126" s="23">
        <v>0</v>
      </c>
      <c r="G1126" s="23">
        <v>0</v>
      </c>
      <c r="H1126" s="23">
        <v>0</v>
      </c>
      <c r="I1126" s="23">
        <v>0</v>
      </c>
      <c r="J1126" s="23">
        <v>0.26195956465067999</v>
      </c>
      <c r="K1126" s="23">
        <v>0</v>
      </c>
      <c r="L1126" s="23">
        <v>0</v>
      </c>
      <c r="M1126" s="23">
        <v>0</v>
      </c>
      <c r="N1126" s="24" t="s">
        <v>3658</v>
      </c>
      <c r="O1126" s="15"/>
    </row>
    <row r="1127" spans="1:15" ht="31.5" x14ac:dyDescent="0.25">
      <c r="A1127" s="26" t="s">
        <v>1029</v>
      </c>
      <c r="B1127" s="24" t="s">
        <v>2239</v>
      </c>
      <c r="C1127" s="25" t="s">
        <v>2240</v>
      </c>
      <c r="D1127" s="23">
        <v>0</v>
      </c>
      <c r="E1127" s="23">
        <v>78.66</v>
      </c>
      <c r="F1127" s="23">
        <v>0</v>
      </c>
      <c r="G1127" s="23">
        <v>0</v>
      </c>
      <c r="H1127" s="23">
        <v>0</v>
      </c>
      <c r="I1127" s="23">
        <v>0</v>
      </c>
      <c r="J1127" s="23">
        <v>0.24886158641813999</v>
      </c>
      <c r="K1127" s="23">
        <v>0</v>
      </c>
      <c r="L1127" s="23">
        <v>0</v>
      </c>
      <c r="M1127" s="23">
        <v>0</v>
      </c>
      <c r="N1127" s="24" t="s">
        <v>3658</v>
      </c>
      <c r="O1127" s="15"/>
    </row>
    <row r="1128" spans="1:15" ht="31.5" x14ac:dyDescent="0.25">
      <c r="A1128" s="26" t="s">
        <v>1029</v>
      </c>
      <c r="B1128" s="24" t="s">
        <v>2241</v>
      </c>
      <c r="C1128" s="25" t="s">
        <v>2242</v>
      </c>
      <c r="D1128" s="23">
        <v>0</v>
      </c>
      <c r="E1128" s="23">
        <v>82.8</v>
      </c>
      <c r="F1128" s="23">
        <v>0</v>
      </c>
      <c r="G1128" s="23">
        <v>0</v>
      </c>
      <c r="H1128" s="23">
        <v>0</v>
      </c>
      <c r="I1128" s="23">
        <v>0</v>
      </c>
      <c r="J1128" s="23">
        <v>0.26195956465067999</v>
      </c>
      <c r="K1128" s="23">
        <v>0</v>
      </c>
      <c r="L1128" s="23">
        <v>0</v>
      </c>
      <c r="M1128" s="23">
        <v>0</v>
      </c>
      <c r="N1128" s="24" t="s">
        <v>3658</v>
      </c>
      <c r="O1128" s="15"/>
    </row>
    <row r="1129" spans="1:15" ht="31.5" x14ac:dyDescent="0.25">
      <c r="A1129" s="26" t="s">
        <v>1029</v>
      </c>
      <c r="B1129" s="24" t="s">
        <v>2243</v>
      </c>
      <c r="C1129" s="25" t="s">
        <v>2244</v>
      </c>
      <c r="D1129" s="23">
        <v>0</v>
      </c>
      <c r="E1129" s="23">
        <v>51.06</v>
      </c>
      <c r="F1129" s="23">
        <v>0</v>
      </c>
      <c r="G1129" s="23">
        <v>0</v>
      </c>
      <c r="H1129" s="23">
        <v>0</v>
      </c>
      <c r="I1129" s="23">
        <v>0</v>
      </c>
      <c r="J1129" s="23">
        <v>0.16154173153458001</v>
      </c>
      <c r="K1129" s="23">
        <v>0</v>
      </c>
      <c r="L1129" s="23">
        <v>0</v>
      </c>
      <c r="M1129" s="23">
        <v>0</v>
      </c>
      <c r="N1129" s="24" t="s">
        <v>3658</v>
      </c>
      <c r="O1129" s="15"/>
    </row>
    <row r="1130" spans="1:15" ht="31.5" x14ac:dyDescent="0.25">
      <c r="A1130" s="26" t="s">
        <v>1029</v>
      </c>
      <c r="B1130" s="24" t="s">
        <v>2245</v>
      </c>
      <c r="C1130" s="25" t="s">
        <v>2246</v>
      </c>
      <c r="D1130" s="23">
        <v>0</v>
      </c>
      <c r="E1130" s="23">
        <v>16.559999999999999</v>
      </c>
      <c r="F1130" s="23">
        <v>0</v>
      </c>
      <c r="G1130" s="23">
        <v>0</v>
      </c>
      <c r="H1130" s="23">
        <v>0</v>
      </c>
      <c r="I1130" s="23">
        <v>0</v>
      </c>
      <c r="J1130" s="23">
        <v>5.239191293013E-2</v>
      </c>
      <c r="K1130" s="23">
        <v>0</v>
      </c>
      <c r="L1130" s="23">
        <v>0</v>
      </c>
      <c r="M1130" s="23">
        <v>0</v>
      </c>
      <c r="N1130" s="24" t="s">
        <v>3658</v>
      </c>
      <c r="O1130" s="15"/>
    </row>
    <row r="1131" spans="1:15" ht="31.5" x14ac:dyDescent="0.25">
      <c r="A1131" s="26" t="s">
        <v>1029</v>
      </c>
      <c r="B1131" s="24" t="s">
        <v>2247</v>
      </c>
      <c r="C1131" s="25" t="s">
        <v>2248</v>
      </c>
      <c r="D1131" s="23">
        <v>0</v>
      </c>
      <c r="E1131" s="23">
        <v>4.1399999999999997</v>
      </c>
      <c r="F1131" s="23">
        <v>0</v>
      </c>
      <c r="G1131" s="23">
        <v>0</v>
      </c>
      <c r="H1131" s="23">
        <v>0</v>
      </c>
      <c r="I1131" s="23">
        <v>0</v>
      </c>
      <c r="J1131" s="23">
        <v>1.309797823253E-2</v>
      </c>
      <c r="K1131" s="23">
        <v>0</v>
      </c>
      <c r="L1131" s="23">
        <v>0</v>
      </c>
      <c r="M1131" s="23">
        <v>0</v>
      </c>
      <c r="N1131" s="24" t="s">
        <v>3658</v>
      </c>
      <c r="O1131" s="15"/>
    </row>
    <row r="1132" spans="1:15" ht="31.5" x14ac:dyDescent="0.25">
      <c r="A1132" s="26" t="s">
        <v>1029</v>
      </c>
      <c r="B1132" s="24" t="s">
        <v>2249</v>
      </c>
      <c r="C1132" s="25" t="s">
        <v>2250</v>
      </c>
      <c r="D1132" s="23">
        <v>0</v>
      </c>
      <c r="E1132" s="23">
        <v>62.1</v>
      </c>
      <c r="F1132" s="23">
        <v>0</v>
      </c>
      <c r="G1132" s="23">
        <v>0</v>
      </c>
      <c r="H1132" s="23">
        <v>0</v>
      </c>
      <c r="I1132" s="23">
        <v>0</v>
      </c>
      <c r="J1132" s="23">
        <v>0.19646967348801</v>
      </c>
      <c r="K1132" s="23">
        <v>0</v>
      </c>
      <c r="L1132" s="23">
        <v>0</v>
      </c>
      <c r="M1132" s="23">
        <v>0</v>
      </c>
      <c r="N1132" s="24" t="s">
        <v>3658</v>
      </c>
      <c r="O1132" s="15"/>
    </row>
    <row r="1133" spans="1:15" ht="31.5" x14ac:dyDescent="0.25">
      <c r="A1133" s="26" t="s">
        <v>1029</v>
      </c>
      <c r="B1133" s="24" t="s">
        <v>2251</v>
      </c>
      <c r="C1133" s="25" t="s">
        <v>2252</v>
      </c>
      <c r="D1133" s="23">
        <v>0</v>
      </c>
      <c r="E1133" s="23">
        <v>69</v>
      </c>
      <c r="F1133" s="23">
        <v>0</v>
      </c>
      <c r="G1133" s="23">
        <v>0</v>
      </c>
      <c r="H1133" s="23">
        <v>0</v>
      </c>
      <c r="I1133" s="23">
        <v>0</v>
      </c>
      <c r="J1133" s="23">
        <v>0.2182996372089</v>
      </c>
      <c r="K1133" s="23">
        <v>0</v>
      </c>
      <c r="L1133" s="23">
        <v>0</v>
      </c>
      <c r="M1133" s="23">
        <v>0</v>
      </c>
      <c r="N1133" s="24" t="s">
        <v>3658</v>
      </c>
      <c r="O1133" s="15"/>
    </row>
    <row r="1134" spans="1:15" ht="31.5" x14ac:dyDescent="0.25">
      <c r="A1134" s="26" t="s">
        <v>1029</v>
      </c>
      <c r="B1134" s="24" t="s">
        <v>2253</v>
      </c>
      <c r="C1134" s="25" t="s">
        <v>2254</v>
      </c>
      <c r="D1134" s="23">
        <v>0</v>
      </c>
      <c r="E1134" s="23">
        <v>15.18</v>
      </c>
      <c r="F1134" s="23">
        <v>0</v>
      </c>
      <c r="G1134" s="23">
        <v>0</v>
      </c>
      <c r="H1134" s="23">
        <v>0</v>
      </c>
      <c r="I1134" s="23">
        <v>0</v>
      </c>
      <c r="J1134" s="23">
        <v>4.8025920185949998E-2</v>
      </c>
      <c r="K1134" s="23">
        <v>0</v>
      </c>
      <c r="L1134" s="23">
        <v>0</v>
      </c>
      <c r="M1134" s="23">
        <v>0</v>
      </c>
      <c r="N1134" s="24" t="s">
        <v>3658</v>
      </c>
      <c r="O1134" s="15"/>
    </row>
    <row r="1135" spans="1:15" ht="47.25" x14ac:dyDescent="0.25">
      <c r="A1135" s="26" t="s">
        <v>1029</v>
      </c>
      <c r="B1135" s="24" t="s">
        <v>2255</v>
      </c>
      <c r="C1135" s="25" t="s">
        <v>2256</v>
      </c>
      <c r="D1135" s="23">
        <v>0</v>
      </c>
      <c r="E1135" s="23">
        <v>12.42</v>
      </c>
      <c r="F1135" s="23">
        <v>0</v>
      </c>
      <c r="G1135" s="23">
        <v>0</v>
      </c>
      <c r="H1135" s="23">
        <v>0</v>
      </c>
      <c r="I1135" s="23">
        <v>0</v>
      </c>
      <c r="J1135" s="23">
        <v>3.9293934697600001E-2</v>
      </c>
      <c r="K1135" s="23">
        <v>0</v>
      </c>
      <c r="L1135" s="23">
        <v>0</v>
      </c>
      <c r="M1135" s="23">
        <v>0</v>
      </c>
      <c r="N1135" s="24" t="s">
        <v>3658</v>
      </c>
      <c r="O1135" s="15"/>
    </row>
    <row r="1136" spans="1:15" ht="31.5" x14ac:dyDescent="0.25">
      <c r="A1136" s="26" t="s">
        <v>1029</v>
      </c>
      <c r="B1136" s="24" t="s">
        <v>2257</v>
      </c>
      <c r="C1136" s="25" t="s">
        <v>2258</v>
      </c>
      <c r="D1136" s="23">
        <v>0</v>
      </c>
      <c r="E1136" s="23">
        <v>48.3</v>
      </c>
      <c r="F1136" s="23">
        <v>0</v>
      </c>
      <c r="G1136" s="23">
        <v>0</v>
      </c>
      <c r="H1136" s="23">
        <v>0</v>
      </c>
      <c r="I1136" s="23">
        <v>0</v>
      </c>
      <c r="J1136" s="23">
        <v>0.15280974604622999</v>
      </c>
      <c r="K1136" s="23">
        <v>0</v>
      </c>
      <c r="L1136" s="23">
        <v>0</v>
      </c>
      <c r="M1136" s="23">
        <v>0</v>
      </c>
      <c r="N1136" s="24" t="s">
        <v>3658</v>
      </c>
      <c r="O1136" s="15"/>
    </row>
    <row r="1137" spans="1:15" ht="31.5" x14ac:dyDescent="0.25">
      <c r="A1137" s="26" t="s">
        <v>1029</v>
      </c>
      <c r="B1137" s="24" t="s">
        <v>2259</v>
      </c>
      <c r="C1137" s="25" t="s">
        <v>2260</v>
      </c>
      <c r="D1137" s="23">
        <v>0</v>
      </c>
      <c r="E1137" s="23">
        <v>49.68</v>
      </c>
      <c r="F1137" s="23">
        <v>0</v>
      </c>
      <c r="G1137" s="23">
        <v>0</v>
      </c>
      <c r="H1137" s="23">
        <v>0</v>
      </c>
      <c r="I1137" s="23">
        <v>0</v>
      </c>
      <c r="J1137" s="23">
        <v>0.1571757387904</v>
      </c>
      <c r="K1137" s="23">
        <v>0</v>
      </c>
      <c r="L1137" s="23">
        <v>0</v>
      </c>
      <c r="M1137" s="23">
        <v>0</v>
      </c>
      <c r="N1137" s="24" t="s">
        <v>3658</v>
      </c>
      <c r="O1137" s="15"/>
    </row>
    <row r="1138" spans="1:15" ht="31.5" x14ac:dyDescent="0.25">
      <c r="A1138" s="26" t="s">
        <v>1029</v>
      </c>
      <c r="B1138" s="24" t="s">
        <v>2261</v>
      </c>
      <c r="C1138" s="25" t="s">
        <v>2262</v>
      </c>
      <c r="D1138" s="23">
        <v>0</v>
      </c>
      <c r="E1138" s="23">
        <v>20.7</v>
      </c>
      <c r="F1138" s="23">
        <v>0</v>
      </c>
      <c r="G1138" s="23">
        <v>0</v>
      </c>
      <c r="H1138" s="23">
        <v>0</v>
      </c>
      <c r="I1138" s="23">
        <v>0</v>
      </c>
      <c r="J1138" s="23">
        <v>6.5489891162669997E-2</v>
      </c>
      <c r="K1138" s="23">
        <v>0</v>
      </c>
      <c r="L1138" s="23">
        <v>0</v>
      </c>
      <c r="M1138" s="23">
        <v>0</v>
      </c>
      <c r="N1138" s="24" t="s">
        <v>3658</v>
      </c>
      <c r="O1138" s="15"/>
    </row>
    <row r="1139" spans="1:15" ht="31.5" x14ac:dyDescent="0.25">
      <c r="A1139" s="26" t="s">
        <v>1029</v>
      </c>
      <c r="B1139" s="24" t="s">
        <v>2263</v>
      </c>
      <c r="C1139" s="25" t="s">
        <v>2264</v>
      </c>
      <c r="D1139" s="23">
        <v>0</v>
      </c>
      <c r="E1139" s="23">
        <v>40.020000000000003</v>
      </c>
      <c r="F1139" s="23">
        <v>0</v>
      </c>
      <c r="G1139" s="23">
        <v>0</v>
      </c>
      <c r="H1139" s="23">
        <v>0</v>
      </c>
      <c r="I1139" s="23">
        <v>0</v>
      </c>
      <c r="J1139" s="23">
        <v>0.12661378958116001</v>
      </c>
      <c r="K1139" s="23">
        <v>0</v>
      </c>
      <c r="L1139" s="23">
        <v>0</v>
      </c>
      <c r="M1139" s="23">
        <v>0</v>
      </c>
      <c r="N1139" s="24" t="s">
        <v>3658</v>
      </c>
      <c r="O1139" s="15"/>
    </row>
    <row r="1140" spans="1:15" ht="31.5" x14ac:dyDescent="0.25">
      <c r="A1140" s="26" t="s">
        <v>1029</v>
      </c>
      <c r="B1140" s="24" t="s">
        <v>2265</v>
      </c>
      <c r="C1140" s="25" t="s">
        <v>2266</v>
      </c>
      <c r="D1140" s="23">
        <v>0</v>
      </c>
      <c r="E1140" s="23">
        <v>179.4</v>
      </c>
      <c r="F1140" s="23">
        <v>0</v>
      </c>
      <c r="G1140" s="23">
        <v>0</v>
      </c>
      <c r="H1140" s="23">
        <v>0</v>
      </c>
      <c r="I1140" s="23">
        <v>0</v>
      </c>
      <c r="J1140" s="23">
        <v>0.56757905674314002</v>
      </c>
      <c r="K1140" s="23">
        <v>0</v>
      </c>
      <c r="L1140" s="23">
        <v>0</v>
      </c>
      <c r="M1140" s="23">
        <v>0</v>
      </c>
      <c r="N1140" s="24" t="s">
        <v>3658</v>
      </c>
      <c r="O1140" s="15"/>
    </row>
    <row r="1141" spans="1:15" ht="31.5" x14ac:dyDescent="0.25">
      <c r="A1141" s="26" t="s">
        <v>1029</v>
      </c>
      <c r="B1141" s="24" t="s">
        <v>2267</v>
      </c>
      <c r="C1141" s="25" t="s">
        <v>2268</v>
      </c>
      <c r="D1141" s="23">
        <v>0</v>
      </c>
      <c r="E1141" s="23">
        <v>51.06</v>
      </c>
      <c r="F1141" s="23">
        <v>0</v>
      </c>
      <c r="G1141" s="23">
        <v>0</v>
      </c>
      <c r="H1141" s="23">
        <v>0</v>
      </c>
      <c r="I1141" s="23">
        <v>0</v>
      </c>
      <c r="J1141" s="23">
        <v>0.16154173153458001</v>
      </c>
      <c r="K1141" s="23">
        <v>0</v>
      </c>
      <c r="L1141" s="23">
        <v>0</v>
      </c>
      <c r="M1141" s="23">
        <v>0</v>
      </c>
      <c r="N1141" s="24" t="s">
        <v>3658</v>
      </c>
      <c r="O1141" s="15"/>
    </row>
    <row r="1142" spans="1:15" ht="31.5" x14ac:dyDescent="0.25">
      <c r="A1142" s="26" t="s">
        <v>1029</v>
      </c>
      <c r="B1142" s="24" t="s">
        <v>2269</v>
      </c>
      <c r="C1142" s="25" t="s">
        <v>2270</v>
      </c>
      <c r="D1142" s="23">
        <v>0</v>
      </c>
      <c r="E1142" s="23">
        <v>149.04</v>
      </c>
      <c r="F1142" s="23">
        <v>0</v>
      </c>
      <c r="G1142" s="23">
        <v>0</v>
      </c>
      <c r="H1142" s="23">
        <v>0</v>
      </c>
      <c r="I1142" s="23">
        <v>0</v>
      </c>
      <c r="J1142" s="23">
        <v>0.47152721637122003</v>
      </c>
      <c r="K1142" s="23">
        <v>0</v>
      </c>
      <c r="L1142" s="23">
        <v>0</v>
      </c>
      <c r="M1142" s="23">
        <v>0</v>
      </c>
      <c r="N1142" s="24" t="s">
        <v>3658</v>
      </c>
      <c r="O1142" s="15"/>
    </row>
    <row r="1143" spans="1:15" ht="31.5" x14ac:dyDescent="0.25">
      <c r="A1143" s="26" t="s">
        <v>1029</v>
      </c>
      <c r="B1143" s="24" t="s">
        <v>2271</v>
      </c>
      <c r="C1143" s="25" t="s">
        <v>2272</v>
      </c>
      <c r="D1143" s="23">
        <v>0</v>
      </c>
      <c r="E1143" s="23">
        <v>82.8</v>
      </c>
      <c r="F1143" s="23">
        <v>0</v>
      </c>
      <c r="G1143" s="23">
        <v>0</v>
      </c>
      <c r="H1143" s="23">
        <v>0</v>
      </c>
      <c r="I1143" s="23">
        <v>0</v>
      </c>
      <c r="J1143" s="23">
        <v>0.26195956465067999</v>
      </c>
      <c r="K1143" s="23">
        <v>0</v>
      </c>
      <c r="L1143" s="23">
        <v>0</v>
      </c>
      <c r="M1143" s="23">
        <v>0</v>
      </c>
      <c r="N1143" s="24" t="s">
        <v>3658</v>
      </c>
      <c r="O1143" s="15"/>
    </row>
    <row r="1144" spans="1:15" ht="31.5" x14ac:dyDescent="0.25">
      <c r="A1144" s="26" t="s">
        <v>1029</v>
      </c>
      <c r="B1144" s="24" t="s">
        <v>2273</v>
      </c>
      <c r="C1144" s="25" t="s">
        <v>2274</v>
      </c>
      <c r="D1144" s="23">
        <v>0</v>
      </c>
      <c r="E1144" s="23">
        <v>13.8</v>
      </c>
      <c r="F1144" s="23">
        <v>0</v>
      </c>
      <c r="G1144" s="23">
        <v>0</v>
      </c>
      <c r="H1144" s="23">
        <v>0</v>
      </c>
      <c r="I1144" s="23">
        <v>0</v>
      </c>
      <c r="J1144" s="23">
        <v>4.3659927441780003E-2</v>
      </c>
      <c r="K1144" s="23">
        <v>0</v>
      </c>
      <c r="L1144" s="23">
        <v>0</v>
      </c>
      <c r="M1144" s="23">
        <v>0</v>
      </c>
      <c r="N1144" s="24" t="s">
        <v>3658</v>
      </c>
      <c r="O1144" s="15"/>
    </row>
    <row r="1145" spans="1:15" ht="31.5" x14ac:dyDescent="0.25">
      <c r="A1145" s="26" t="s">
        <v>1029</v>
      </c>
      <c r="B1145" s="24" t="s">
        <v>2275</v>
      </c>
      <c r="C1145" s="25" t="s">
        <v>2276</v>
      </c>
      <c r="D1145" s="23">
        <v>0</v>
      </c>
      <c r="E1145" s="23">
        <v>13.8</v>
      </c>
      <c r="F1145" s="23">
        <v>0</v>
      </c>
      <c r="G1145" s="23">
        <v>0</v>
      </c>
      <c r="H1145" s="23">
        <v>0</v>
      </c>
      <c r="I1145" s="23">
        <v>0</v>
      </c>
      <c r="J1145" s="23">
        <v>4.3659927441780003E-2</v>
      </c>
      <c r="K1145" s="23">
        <v>0</v>
      </c>
      <c r="L1145" s="23">
        <v>0</v>
      </c>
      <c r="M1145" s="23">
        <v>0</v>
      </c>
      <c r="N1145" s="24" t="s">
        <v>3658</v>
      </c>
      <c r="O1145" s="15"/>
    </row>
    <row r="1146" spans="1:15" ht="31.5" x14ac:dyDescent="0.25">
      <c r="A1146" s="26" t="s">
        <v>1029</v>
      </c>
      <c r="B1146" s="24" t="s">
        <v>2277</v>
      </c>
      <c r="C1146" s="25" t="s">
        <v>2278</v>
      </c>
      <c r="D1146" s="23">
        <v>0</v>
      </c>
      <c r="E1146" s="23">
        <v>22.08</v>
      </c>
      <c r="F1146" s="23">
        <v>0</v>
      </c>
      <c r="G1146" s="23">
        <v>0</v>
      </c>
      <c r="H1146" s="23">
        <v>0</v>
      </c>
      <c r="I1146" s="23">
        <v>0</v>
      </c>
      <c r="J1146" s="23">
        <v>6.9855883906839999E-2</v>
      </c>
      <c r="K1146" s="23">
        <v>0</v>
      </c>
      <c r="L1146" s="23">
        <v>0</v>
      </c>
      <c r="M1146" s="23">
        <v>0</v>
      </c>
      <c r="N1146" s="24" t="s">
        <v>3658</v>
      </c>
      <c r="O1146" s="15"/>
    </row>
    <row r="1147" spans="1:15" ht="31.5" x14ac:dyDescent="0.25">
      <c r="A1147" s="26" t="s">
        <v>1029</v>
      </c>
      <c r="B1147" s="24" t="s">
        <v>2279</v>
      </c>
      <c r="C1147" s="25" t="s">
        <v>2280</v>
      </c>
      <c r="D1147" s="23">
        <v>0</v>
      </c>
      <c r="E1147" s="23">
        <v>8.2799999999999994</v>
      </c>
      <c r="F1147" s="23">
        <v>0</v>
      </c>
      <c r="G1147" s="23">
        <v>0</v>
      </c>
      <c r="H1147" s="23">
        <v>0</v>
      </c>
      <c r="I1147" s="23">
        <v>0</v>
      </c>
      <c r="J1147" s="23">
        <v>2.619595646506E-2</v>
      </c>
      <c r="K1147" s="23">
        <v>0</v>
      </c>
      <c r="L1147" s="23">
        <v>0</v>
      </c>
      <c r="M1147" s="23">
        <v>0</v>
      </c>
      <c r="N1147" s="24" t="s">
        <v>3658</v>
      </c>
      <c r="O1147" s="15"/>
    </row>
    <row r="1148" spans="1:15" ht="31.5" x14ac:dyDescent="0.25">
      <c r="A1148" s="26" t="s">
        <v>1029</v>
      </c>
      <c r="B1148" s="24" t="s">
        <v>2281</v>
      </c>
      <c r="C1148" s="25" t="s">
        <v>2282</v>
      </c>
      <c r="D1148" s="23">
        <v>0</v>
      </c>
      <c r="E1148" s="23">
        <v>103.086</v>
      </c>
      <c r="F1148" s="23">
        <v>0</v>
      </c>
      <c r="G1148" s="23">
        <v>0</v>
      </c>
      <c r="H1148" s="23">
        <v>0</v>
      </c>
      <c r="I1148" s="23">
        <v>0</v>
      </c>
      <c r="J1148" s="23">
        <v>0.32613965799008998</v>
      </c>
      <c r="K1148" s="23">
        <v>0</v>
      </c>
      <c r="L1148" s="23">
        <v>0</v>
      </c>
      <c r="M1148" s="23">
        <v>0</v>
      </c>
      <c r="N1148" s="24" t="s">
        <v>3658</v>
      </c>
      <c r="O1148" s="15"/>
    </row>
    <row r="1149" spans="1:15" ht="31.5" x14ac:dyDescent="0.25">
      <c r="A1149" s="26" t="s">
        <v>1029</v>
      </c>
      <c r="B1149" s="24" t="s">
        <v>2283</v>
      </c>
      <c r="C1149" s="25" t="s">
        <v>2284</v>
      </c>
      <c r="D1149" s="23">
        <v>0</v>
      </c>
      <c r="E1149" s="23">
        <v>122.268</v>
      </c>
      <c r="F1149" s="23">
        <v>0</v>
      </c>
      <c r="G1149" s="23">
        <v>0</v>
      </c>
      <c r="H1149" s="23">
        <v>0</v>
      </c>
      <c r="I1149" s="23">
        <v>0</v>
      </c>
      <c r="J1149" s="23">
        <v>0.38682695713416998</v>
      </c>
      <c r="K1149" s="23">
        <v>0</v>
      </c>
      <c r="L1149" s="23">
        <v>0</v>
      </c>
      <c r="M1149" s="23">
        <v>0</v>
      </c>
      <c r="N1149" s="24" t="s">
        <v>3658</v>
      </c>
      <c r="O1149" s="15"/>
    </row>
    <row r="1150" spans="1:15" ht="31.5" x14ac:dyDescent="0.25">
      <c r="A1150" s="26" t="s">
        <v>1029</v>
      </c>
      <c r="B1150" s="24" t="s">
        <v>2285</v>
      </c>
      <c r="C1150" s="25" t="s">
        <v>2286</v>
      </c>
      <c r="D1150" s="23">
        <v>0</v>
      </c>
      <c r="E1150" s="23">
        <v>27.6</v>
      </c>
      <c r="F1150" s="23">
        <v>0</v>
      </c>
      <c r="G1150" s="23">
        <v>0</v>
      </c>
      <c r="H1150" s="23">
        <v>0</v>
      </c>
      <c r="I1150" s="23">
        <v>0</v>
      </c>
      <c r="J1150" s="23">
        <v>8.7319854883560005E-2</v>
      </c>
      <c r="K1150" s="23">
        <v>0</v>
      </c>
      <c r="L1150" s="23">
        <v>0</v>
      </c>
      <c r="M1150" s="23">
        <v>0</v>
      </c>
      <c r="N1150" s="24" t="s">
        <v>3658</v>
      </c>
      <c r="O1150" s="15"/>
    </row>
    <row r="1151" spans="1:15" ht="31.5" x14ac:dyDescent="0.25">
      <c r="A1151" s="26" t="s">
        <v>1029</v>
      </c>
      <c r="B1151" s="24" t="s">
        <v>2287</v>
      </c>
      <c r="C1151" s="25" t="s">
        <v>2288</v>
      </c>
      <c r="D1151" s="23">
        <v>0</v>
      </c>
      <c r="E1151" s="23">
        <v>2.76</v>
      </c>
      <c r="F1151" s="23">
        <v>0</v>
      </c>
      <c r="G1151" s="23">
        <v>0</v>
      </c>
      <c r="H1151" s="23">
        <v>0</v>
      </c>
      <c r="I1151" s="23">
        <v>0</v>
      </c>
      <c r="J1151" s="23">
        <v>8.7319854883500005E-3</v>
      </c>
      <c r="K1151" s="23">
        <v>0</v>
      </c>
      <c r="L1151" s="23">
        <v>0</v>
      </c>
      <c r="M1151" s="23">
        <v>0</v>
      </c>
      <c r="N1151" s="24" t="s">
        <v>3658</v>
      </c>
      <c r="O1151" s="15"/>
    </row>
    <row r="1152" spans="1:15" ht="47.25" x14ac:dyDescent="0.25">
      <c r="A1152" s="26" t="s">
        <v>1029</v>
      </c>
      <c r="B1152" s="24" t="s">
        <v>2289</v>
      </c>
      <c r="C1152" s="25" t="s">
        <v>2290</v>
      </c>
      <c r="D1152" s="23">
        <v>0</v>
      </c>
      <c r="E1152" s="23">
        <v>27.6</v>
      </c>
      <c r="F1152" s="23">
        <v>0</v>
      </c>
      <c r="G1152" s="23">
        <v>0</v>
      </c>
      <c r="H1152" s="23">
        <v>0</v>
      </c>
      <c r="I1152" s="23">
        <v>0</v>
      </c>
      <c r="J1152" s="23">
        <v>8.7319854883560005E-2</v>
      </c>
      <c r="K1152" s="23">
        <v>0</v>
      </c>
      <c r="L1152" s="23">
        <v>0</v>
      </c>
      <c r="M1152" s="23">
        <v>0</v>
      </c>
      <c r="N1152" s="24" t="s">
        <v>3658</v>
      </c>
      <c r="O1152" s="15"/>
    </row>
    <row r="1153" spans="1:15" ht="31.5" x14ac:dyDescent="0.25">
      <c r="A1153" s="26" t="s">
        <v>1029</v>
      </c>
      <c r="B1153" s="24" t="s">
        <v>2291</v>
      </c>
      <c r="C1153" s="25" t="s">
        <v>2292</v>
      </c>
      <c r="D1153" s="23">
        <v>0</v>
      </c>
      <c r="E1153" s="23">
        <v>100.74</v>
      </c>
      <c r="F1153" s="23">
        <v>0</v>
      </c>
      <c r="G1153" s="23">
        <v>0</v>
      </c>
      <c r="H1153" s="23">
        <v>0</v>
      </c>
      <c r="I1153" s="23">
        <v>0</v>
      </c>
      <c r="J1153" s="23">
        <v>0.31871747032498998</v>
      </c>
      <c r="K1153" s="23">
        <v>0</v>
      </c>
      <c r="L1153" s="23">
        <v>0</v>
      </c>
      <c r="M1153" s="23">
        <v>0</v>
      </c>
      <c r="N1153" s="24" t="s">
        <v>3658</v>
      </c>
      <c r="O1153" s="15"/>
    </row>
    <row r="1154" spans="1:15" ht="31.5" x14ac:dyDescent="0.25">
      <c r="A1154" s="26" t="s">
        <v>1029</v>
      </c>
      <c r="B1154" s="24" t="s">
        <v>2293</v>
      </c>
      <c r="C1154" s="25" t="s">
        <v>2294</v>
      </c>
      <c r="D1154" s="23">
        <v>0</v>
      </c>
      <c r="E1154" s="23">
        <v>117.3</v>
      </c>
      <c r="F1154" s="23">
        <v>0</v>
      </c>
      <c r="G1154" s="23">
        <v>0</v>
      </c>
      <c r="H1154" s="23">
        <v>0</v>
      </c>
      <c r="I1154" s="23">
        <v>0</v>
      </c>
      <c r="J1154" s="23">
        <v>0.37110938325512999</v>
      </c>
      <c r="K1154" s="23">
        <v>0</v>
      </c>
      <c r="L1154" s="23">
        <v>0</v>
      </c>
      <c r="M1154" s="23">
        <v>0</v>
      </c>
      <c r="N1154" s="24" t="s">
        <v>3658</v>
      </c>
      <c r="O1154" s="15"/>
    </row>
    <row r="1155" spans="1:15" ht="31.5" x14ac:dyDescent="0.25">
      <c r="A1155" s="26" t="s">
        <v>1029</v>
      </c>
      <c r="B1155" s="24" t="s">
        <v>2295</v>
      </c>
      <c r="C1155" s="25" t="s">
        <v>2296</v>
      </c>
      <c r="D1155" s="23">
        <v>0</v>
      </c>
      <c r="E1155" s="23">
        <v>37.26</v>
      </c>
      <c r="F1155" s="23">
        <v>0</v>
      </c>
      <c r="G1155" s="23">
        <v>0</v>
      </c>
      <c r="H1155" s="23">
        <v>0</v>
      </c>
      <c r="I1155" s="23">
        <v>0</v>
      </c>
      <c r="J1155" s="23">
        <v>0.1178818040928</v>
      </c>
      <c r="K1155" s="23">
        <v>0</v>
      </c>
      <c r="L1155" s="23">
        <v>0</v>
      </c>
      <c r="M1155" s="23">
        <v>0</v>
      </c>
      <c r="N1155" s="24" t="s">
        <v>3658</v>
      </c>
      <c r="O1155" s="15"/>
    </row>
    <row r="1156" spans="1:15" ht="31.5" x14ac:dyDescent="0.25">
      <c r="A1156" s="26" t="s">
        <v>1029</v>
      </c>
      <c r="B1156" s="24" t="s">
        <v>2297</v>
      </c>
      <c r="C1156" s="25" t="s">
        <v>2298</v>
      </c>
      <c r="D1156" s="23">
        <v>0</v>
      </c>
      <c r="E1156" s="23">
        <v>37.26</v>
      </c>
      <c r="F1156" s="23">
        <v>0</v>
      </c>
      <c r="G1156" s="23">
        <v>0</v>
      </c>
      <c r="H1156" s="23">
        <v>0</v>
      </c>
      <c r="I1156" s="23">
        <v>0</v>
      </c>
      <c r="J1156" s="23">
        <v>0.1178818040928</v>
      </c>
      <c r="K1156" s="23">
        <v>0</v>
      </c>
      <c r="L1156" s="23">
        <v>0</v>
      </c>
      <c r="M1156" s="23">
        <v>0</v>
      </c>
      <c r="N1156" s="24" t="s">
        <v>3658</v>
      </c>
      <c r="O1156" s="15"/>
    </row>
    <row r="1157" spans="1:15" ht="31.5" x14ac:dyDescent="0.25">
      <c r="A1157" s="26" t="s">
        <v>1029</v>
      </c>
      <c r="B1157" s="24" t="s">
        <v>2299</v>
      </c>
      <c r="C1157" s="25" t="s">
        <v>2300</v>
      </c>
      <c r="D1157" s="23">
        <v>0</v>
      </c>
      <c r="E1157" s="23">
        <v>57.96</v>
      </c>
      <c r="F1157" s="23">
        <v>0</v>
      </c>
      <c r="G1157" s="23">
        <v>0</v>
      </c>
      <c r="H1157" s="23">
        <v>0</v>
      </c>
      <c r="I1157" s="23">
        <v>0</v>
      </c>
      <c r="J1157" s="23">
        <v>0.18337169525547001</v>
      </c>
      <c r="K1157" s="23">
        <v>0</v>
      </c>
      <c r="L1157" s="23">
        <v>0</v>
      </c>
      <c r="M1157" s="23">
        <v>0</v>
      </c>
      <c r="N1157" s="24" t="s">
        <v>3658</v>
      </c>
      <c r="O1157" s="15"/>
    </row>
    <row r="1158" spans="1:15" ht="31.5" x14ac:dyDescent="0.25">
      <c r="A1158" s="26" t="s">
        <v>1029</v>
      </c>
      <c r="B1158" s="24" t="s">
        <v>2301</v>
      </c>
      <c r="C1158" s="25" t="s">
        <v>2302</v>
      </c>
      <c r="D1158" s="23">
        <v>0</v>
      </c>
      <c r="E1158" s="23">
        <v>8.2799999999999994</v>
      </c>
      <c r="F1158" s="23">
        <v>0</v>
      </c>
      <c r="G1158" s="23">
        <v>0</v>
      </c>
      <c r="H1158" s="23">
        <v>0</v>
      </c>
      <c r="I1158" s="23">
        <v>0</v>
      </c>
      <c r="J1158" s="23">
        <v>2.619595646506E-2</v>
      </c>
      <c r="K1158" s="23">
        <v>0</v>
      </c>
      <c r="L1158" s="23">
        <v>0</v>
      </c>
      <c r="M1158" s="23">
        <v>0</v>
      </c>
      <c r="N1158" s="24" t="s">
        <v>3658</v>
      </c>
      <c r="O1158" s="15"/>
    </row>
    <row r="1159" spans="1:15" ht="31.5" x14ac:dyDescent="0.25">
      <c r="A1159" s="26" t="s">
        <v>1029</v>
      </c>
      <c r="B1159" s="24" t="s">
        <v>2303</v>
      </c>
      <c r="C1159" s="25" t="s">
        <v>2304</v>
      </c>
      <c r="D1159" s="23">
        <v>0</v>
      </c>
      <c r="E1159" s="23">
        <v>4.1399999999999997</v>
      </c>
      <c r="F1159" s="23">
        <v>0</v>
      </c>
      <c r="G1159" s="23">
        <v>0</v>
      </c>
      <c r="H1159" s="23">
        <v>0</v>
      </c>
      <c r="I1159" s="23">
        <v>0</v>
      </c>
      <c r="J1159" s="23">
        <v>1.309797823253E-2</v>
      </c>
      <c r="K1159" s="23">
        <v>0</v>
      </c>
      <c r="L1159" s="23">
        <v>0</v>
      </c>
      <c r="M1159" s="23">
        <v>0</v>
      </c>
      <c r="N1159" s="24" t="s">
        <v>3658</v>
      </c>
      <c r="O1159" s="15"/>
    </row>
    <row r="1160" spans="1:15" ht="31.5" x14ac:dyDescent="0.25">
      <c r="A1160" s="26" t="s">
        <v>1029</v>
      </c>
      <c r="B1160" s="24" t="s">
        <v>2305</v>
      </c>
      <c r="C1160" s="25" t="s">
        <v>2306</v>
      </c>
      <c r="D1160" s="23">
        <v>0</v>
      </c>
      <c r="E1160" s="23">
        <v>3.6</v>
      </c>
      <c r="F1160" s="23">
        <v>0</v>
      </c>
      <c r="G1160" s="23">
        <v>0</v>
      </c>
      <c r="H1160" s="23">
        <v>0</v>
      </c>
      <c r="I1160" s="23">
        <v>0</v>
      </c>
      <c r="J1160" s="23">
        <v>1.138954628916E-2</v>
      </c>
      <c r="K1160" s="23">
        <v>0</v>
      </c>
      <c r="L1160" s="23">
        <v>0</v>
      </c>
      <c r="M1160" s="23">
        <v>0</v>
      </c>
      <c r="N1160" s="24" t="s">
        <v>3658</v>
      </c>
      <c r="O1160" s="15"/>
    </row>
    <row r="1161" spans="1:15" ht="31.5" x14ac:dyDescent="0.25">
      <c r="A1161" s="26" t="s">
        <v>1029</v>
      </c>
      <c r="B1161" s="24" t="s">
        <v>2307</v>
      </c>
      <c r="C1161" s="25" t="s">
        <v>2308</v>
      </c>
      <c r="D1161" s="23">
        <v>0</v>
      </c>
      <c r="E1161" s="23">
        <v>2.88</v>
      </c>
      <c r="F1161" s="23">
        <v>0</v>
      </c>
      <c r="G1161" s="23">
        <v>0</v>
      </c>
      <c r="H1161" s="23">
        <v>0</v>
      </c>
      <c r="I1161" s="23">
        <v>0</v>
      </c>
      <c r="J1161" s="23">
        <v>9.1116370313199992E-3</v>
      </c>
      <c r="K1161" s="23">
        <v>0</v>
      </c>
      <c r="L1161" s="23">
        <v>0</v>
      </c>
      <c r="M1161" s="23">
        <v>0</v>
      </c>
      <c r="N1161" s="24" t="s">
        <v>3658</v>
      </c>
      <c r="O1161" s="15"/>
    </row>
    <row r="1162" spans="1:15" ht="31.5" x14ac:dyDescent="0.25">
      <c r="A1162" s="26" t="s">
        <v>1029</v>
      </c>
      <c r="B1162" s="24" t="s">
        <v>2309</v>
      </c>
      <c r="C1162" s="25" t="s">
        <v>2310</v>
      </c>
      <c r="D1162" s="23">
        <v>0</v>
      </c>
      <c r="E1162" s="23">
        <v>7.4880000000000004</v>
      </c>
      <c r="F1162" s="23">
        <v>0</v>
      </c>
      <c r="G1162" s="23">
        <v>0</v>
      </c>
      <c r="H1162" s="23">
        <v>0</v>
      </c>
      <c r="I1162" s="23">
        <v>0</v>
      </c>
      <c r="J1162" s="23">
        <v>2.3690256281449999E-2</v>
      </c>
      <c r="K1162" s="23">
        <v>0</v>
      </c>
      <c r="L1162" s="23">
        <v>0</v>
      </c>
      <c r="M1162" s="23">
        <v>0</v>
      </c>
      <c r="N1162" s="24" t="s">
        <v>3658</v>
      </c>
      <c r="O1162" s="15"/>
    </row>
    <row r="1163" spans="1:15" ht="31.5" x14ac:dyDescent="0.25">
      <c r="A1163" s="26" t="s">
        <v>1029</v>
      </c>
      <c r="B1163" s="24" t="s">
        <v>2311</v>
      </c>
      <c r="C1163" s="25" t="s">
        <v>2312</v>
      </c>
      <c r="D1163" s="23">
        <v>0</v>
      </c>
      <c r="E1163" s="23">
        <v>1.1519999999999999</v>
      </c>
      <c r="F1163" s="23">
        <v>0</v>
      </c>
      <c r="G1163" s="23">
        <v>0</v>
      </c>
      <c r="H1163" s="23">
        <v>0</v>
      </c>
      <c r="I1163" s="23">
        <v>0</v>
      </c>
      <c r="J1163" s="23">
        <v>3.6446548125300001E-3</v>
      </c>
      <c r="K1163" s="23">
        <v>0</v>
      </c>
      <c r="L1163" s="23">
        <v>0</v>
      </c>
      <c r="M1163" s="23">
        <v>0</v>
      </c>
      <c r="N1163" s="24" t="s">
        <v>3658</v>
      </c>
      <c r="O1163" s="15"/>
    </row>
    <row r="1164" spans="1:15" ht="31.5" x14ac:dyDescent="0.25">
      <c r="A1164" s="26" t="s">
        <v>1029</v>
      </c>
      <c r="B1164" s="24" t="s">
        <v>2313</v>
      </c>
      <c r="C1164" s="25" t="s">
        <v>2314</v>
      </c>
      <c r="D1164" s="23">
        <v>0</v>
      </c>
      <c r="E1164" s="23">
        <v>2.88</v>
      </c>
      <c r="F1164" s="23">
        <v>0</v>
      </c>
      <c r="G1164" s="23">
        <v>0</v>
      </c>
      <c r="H1164" s="23">
        <v>0</v>
      </c>
      <c r="I1164" s="23">
        <v>0</v>
      </c>
      <c r="J1164" s="23">
        <v>9.1116370313199992E-3</v>
      </c>
      <c r="K1164" s="23">
        <v>0</v>
      </c>
      <c r="L1164" s="23">
        <v>0</v>
      </c>
      <c r="M1164" s="23">
        <v>0</v>
      </c>
      <c r="N1164" s="24" t="s">
        <v>3658</v>
      </c>
      <c r="O1164" s="15"/>
    </row>
    <row r="1165" spans="1:15" ht="31.5" x14ac:dyDescent="0.25">
      <c r="A1165" s="26" t="s">
        <v>1029</v>
      </c>
      <c r="B1165" s="24" t="s">
        <v>2315</v>
      </c>
      <c r="C1165" s="25" t="s">
        <v>2316</v>
      </c>
      <c r="D1165" s="23">
        <v>0</v>
      </c>
      <c r="E1165" s="23">
        <v>8.0640000000000001</v>
      </c>
      <c r="F1165" s="23">
        <v>0</v>
      </c>
      <c r="G1165" s="23">
        <v>0</v>
      </c>
      <c r="H1165" s="23">
        <v>0</v>
      </c>
      <c r="I1165" s="23">
        <v>0</v>
      </c>
      <c r="J1165" s="23">
        <v>2.5512583687709998E-2</v>
      </c>
      <c r="K1165" s="23">
        <v>0</v>
      </c>
      <c r="L1165" s="23">
        <v>0</v>
      </c>
      <c r="M1165" s="23">
        <v>0</v>
      </c>
      <c r="N1165" s="24" t="s">
        <v>3658</v>
      </c>
      <c r="O1165" s="15"/>
    </row>
    <row r="1166" spans="1:15" ht="31.5" x14ac:dyDescent="0.25">
      <c r="A1166" s="26" t="s">
        <v>1029</v>
      </c>
      <c r="B1166" s="24" t="s">
        <v>2317</v>
      </c>
      <c r="C1166" s="25" t="s">
        <v>2318</v>
      </c>
      <c r="D1166" s="23">
        <v>0</v>
      </c>
      <c r="E1166" s="23">
        <v>2.88</v>
      </c>
      <c r="F1166" s="23">
        <v>0</v>
      </c>
      <c r="G1166" s="23">
        <v>0</v>
      </c>
      <c r="H1166" s="23">
        <v>0</v>
      </c>
      <c r="I1166" s="23">
        <v>0</v>
      </c>
      <c r="J1166" s="23">
        <v>9.1116370313199992E-3</v>
      </c>
      <c r="K1166" s="23">
        <v>0</v>
      </c>
      <c r="L1166" s="23">
        <v>0</v>
      </c>
      <c r="M1166" s="23">
        <v>0</v>
      </c>
      <c r="N1166" s="24" t="s">
        <v>3658</v>
      </c>
      <c r="O1166" s="15"/>
    </row>
    <row r="1167" spans="1:15" ht="31.5" x14ac:dyDescent="0.25">
      <c r="A1167" s="26" t="s">
        <v>1029</v>
      </c>
      <c r="B1167" s="24" t="s">
        <v>2319</v>
      </c>
      <c r="C1167" s="25" t="s">
        <v>2320</v>
      </c>
      <c r="D1167" s="23">
        <v>0</v>
      </c>
      <c r="E1167" s="23">
        <v>2.88</v>
      </c>
      <c r="F1167" s="23">
        <v>0</v>
      </c>
      <c r="G1167" s="23">
        <v>0</v>
      </c>
      <c r="H1167" s="23">
        <v>0</v>
      </c>
      <c r="I1167" s="23">
        <v>0</v>
      </c>
      <c r="J1167" s="23">
        <v>9.1116370313199992E-3</v>
      </c>
      <c r="K1167" s="23">
        <v>0</v>
      </c>
      <c r="L1167" s="23">
        <v>0</v>
      </c>
      <c r="M1167" s="23">
        <v>0</v>
      </c>
      <c r="N1167" s="24" t="s">
        <v>3658</v>
      </c>
      <c r="O1167" s="15"/>
    </row>
    <row r="1168" spans="1:15" ht="31.5" x14ac:dyDescent="0.25">
      <c r="A1168" s="26" t="s">
        <v>1029</v>
      </c>
      <c r="B1168" s="24" t="s">
        <v>2321</v>
      </c>
      <c r="C1168" s="25" t="s">
        <v>2322</v>
      </c>
      <c r="D1168" s="23">
        <v>0</v>
      </c>
      <c r="E1168" s="23">
        <v>4.32</v>
      </c>
      <c r="F1168" s="23">
        <v>0</v>
      </c>
      <c r="G1168" s="23">
        <v>0</v>
      </c>
      <c r="H1168" s="23">
        <v>0</v>
      </c>
      <c r="I1168" s="23">
        <v>0</v>
      </c>
      <c r="J1168" s="23">
        <v>1.366745554699E-2</v>
      </c>
      <c r="K1168" s="23">
        <v>0</v>
      </c>
      <c r="L1168" s="23">
        <v>0</v>
      </c>
      <c r="M1168" s="23">
        <v>0</v>
      </c>
      <c r="N1168" s="24" t="s">
        <v>3658</v>
      </c>
      <c r="O1168" s="15"/>
    </row>
    <row r="1169" spans="1:15" ht="47.25" x14ac:dyDescent="0.25">
      <c r="A1169" s="26" t="s">
        <v>1029</v>
      </c>
      <c r="B1169" s="24" t="s">
        <v>2323</v>
      </c>
      <c r="C1169" s="25" t="s">
        <v>2324</v>
      </c>
      <c r="D1169" s="23">
        <v>0</v>
      </c>
      <c r="E1169" s="23">
        <v>2.3039999999999998</v>
      </c>
      <c r="F1169" s="23">
        <v>0</v>
      </c>
      <c r="G1169" s="23">
        <v>0</v>
      </c>
      <c r="H1169" s="23">
        <v>0</v>
      </c>
      <c r="I1169" s="23">
        <v>0</v>
      </c>
      <c r="J1169" s="23">
        <v>7.2893096250600002E-3</v>
      </c>
      <c r="K1169" s="23">
        <v>0</v>
      </c>
      <c r="L1169" s="23">
        <v>0</v>
      </c>
      <c r="M1169" s="23">
        <v>0</v>
      </c>
      <c r="N1169" s="24" t="s">
        <v>3658</v>
      </c>
      <c r="O1169" s="15"/>
    </row>
    <row r="1170" spans="1:15" ht="47.25" x14ac:dyDescent="0.25">
      <c r="A1170" s="26" t="s">
        <v>1029</v>
      </c>
      <c r="B1170" s="24" t="s">
        <v>2325</v>
      </c>
      <c r="C1170" s="25" t="s">
        <v>2326</v>
      </c>
      <c r="D1170" s="23">
        <v>0</v>
      </c>
      <c r="E1170" s="23">
        <v>0</v>
      </c>
      <c r="F1170" s="23">
        <v>1.3</v>
      </c>
      <c r="G1170" s="23">
        <v>0</v>
      </c>
      <c r="H1170" s="23">
        <v>0</v>
      </c>
      <c r="I1170" s="23">
        <v>0</v>
      </c>
      <c r="J1170" s="23">
        <v>0</v>
      </c>
      <c r="K1170" s="23">
        <v>4.1128917155300003E-3</v>
      </c>
      <c r="L1170" s="23">
        <v>0</v>
      </c>
      <c r="M1170" s="23">
        <v>0</v>
      </c>
      <c r="N1170" s="24" t="s">
        <v>3658</v>
      </c>
      <c r="O1170" s="15"/>
    </row>
    <row r="1171" spans="1:15" ht="31.5" x14ac:dyDescent="0.25">
      <c r="A1171" s="26" t="s">
        <v>1029</v>
      </c>
      <c r="B1171" s="24" t="s">
        <v>2327</v>
      </c>
      <c r="C1171" s="25" t="s">
        <v>2328</v>
      </c>
      <c r="D1171" s="23">
        <v>0</v>
      </c>
      <c r="E1171" s="23">
        <v>3.456</v>
      </c>
      <c r="F1171" s="23">
        <v>0</v>
      </c>
      <c r="G1171" s="23">
        <v>0</v>
      </c>
      <c r="H1171" s="23">
        <v>0</v>
      </c>
      <c r="I1171" s="23">
        <v>0</v>
      </c>
      <c r="J1171" s="23">
        <v>1.093396443759E-2</v>
      </c>
      <c r="K1171" s="23">
        <v>0</v>
      </c>
      <c r="L1171" s="23">
        <v>0</v>
      </c>
      <c r="M1171" s="23">
        <v>0</v>
      </c>
      <c r="N1171" s="24" t="s">
        <v>3658</v>
      </c>
      <c r="O1171" s="15"/>
    </row>
    <row r="1172" spans="1:15" ht="31.5" x14ac:dyDescent="0.25">
      <c r="A1172" s="26" t="s">
        <v>1029</v>
      </c>
      <c r="B1172" s="24" t="s">
        <v>2329</v>
      </c>
      <c r="C1172" s="25" t="s">
        <v>2330</v>
      </c>
      <c r="D1172" s="23">
        <v>0</v>
      </c>
      <c r="E1172" s="23">
        <v>3.456</v>
      </c>
      <c r="F1172" s="23">
        <v>0</v>
      </c>
      <c r="G1172" s="23">
        <v>0</v>
      </c>
      <c r="H1172" s="23">
        <v>0</v>
      </c>
      <c r="I1172" s="23">
        <v>0</v>
      </c>
      <c r="J1172" s="23">
        <v>1.093396443759E-2</v>
      </c>
      <c r="K1172" s="23">
        <v>0</v>
      </c>
      <c r="L1172" s="23">
        <v>0</v>
      </c>
      <c r="M1172" s="23">
        <v>0</v>
      </c>
      <c r="N1172" s="24" t="s">
        <v>3658</v>
      </c>
      <c r="O1172" s="15"/>
    </row>
    <row r="1173" spans="1:15" ht="31.5" x14ac:dyDescent="0.25">
      <c r="A1173" s="26" t="s">
        <v>1029</v>
      </c>
      <c r="B1173" s="24" t="s">
        <v>2331</v>
      </c>
      <c r="C1173" s="25" t="s">
        <v>2332</v>
      </c>
      <c r="D1173" s="23">
        <v>0</v>
      </c>
      <c r="E1173" s="23">
        <v>4.6079999999999997</v>
      </c>
      <c r="F1173" s="23">
        <v>0</v>
      </c>
      <c r="G1173" s="23">
        <v>0</v>
      </c>
      <c r="H1173" s="23">
        <v>0</v>
      </c>
      <c r="I1173" s="23">
        <v>0</v>
      </c>
      <c r="J1173" s="23">
        <v>1.457861925012E-2</v>
      </c>
      <c r="K1173" s="23">
        <v>0</v>
      </c>
      <c r="L1173" s="23">
        <v>0</v>
      </c>
      <c r="M1173" s="23">
        <v>0</v>
      </c>
      <c r="N1173" s="24" t="s">
        <v>3658</v>
      </c>
      <c r="O1173" s="15"/>
    </row>
    <row r="1174" spans="1:15" ht="47.25" x14ac:dyDescent="0.25">
      <c r="A1174" s="26" t="s">
        <v>1029</v>
      </c>
      <c r="B1174" s="24" t="s">
        <v>2333</v>
      </c>
      <c r="C1174" s="25" t="s">
        <v>2334</v>
      </c>
      <c r="D1174" s="23">
        <v>0</v>
      </c>
      <c r="E1174" s="23">
        <v>2.16</v>
      </c>
      <c r="F1174" s="23">
        <v>0</v>
      </c>
      <c r="G1174" s="23">
        <v>0</v>
      </c>
      <c r="H1174" s="23">
        <v>0</v>
      </c>
      <c r="I1174" s="23">
        <v>0</v>
      </c>
      <c r="J1174" s="23">
        <v>6.8337277734899999E-3</v>
      </c>
      <c r="K1174" s="23">
        <v>0</v>
      </c>
      <c r="L1174" s="23">
        <v>0</v>
      </c>
      <c r="M1174" s="23">
        <v>0</v>
      </c>
      <c r="N1174" s="24" t="s">
        <v>3658</v>
      </c>
      <c r="O1174" s="15"/>
    </row>
    <row r="1175" spans="1:15" ht="47.25" x14ac:dyDescent="0.25">
      <c r="A1175" s="26" t="s">
        <v>1029</v>
      </c>
      <c r="B1175" s="24" t="s">
        <v>2335</v>
      </c>
      <c r="C1175" s="25" t="s">
        <v>2336</v>
      </c>
      <c r="D1175" s="23">
        <v>0</v>
      </c>
      <c r="E1175" s="23">
        <v>5.76</v>
      </c>
      <c r="F1175" s="23">
        <v>0</v>
      </c>
      <c r="G1175" s="23">
        <v>0</v>
      </c>
      <c r="H1175" s="23">
        <v>0</v>
      </c>
      <c r="I1175" s="23">
        <v>0</v>
      </c>
      <c r="J1175" s="23">
        <v>1.8223274062650001E-2</v>
      </c>
      <c r="K1175" s="23">
        <v>0</v>
      </c>
      <c r="L1175" s="23">
        <v>0</v>
      </c>
      <c r="M1175" s="23">
        <v>0</v>
      </c>
      <c r="N1175" s="24" t="s">
        <v>3658</v>
      </c>
      <c r="O1175" s="15"/>
    </row>
    <row r="1176" spans="1:15" ht="47.25" x14ac:dyDescent="0.25">
      <c r="A1176" s="26" t="s">
        <v>1029</v>
      </c>
      <c r="B1176" s="24" t="s">
        <v>2337</v>
      </c>
      <c r="C1176" s="25" t="s">
        <v>2338</v>
      </c>
      <c r="D1176" s="23">
        <v>0</v>
      </c>
      <c r="E1176" s="23">
        <v>2.88</v>
      </c>
      <c r="F1176" s="23">
        <v>0</v>
      </c>
      <c r="G1176" s="23">
        <v>0</v>
      </c>
      <c r="H1176" s="23">
        <v>0</v>
      </c>
      <c r="I1176" s="23">
        <v>0</v>
      </c>
      <c r="J1176" s="23">
        <v>9.1116370313199992E-3</v>
      </c>
      <c r="K1176" s="23">
        <v>0</v>
      </c>
      <c r="L1176" s="23">
        <v>0</v>
      </c>
      <c r="M1176" s="23">
        <v>0</v>
      </c>
      <c r="N1176" s="24" t="s">
        <v>3658</v>
      </c>
      <c r="O1176" s="15"/>
    </row>
    <row r="1177" spans="1:15" ht="47.25" x14ac:dyDescent="0.25">
      <c r="A1177" s="26" t="s">
        <v>1029</v>
      </c>
      <c r="B1177" s="24" t="s">
        <v>2339</v>
      </c>
      <c r="C1177" s="25" t="s">
        <v>2340</v>
      </c>
      <c r="D1177" s="23">
        <v>0</v>
      </c>
      <c r="E1177" s="23">
        <v>2.16</v>
      </c>
      <c r="F1177" s="23">
        <v>0</v>
      </c>
      <c r="G1177" s="23">
        <v>0</v>
      </c>
      <c r="H1177" s="23">
        <v>0</v>
      </c>
      <c r="I1177" s="23">
        <v>0</v>
      </c>
      <c r="J1177" s="23">
        <v>6.8337277734899999E-3</v>
      </c>
      <c r="K1177" s="23">
        <v>0</v>
      </c>
      <c r="L1177" s="23">
        <v>0</v>
      </c>
      <c r="M1177" s="23">
        <v>0</v>
      </c>
      <c r="N1177" s="24" t="s">
        <v>3658</v>
      </c>
      <c r="O1177" s="15"/>
    </row>
    <row r="1178" spans="1:15" ht="47.25" x14ac:dyDescent="0.25">
      <c r="A1178" s="26" t="s">
        <v>1029</v>
      </c>
      <c r="B1178" s="24" t="s">
        <v>2341</v>
      </c>
      <c r="C1178" s="25" t="s">
        <v>2342</v>
      </c>
      <c r="D1178" s="23">
        <v>0</v>
      </c>
      <c r="E1178" s="23">
        <v>3.6</v>
      </c>
      <c r="F1178" s="23">
        <v>0</v>
      </c>
      <c r="G1178" s="23">
        <v>0</v>
      </c>
      <c r="H1178" s="23">
        <v>0</v>
      </c>
      <c r="I1178" s="23">
        <v>0</v>
      </c>
      <c r="J1178" s="23">
        <v>1.138954628916E-2</v>
      </c>
      <c r="K1178" s="23">
        <v>0</v>
      </c>
      <c r="L1178" s="23">
        <v>0</v>
      </c>
      <c r="M1178" s="23">
        <v>0</v>
      </c>
      <c r="N1178" s="24" t="s">
        <v>3658</v>
      </c>
      <c r="O1178" s="15"/>
    </row>
    <row r="1179" spans="1:15" ht="31.5" x14ac:dyDescent="0.25">
      <c r="A1179" s="26" t="s">
        <v>1029</v>
      </c>
      <c r="B1179" s="24" t="s">
        <v>2343</v>
      </c>
      <c r="C1179" s="25" t="s">
        <v>2344</v>
      </c>
      <c r="D1179" s="23">
        <v>0</v>
      </c>
      <c r="E1179" s="23">
        <v>4.32</v>
      </c>
      <c r="F1179" s="23">
        <v>0</v>
      </c>
      <c r="G1179" s="23">
        <v>0</v>
      </c>
      <c r="H1179" s="23">
        <v>0</v>
      </c>
      <c r="I1179" s="23">
        <v>0</v>
      </c>
      <c r="J1179" s="23">
        <v>1.366745554699E-2</v>
      </c>
      <c r="K1179" s="23">
        <v>0</v>
      </c>
      <c r="L1179" s="23">
        <v>0</v>
      </c>
      <c r="M1179" s="23">
        <v>0</v>
      </c>
      <c r="N1179" s="24" t="s">
        <v>3658</v>
      </c>
      <c r="O1179" s="15"/>
    </row>
    <row r="1180" spans="1:15" ht="47.25" x14ac:dyDescent="0.25">
      <c r="A1180" s="26" t="s">
        <v>1029</v>
      </c>
      <c r="B1180" s="24" t="s">
        <v>2345</v>
      </c>
      <c r="C1180" s="25" t="s">
        <v>2346</v>
      </c>
      <c r="D1180" s="23">
        <v>0</v>
      </c>
      <c r="E1180" s="23">
        <v>4.32</v>
      </c>
      <c r="F1180" s="23">
        <v>0</v>
      </c>
      <c r="G1180" s="23">
        <v>0</v>
      </c>
      <c r="H1180" s="23">
        <v>0</v>
      </c>
      <c r="I1180" s="23">
        <v>0</v>
      </c>
      <c r="J1180" s="23">
        <v>1.366745554699E-2</v>
      </c>
      <c r="K1180" s="23">
        <v>0</v>
      </c>
      <c r="L1180" s="23">
        <v>0</v>
      </c>
      <c r="M1180" s="23">
        <v>0</v>
      </c>
      <c r="N1180" s="24" t="s">
        <v>3658</v>
      </c>
      <c r="O1180" s="15"/>
    </row>
    <row r="1181" spans="1:15" ht="31.5" x14ac:dyDescent="0.25">
      <c r="A1181" s="26" t="s">
        <v>1029</v>
      </c>
      <c r="B1181" s="24" t="s">
        <v>2347</v>
      </c>
      <c r="C1181" s="25" t="s">
        <v>2348</v>
      </c>
      <c r="D1181" s="23">
        <v>0</v>
      </c>
      <c r="E1181" s="23">
        <v>8.64</v>
      </c>
      <c r="F1181" s="23">
        <v>0</v>
      </c>
      <c r="G1181" s="23">
        <v>0</v>
      </c>
      <c r="H1181" s="23">
        <v>0</v>
      </c>
      <c r="I1181" s="23">
        <v>0</v>
      </c>
      <c r="J1181" s="23">
        <v>2.7334911093980001E-2</v>
      </c>
      <c r="K1181" s="23">
        <v>0</v>
      </c>
      <c r="L1181" s="23">
        <v>0</v>
      </c>
      <c r="M1181" s="23">
        <v>0</v>
      </c>
      <c r="N1181" s="24" t="s">
        <v>3658</v>
      </c>
      <c r="O1181" s="15"/>
    </row>
    <row r="1182" spans="1:15" ht="31.5" x14ac:dyDescent="0.25">
      <c r="A1182" s="26" t="s">
        <v>1029</v>
      </c>
      <c r="B1182" s="24" t="s">
        <v>2349</v>
      </c>
      <c r="C1182" s="25" t="s">
        <v>2350</v>
      </c>
      <c r="D1182" s="23">
        <v>0</v>
      </c>
      <c r="E1182" s="23">
        <v>8.64</v>
      </c>
      <c r="F1182" s="23">
        <v>0</v>
      </c>
      <c r="G1182" s="23">
        <v>0</v>
      </c>
      <c r="H1182" s="23">
        <v>0</v>
      </c>
      <c r="I1182" s="23">
        <v>0</v>
      </c>
      <c r="J1182" s="23">
        <v>2.7334911093980001E-2</v>
      </c>
      <c r="K1182" s="23">
        <v>0</v>
      </c>
      <c r="L1182" s="23">
        <v>0</v>
      </c>
      <c r="M1182" s="23">
        <v>0</v>
      </c>
      <c r="N1182" s="24" t="s">
        <v>3658</v>
      </c>
      <c r="O1182" s="15"/>
    </row>
    <row r="1183" spans="1:15" ht="31.5" x14ac:dyDescent="0.25">
      <c r="A1183" s="26" t="s">
        <v>1029</v>
      </c>
      <c r="B1183" s="24" t="s">
        <v>2351</v>
      </c>
      <c r="C1183" s="25" t="s">
        <v>2352</v>
      </c>
      <c r="D1183" s="23">
        <v>0</v>
      </c>
      <c r="E1183" s="23">
        <v>7.2</v>
      </c>
      <c r="F1183" s="23">
        <v>0</v>
      </c>
      <c r="G1183" s="23">
        <v>0</v>
      </c>
      <c r="H1183" s="23">
        <v>0</v>
      </c>
      <c r="I1183" s="23">
        <v>0</v>
      </c>
      <c r="J1183" s="23">
        <v>2.277909257832E-2</v>
      </c>
      <c r="K1183" s="23">
        <v>0</v>
      </c>
      <c r="L1183" s="23">
        <v>0</v>
      </c>
      <c r="M1183" s="23">
        <v>0</v>
      </c>
      <c r="N1183" s="24" t="s">
        <v>3658</v>
      </c>
      <c r="O1183" s="15"/>
    </row>
    <row r="1184" spans="1:15" ht="31.5" x14ac:dyDescent="0.25">
      <c r="A1184" s="26" t="s">
        <v>1029</v>
      </c>
      <c r="B1184" s="24" t="s">
        <v>2353</v>
      </c>
      <c r="C1184" s="25" t="s">
        <v>2354</v>
      </c>
      <c r="D1184" s="23">
        <v>0</v>
      </c>
      <c r="E1184" s="23">
        <v>7.2</v>
      </c>
      <c r="F1184" s="23">
        <v>0</v>
      </c>
      <c r="G1184" s="23">
        <v>0</v>
      </c>
      <c r="H1184" s="23">
        <v>0</v>
      </c>
      <c r="I1184" s="23">
        <v>0</v>
      </c>
      <c r="J1184" s="23">
        <v>2.277909257832E-2</v>
      </c>
      <c r="K1184" s="23">
        <v>0</v>
      </c>
      <c r="L1184" s="23">
        <v>0</v>
      </c>
      <c r="M1184" s="23">
        <v>0</v>
      </c>
      <c r="N1184" s="24" t="s">
        <v>3658</v>
      </c>
      <c r="O1184" s="15"/>
    </row>
    <row r="1185" spans="1:15" ht="31.5" x14ac:dyDescent="0.25">
      <c r="A1185" s="26" t="s">
        <v>1029</v>
      </c>
      <c r="B1185" s="24" t="s">
        <v>2355</v>
      </c>
      <c r="C1185" s="25" t="s">
        <v>2356</v>
      </c>
      <c r="D1185" s="23">
        <v>0</v>
      </c>
      <c r="E1185" s="23">
        <v>10.08</v>
      </c>
      <c r="F1185" s="23">
        <v>0</v>
      </c>
      <c r="G1185" s="23">
        <v>0</v>
      </c>
      <c r="H1185" s="23">
        <v>0</v>
      </c>
      <c r="I1185" s="23">
        <v>0</v>
      </c>
      <c r="J1185" s="23">
        <v>3.1890729609639998E-2</v>
      </c>
      <c r="K1185" s="23">
        <v>0</v>
      </c>
      <c r="L1185" s="23">
        <v>0</v>
      </c>
      <c r="M1185" s="23">
        <v>0</v>
      </c>
      <c r="N1185" s="24" t="s">
        <v>3658</v>
      </c>
      <c r="O1185" s="15"/>
    </row>
    <row r="1186" spans="1:15" ht="31.5" x14ac:dyDescent="0.25">
      <c r="A1186" s="26" t="s">
        <v>1029</v>
      </c>
      <c r="B1186" s="24" t="s">
        <v>2357</v>
      </c>
      <c r="C1186" s="25" t="s">
        <v>2358</v>
      </c>
      <c r="D1186" s="23">
        <v>0</v>
      </c>
      <c r="E1186" s="23">
        <v>5.76</v>
      </c>
      <c r="F1186" s="23">
        <v>0</v>
      </c>
      <c r="G1186" s="23">
        <v>0</v>
      </c>
      <c r="H1186" s="23">
        <v>0</v>
      </c>
      <c r="I1186" s="23">
        <v>0</v>
      </c>
      <c r="J1186" s="23">
        <v>1.8223274062650001E-2</v>
      </c>
      <c r="K1186" s="23">
        <v>0</v>
      </c>
      <c r="L1186" s="23">
        <v>0</v>
      </c>
      <c r="M1186" s="23">
        <v>0</v>
      </c>
      <c r="N1186" s="24" t="s">
        <v>3658</v>
      </c>
      <c r="O1186" s="15"/>
    </row>
    <row r="1187" spans="1:15" ht="47.25" x14ac:dyDescent="0.25">
      <c r="A1187" s="26" t="s">
        <v>1029</v>
      </c>
      <c r="B1187" s="24" t="s">
        <v>2359</v>
      </c>
      <c r="C1187" s="25" t="s">
        <v>2360</v>
      </c>
      <c r="D1187" s="23">
        <v>0</v>
      </c>
      <c r="E1187" s="23">
        <v>11.52</v>
      </c>
      <c r="F1187" s="23">
        <v>0</v>
      </c>
      <c r="G1187" s="23">
        <v>0</v>
      </c>
      <c r="H1187" s="23">
        <v>0</v>
      </c>
      <c r="I1187" s="23">
        <v>0</v>
      </c>
      <c r="J1187" s="23">
        <v>3.6446548125310001E-2</v>
      </c>
      <c r="K1187" s="23">
        <v>0</v>
      </c>
      <c r="L1187" s="23">
        <v>0</v>
      </c>
      <c r="M1187" s="23">
        <v>0</v>
      </c>
      <c r="N1187" s="24" t="s">
        <v>3658</v>
      </c>
      <c r="O1187" s="15"/>
    </row>
    <row r="1188" spans="1:15" ht="31.5" x14ac:dyDescent="0.25">
      <c r="A1188" s="26" t="s">
        <v>1029</v>
      </c>
      <c r="B1188" s="24" t="s">
        <v>2361</v>
      </c>
      <c r="C1188" s="25" t="s">
        <v>2362</v>
      </c>
      <c r="D1188" s="23">
        <v>0</v>
      </c>
      <c r="E1188" s="23">
        <v>4.32</v>
      </c>
      <c r="F1188" s="23">
        <v>0</v>
      </c>
      <c r="G1188" s="23">
        <v>0</v>
      </c>
      <c r="H1188" s="23">
        <v>0</v>
      </c>
      <c r="I1188" s="23">
        <v>0</v>
      </c>
      <c r="J1188" s="23">
        <v>1.366745554699E-2</v>
      </c>
      <c r="K1188" s="23">
        <v>0</v>
      </c>
      <c r="L1188" s="23">
        <v>0</v>
      </c>
      <c r="M1188" s="23">
        <v>0</v>
      </c>
      <c r="N1188" s="24" t="s">
        <v>3658</v>
      </c>
      <c r="O1188" s="15"/>
    </row>
    <row r="1189" spans="1:15" ht="31.5" x14ac:dyDescent="0.25">
      <c r="A1189" s="26" t="s">
        <v>1029</v>
      </c>
      <c r="B1189" s="24" t="s">
        <v>2363</v>
      </c>
      <c r="C1189" s="25" t="s">
        <v>2364</v>
      </c>
      <c r="D1189" s="23">
        <v>0</v>
      </c>
      <c r="E1189" s="23">
        <v>4.32</v>
      </c>
      <c r="F1189" s="23">
        <v>0</v>
      </c>
      <c r="G1189" s="23">
        <v>0</v>
      </c>
      <c r="H1189" s="23">
        <v>0</v>
      </c>
      <c r="I1189" s="23">
        <v>0</v>
      </c>
      <c r="J1189" s="23">
        <v>1.366745554699E-2</v>
      </c>
      <c r="K1189" s="23">
        <v>0</v>
      </c>
      <c r="L1189" s="23">
        <v>0</v>
      </c>
      <c r="M1189" s="23">
        <v>0</v>
      </c>
      <c r="N1189" s="24" t="s">
        <v>3658</v>
      </c>
      <c r="O1189" s="15"/>
    </row>
    <row r="1190" spans="1:15" ht="47.25" x14ac:dyDescent="0.25">
      <c r="A1190" s="26" t="s">
        <v>1029</v>
      </c>
      <c r="B1190" s="24" t="s">
        <v>2365</v>
      </c>
      <c r="C1190" s="25" t="s">
        <v>2366</v>
      </c>
      <c r="D1190" s="23">
        <v>0</v>
      </c>
      <c r="E1190" s="23">
        <v>2.88</v>
      </c>
      <c r="F1190" s="23">
        <v>0</v>
      </c>
      <c r="G1190" s="23">
        <v>0</v>
      </c>
      <c r="H1190" s="23">
        <v>0</v>
      </c>
      <c r="I1190" s="23">
        <v>0</v>
      </c>
      <c r="J1190" s="23">
        <v>9.1116370313199992E-3</v>
      </c>
      <c r="K1190" s="23">
        <v>0</v>
      </c>
      <c r="L1190" s="23">
        <v>0</v>
      </c>
      <c r="M1190" s="23">
        <v>0</v>
      </c>
      <c r="N1190" s="24" t="s">
        <v>3658</v>
      </c>
      <c r="O1190" s="15"/>
    </row>
    <row r="1191" spans="1:15" ht="47.25" x14ac:dyDescent="0.25">
      <c r="A1191" s="26" t="s">
        <v>1029</v>
      </c>
      <c r="B1191" s="24" t="s">
        <v>2367</v>
      </c>
      <c r="C1191" s="25" t="s">
        <v>2368</v>
      </c>
      <c r="D1191" s="23">
        <v>0</v>
      </c>
      <c r="E1191" s="23">
        <v>2.88</v>
      </c>
      <c r="F1191" s="23">
        <v>0</v>
      </c>
      <c r="G1191" s="23">
        <v>0</v>
      </c>
      <c r="H1191" s="23">
        <v>0</v>
      </c>
      <c r="I1191" s="23">
        <v>0</v>
      </c>
      <c r="J1191" s="23">
        <v>9.1116370313199992E-3</v>
      </c>
      <c r="K1191" s="23">
        <v>0</v>
      </c>
      <c r="L1191" s="23">
        <v>0</v>
      </c>
      <c r="M1191" s="23">
        <v>0</v>
      </c>
      <c r="N1191" s="24" t="s">
        <v>3658</v>
      </c>
      <c r="O1191" s="15"/>
    </row>
    <row r="1192" spans="1:15" ht="31.5" x14ac:dyDescent="0.25">
      <c r="A1192" s="26" t="s">
        <v>1029</v>
      </c>
      <c r="B1192" s="24" t="s">
        <v>2369</v>
      </c>
      <c r="C1192" s="25" t="s">
        <v>2370</v>
      </c>
      <c r="D1192" s="23">
        <v>0</v>
      </c>
      <c r="E1192" s="23">
        <v>4.32</v>
      </c>
      <c r="F1192" s="23">
        <v>0</v>
      </c>
      <c r="G1192" s="23">
        <v>0</v>
      </c>
      <c r="H1192" s="23">
        <v>0</v>
      </c>
      <c r="I1192" s="23">
        <v>0</v>
      </c>
      <c r="J1192" s="23">
        <v>1.366745554699E-2</v>
      </c>
      <c r="K1192" s="23">
        <v>0</v>
      </c>
      <c r="L1192" s="23">
        <v>0</v>
      </c>
      <c r="M1192" s="23">
        <v>0</v>
      </c>
      <c r="N1192" s="24" t="s">
        <v>3658</v>
      </c>
      <c r="O1192" s="15"/>
    </row>
    <row r="1193" spans="1:15" ht="47.25" x14ac:dyDescent="0.25">
      <c r="A1193" s="26" t="s">
        <v>1029</v>
      </c>
      <c r="B1193" s="24" t="s">
        <v>2371</v>
      </c>
      <c r="C1193" s="25" t="s">
        <v>2372</v>
      </c>
      <c r="D1193" s="23">
        <v>0</v>
      </c>
      <c r="E1193" s="23">
        <v>7.2</v>
      </c>
      <c r="F1193" s="23">
        <v>0</v>
      </c>
      <c r="G1193" s="23">
        <v>0</v>
      </c>
      <c r="H1193" s="23">
        <v>0</v>
      </c>
      <c r="I1193" s="23">
        <v>0</v>
      </c>
      <c r="J1193" s="23">
        <v>2.277909257832E-2</v>
      </c>
      <c r="K1193" s="23">
        <v>0</v>
      </c>
      <c r="L1193" s="23">
        <v>0</v>
      </c>
      <c r="M1193" s="23">
        <v>0</v>
      </c>
      <c r="N1193" s="24" t="s">
        <v>3658</v>
      </c>
      <c r="O1193" s="15"/>
    </row>
    <row r="1194" spans="1:15" ht="47.25" x14ac:dyDescent="0.25">
      <c r="A1194" s="26" t="s">
        <v>1029</v>
      </c>
      <c r="B1194" s="24" t="s">
        <v>2373</v>
      </c>
      <c r="C1194" s="25" t="s">
        <v>2374</v>
      </c>
      <c r="D1194" s="23">
        <v>0</v>
      </c>
      <c r="E1194" s="23">
        <v>5.76</v>
      </c>
      <c r="F1194" s="23">
        <v>0</v>
      </c>
      <c r="G1194" s="23">
        <v>0</v>
      </c>
      <c r="H1194" s="23">
        <v>0</v>
      </c>
      <c r="I1194" s="23">
        <v>0</v>
      </c>
      <c r="J1194" s="23">
        <v>1.8223274062650001E-2</v>
      </c>
      <c r="K1194" s="23">
        <v>0</v>
      </c>
      <c r="L1194" s="23">
        <v>0</v>
      </c>
      <c r="M1194" s="23">
        <v>0</v>
      </c>
      <c r="N1194" s="24" t="s">
        <v>3658</v>
      </c>
      <c r="O1194" s="15"/>
    </row>
    <row r="1195" spans="1:15" ht="47.25" x14ac:dyDescent="0.25">
      <c r="A1195" s="26" t="s">
        <v>1029</v>
      </c>
      <c r="B1195" s="24" t="s">
        <v>2375</v>
      </c>
      <c r="C1195" s="25" t="s">
        <v>2376</v>
      </c>
      <c r="D1195" s="23">
        <v>0</v>
      </c>
      <c r="E1195" s="23">
        <v>3.6</v>
      </c>
      <c r="F1195" s="23">
        <v>0</v>
      </c>
      <c r="G1195" s="23">
        <v>0</v>
      </c>
      <c r="H1195" s="23">
        <v>0</v>
      </c>
      <c r="I1195" s="23">
        <v>0</v>
      </c>
      <c r="J1195" s="23">
        <v>1.138954628916E-2</v>
      </c>
      <c r="K1195" s="23">
        <v>0</v>
      </c>
      <c r="L1195" s="23">
        <v>0</v>
      </c>
      <c r="M1195" s="23">
        <v>0</v>
      </c>
      <c r="N1195" s="24" t="s">
        <v>3658</v>
      </c>
      <c r="O1195" s="15"/>
    </row>
    <row r="1196" spans="1:15" ht="47.25" x14ac:dyDescent="0.25">
      <c r="A1196" s="26" t="s">
        <v>1029</v>
      </c>
      <c r="B1196" s="24" t="s">
        <v>2377</v>
      </c>
      <c r="C1196" s="25" t="s">
        <v>2378</v>
      </c>
      <c r="D1196" s="23">
        <v>0</v>
      </c>
      <c r="E1196" s="23">
        <v>4.32</v>
      </c>
      <c r="F1196" s="23">
        <v>0</v>
      </c>
      <c r="G1196" s="23">
        <v>0</v>
      </c>
      <c r="H1196" s="23">
        <v>0</v>
      </c>
      <c r="I1196" s="23">
        <v>0</v>
      </c>
      <c r="J1196" s="23">
        <v>1.366745554699E-2</v>
      </c>
      <c r="K1196" s="23">
        <v>0</v>
      </c>
      <c r="L1196" s="23">
        <v>0</v>
      </c>
      <c r="M1196" s="23">
        <v>0</v>
      </c>
      <c r="N1196" s="24" t="s">
        <v>3658</v>
      </c>
      <c r="O1196" s="15"/>
    </row>
    <row r="1197" spans="1:15" ht="47.25" x14ac:dyDescent="0.25">
      <c r="A1197" s="26" t="s">
        <v>1029</v>
      </c>
      <c r="B1197" s="24" t="s">
        <v>2379</v>
      </c>
      <c r="C1197" s="25" t="s">
        <v>2380</v>
      </c>
      <c r="D1197" s="23">
        <v>0</v>
      </c>
      <c r="E1197" s="23">
        <v>5.76</v>
      </c>
      <c r="F1197" s="23">
        <v>0</v>
      </c>
      <c r="G1197" s="23">
        <v>0</v>
      </c>
      <c r="H1197" s="23">
        <v>0</v>
      </c>
      <c r="I1197" s="23">
        <v>0</v>
      </c>
      <c r="J1197" s="23">
        <v>1.8223274062650001E-2</v>
      </c>
      <c r="K1197" s="23">
        <v>0</v>
      </c>
      <c r="L1197" s="23">
        <v>0</v>
      </c>
      <c r="M1197" s="23">
        <v>0</v>
      </c>
      <c r="N1197" s="24" t="s">
        <v>3658</v>
      </c>
      <c r="O1197" s="15"/>
    </row>
    <row r="1198" spans="1:15" ht="47.25" x14ac:dyDescent="0.25">
      <c r="A1198" s="26" t="s">
        <v>1029</v>
      </c>
      <c r="B1198" s="24" t="s">
        <v>2381</v>
      </c>
      <c r="C1198" s="25" t="s">
        <v>2382</v>
      </c>
      <c r="D1198" s="23">
        <v>0</v>
      </c>
      <c r="E1198" s="23">
        <v>2.88</v>
      </c>
      <c r="F1198" s="23">
        <v>0</v>
      </c>
      <c r="G1198" s="23">
        <v>0</v>
      </c>
      <c r="H1198" s="23">
        <v>0</v>
      </c>
      <c r="I1198" s="23">
        <v>0</v>
      </c>
      <c r="J1198" s="23">
        <v>9.1116370313199992E-3</v>
      </c>
      <c r="K1198" s="23">
        <v>0</v>
      </c>
      <c r="L1198" s="23">
        <v>0</v>
      </c>
      <c r="M1198" s="23">
        <v>0</v>
      </c>
      <c r="N1198" s="24" t="s">
        <v>3658</v>
      </c>
      <c r="O1198" s="15"/>
    </row>
    <row r="1199" spans="1:15" ht="47.25" x14ac:dyDescent="0.25">
      <c r="A1199" s="26" t="s">
        <v>1029</v>
      </c>
      <c r="B1199" s="24" t="s">
        <v>2383</v>
      </c>
      <c r="C1199" s="25" t="s">
        <v>2384</v>
      </c>
      <c r="D1199" s="23">
        <v>0</v>
      </c>
      <c r="E1199" s="23">
        <v>5.76</v>
      </c>
      <c r="F1199" s="23">
        <v>0</v>
      </c>
      <c r="G1199" s="23">
        <v>0</v>
      </c>
      <c r="H1199" s="23">
        <v>0</v>
      </c>
      <c r="I1199" s="23">
        <v>0</v>
      </c>
      <c r="J1199" s="23">
        <v>1.8223274062650001E-2</v>
      </c>
      <c r="K1199" s="23">
        <v>0</v>
      </c>
      <c r="L1199" s="23">
        <v>0</v>
      </c>
      <c r="M1199" s="23">
        <v>0</v>
      </c>
      <c r="N1199" s="24" t="s">
        <v>3658</v>
      </c>
      <c r="O1199" s="15"/>
    </row>
    <row r="1200" spans="1:15" ht="47.25" x14ac:dyDescent="0.25">
      <c r="A1200" s="26" t="s">
        <v>1029</v>
      </c>
      <c r="B1200" s="24" t="s">
        <v>2385</v>
      </c>
      <c r="C1200" s="25" t="s">
        <v>2386</v>
      </c>
      <c r="D1200" s="23">
        <v>0</v>
      </c>
      <c r="E1200" s="23">
        <v>2.16</v>
      </c>
      <c r="F1200" s="23">
        <v>0</v>
      </c>
      <c r="G1200" s="23">
        <v>0</v>
      </c>
      <c r="H1200" s="23">
        <v>0</v>
      </c>
      <c r="I1200" s="23">
        <v>0</v>
      </c>
      <c r="J1200" s="23">
        <v>6.8337277734899999E-3</v>
      </c>
      <c r="K1200" s="23">
        <v>0</v>
      </c>
      <c r="L1200" s="23">
        <v>0</v>
      </c>
      <c r="M1200" s="23">
        <v>0</v>
      </c>
      <c r="N1200" s="24" t="s">
        <v>3658</v>
      </c>
      <c r="O1200" s="15"/>
    </row>
    <row r="1201" spans="1:15" ht="47.25" x14ac:dyDescent="0.25">
      <c r="A1201" s="26" t="s">
        <v>1029</v>
      </c>
      <c r="B1201" s="24" t="s">
        <v>2387</v>
      </c>
      <c r="C1201" s="25" t="s">
        <v>2388</v>
      </c>
      <c r="D1201" s="23">
        <v>0</v>
      </c>
      <c r="E1201" s="23">
        <v>1.44</v>
      </c>
      <c r="F1201" s="23">
        <v>0</v>
      </c>
      <c r="G1201" s="23">
        <v>0</v>
      </c>
      <c r="H1201" s="23">
        <v>0</v>
      </c>
      <c r="I1201" s="23">
        <v>0</v>
      </c>
      <c r="J1201" s="23">
        <v>4.5558185156599996E-3</v>
      </c>
      <c r="K1201" s="23">
        <v>0</v>
      </c>
      <c r="L1201" s="23">
        <v>0</v>
      </c>
      <c r="M1201" s="23">
        <v>0</v>
      </c>
      <c r="N1201" s="24" t="s">
        <v>3658</v>
      </c>
      <c r="O1201" s="15"/>
    </row>
    <row r="1202" spans="1:15" ht="31.5" x14ac:dyDescent="0.25">
      <c r="A1202" s="26" t="s">
        <v>1029</v>
      </c>
      <c r="B1202" s="24" t="s">
        <v>2389</v>
      </c>
      <c r="C1202" s="25" t="s">
        <v>2390</v>
      </c>
      <c r="D1202" s="23">
        <v>0</v>
      </c>
      <c r="E1202" s="23">
        <v>2.16</v>
      </c>
      <c r="F1202" s="23">
        <v>0</v>
      </c>
      <c r="G1202" s="23">
        <v>0</v>
      </c>
      <c r="H1202" s="23">
        <v>0</v>
      </c>
      <c r="I1202" s="23">
        <v>0</v>
      </c>
      <c r="J1202" s="23">
        <v>6.8337277734899999E-3</v>
      </c>
      <c r="K1202" s="23">
        <v>0</v>
      </c>
      <c r="L1202" s="23">
        <v>0</v>
      </c>
      <c r="M1202" s="23">
        <v>0</v>
      </c>
      <c r="N1202" s="24" t="s">
        <v>3658</v>
      </c>
      <c r="O1202" s="15"/>
    </row>
    <row r="1203" spans="1:15" ht="31.5" x14ac:dyDescent="0.25">
      <c r="A1203" s="26" t="s">
        <v>1029</v>
      </c>
      <c r="B1203" s="24" t="s">
        <v>2391</v>
      </c>
      <c r="C1203" s="25" t="s">
        <v>2392</v>
      </c>
      <c r="D1203" s="23">
        <v>0</v>
      </c>
      <c r="E1203" s="23">
        <v>0.57599999999999996</v>
      </c>
      <c r="F1203" s="23">
        <v>0</v>
      </c>
      <c r="G1203" s="23">
        <v>0</v>
      </c>
      <c r="H1203" s="23">
        <v>0</v>
      </c>
      <c r="I1203" s="23">
        <v>0</v>
      </c>
      <c r="J1203" s="23">
        <v>1.8223274062599999E-3</v>
      </c>
      <c r="K1203" s="23">
        <v>0</v>
      </c>
      <c r="L1203" s="23">
        <v>0</v>
      </c>
      <c r="M1203" s="23">
        <v>0</v>
      </c>
      <c r="N1203" s="24" t="s">
        <v>3658</v>
      </c>
      <c r="O1203" s="15"/>
    </row>
    <row r="1204" spans="1:15" ht="31.5" x14ac:dyDescent="0.25">
      <c r="A1204" s="26" t="s">
        <v>1029</v>
      </c>
      <c r="B1204" s="24" t="s">
        <v>2393</v>
      </c>
      <c r="C1204" s="25" t="s">
        <v>2394</v>
      </c>
      <c r="D1204" s="23">
        <v>0</v>
      </c>
      <c r="E1204" s="23">
        <v>1.1519999999999999</v>
      </c>
      <c r="F1204" s="23">
        <v>0</v>
      </c>
      <c r="G1204" s="23">
        <v>0</v>
      </c>
      <c r="H1204" s="23">
        <v>0</v>
      </c>
      <c r="I1204" s="23">
        <v>0</v>
      </c>
      <c r="J1204" s="23">
        <v>3.6446548125300001E-3</v>
      </c>
      <c r="K1204" s="23">
        <v>0</v>
      </c>
      <c r="L1204" s="23">
        <v>0</v>
      </c>
      <c r="M1204" s="23">
        <v>0</v>
      </c>
      <c r="N1204" s="24" t="s">
        <v>3658</v>
      </c>
      <c r="O1204" s="15"/>
    </row>
    <row r="1205" spans="1:15" ht="31.5" x14ac:dyDescent="0.25">
      <c r="A1205" s="26" t="s">
        <v>1029</v>
      </c>
      <c r="B1205" s="24" t="s">
        <v>2395</v>
      </c>
      <c r="C1205" s="25" t="s">
        <v>2396</v>
      </c>
      <c r="D1205" s="23">
        <v>0</v>
      </c>
      <c r="E1205" s="23">
        <v>1.728</v>
      </c>
      <c r="F1205" s="23">
        <v>0</v>
      </c>
      <c r="G1205" s="23">
        <v>0</v>
      </c>
      <c r="H1205" s="23">
        <v>0</v>
      </c>
      <c r="I1205" s="23">
        <v>0</v>
      </c>
      <c r="J1205" s="23">
        <v>5.4669822187899996E-3</v>
      </c>
      <c r="K1205" s="23">
        <v>0</v>
      </c>
      <c r="L1205" s="23">
        <v>0</v>
      </c>
      <c r="M1205" s="23">
        <v>0</v>
      </c>
      <c r="N1205" s="24" t="s">
        <v>3658</v>
      </c>
      <c r="O1205" s="15"/>
    </row>
    <row r="1206" spans="1:15" ht="31.5" x14ac:dyDescent="0.25">
      <c r="A1206" s="26" t="s">
        <v>1029</v>
      </c>
      <c r="B1206" s="24" t="s">
        <v>2397</v>
      </c>
      <c r="C1206" s="25" t="s">
        <v>2398</v>
      </c>
      <c r="D1206" s="23">
        <v>0</v>
      </c>
      <c r="E1206" s="23">
        <v>0.432</v>
      </c>
      <c r="F1206" s="23">
        <v>0</v>
      </c>
      <c r="G1206" s="23">
        <v>0</v>
      </c>
      <c r="H1206" s="23">
        <v>0</v>
      </c>
      <c r="I1206" s="23">
        <v>0</v>
      </c>
      <c r="J1206" s="23">
        <v>1.36674555469E-3</v>
      </c>
      <c r="K1206" s="23">
        <v>0</v>
      </c>
      <c r="L1206" s="23">
        <v>0</v>
      </c>
      <c r="M1206" s="23">
        <v>0</v>
      </c>
      <c r="N1206" s="24" t="s">
        <v>3658</v>
      </c>
      <c r="O1206" s="15"/>
    </row>
    <row r="1207" spans="1:15" ht="31.5" x14ac:dyDescent="0.25">
      <c r="A1207" s="26" t="s">
        <v>1029</v>
      </c>
      <c r="B1207" s="24" t="s">
        <v>2399</v>
      </c>
      <c r="C1207" s="25" t="s">
        <v>2400</v>
      </c>
      <c r="D1207" s="23">
        <v>0</v>
      </c>
      <c r="E1207" s="23">
        <v>2.3039999999999998</v>
      </c>
      <c r="F1207" s="23">
        <v>0</v>
      </c>
      <c r="G1207" s="23">
        <v>0</v>
      </c>
      <c r="H1207" s="23">
        <v>0</v>
      </c>
      <c r="I1207" s="23">
        <v>0</v>
      </c>
      <c r="J1207" s="23">
        <v>7.2893096250600002E-3</v>
      </c>
      <c r="K1207" s="23">
        <v>0</v>
      </c>
      <c r="L1207" s="23">
        <v>0</v>
      </c>
      <c r="M1207" s="23">
        <v>0</v>
      </c>
      <c r="N1207" s="24" t="s">
        <v>3658</v>
      </c>
      <c r="O1207" s="15"/>
    </row>
    <row r="1208" spans="1:15" ht="31.5" x14ac:dyDescent="0.25">
      <c r="A1208" s="26" t="s">
        <v>1029</v>
      </c>
      <c r="B1208" s="24" t="s">
        <v>2401</v>
      </c>
      <c r="C1208" s="25" t="s">
        <v>2402</v>
      </c>
      <c r="D1208" s="23">
        <v>0</v>
      </c>
      <c r="E1208" s="23">
        <v>1.1519999999999999</v>
      </c>
      <c r="F1208" s="23">
        <v>0</v>
      </c>
      <c r="G1208" s="23">
        <v>0</v>
      </c>
      <c r="H1208" s="23">
        <v>0</v>
      </c>
      <c r="I1208" s="23">
        <v>0</v>
      </c>
      <c r="J1208" s="23">
        <v>3.6446548125300001E-3</v>
      </c>
      <c r="K1208" s="23">
        <v>0</v>
      </c>
      <c r="L1208" s="23">
        <v>0</v>
      </c>
      <c r="M1208" s="23">
        <v>0</v>
      </c>
      <c r="N1208" s="24" t="s">
        <v>3658</v>
      </c>
      <c r="O1208" s="15"/>
    </row>
    <row r="1209" spans="1:15" ht="110.25" x14ac:dyDescent="0.25">
      <c r="A1209" s="26" t="s">
        <v>1029</v>
      </c>
      <c r="B1209" s="24" t="s">
        <v>2403</v>
      </c>
      <c r="C1209" s="25" t="s">
        <v>2404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4" t="s">
        <v>3658</v>
      </c>
      <c r="O1209" s="15"/>
    </row>
    <row r="1210" spans="1:15" ht="47.25" x14ac:dyDescent="0.25">
      <c r="A1210" s="26" t="s">
        <v>1029</v>
      </c>
      <c r="B1210" s="24" t="s">
        <v>2405</v>
      </c>
      <c r="C1210" s="25" t="s">
        <v>2406</v>
      </c>
      <c r="D1210" s="23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4" t="s">
        <v>3658</v>
      </c>
      <c r="O1210" s="15"/>
    </row>
    <row r="1211" spans="1:15" ht="31.5" x14ac:dyDescent="0.25">
      <c r="A1211" s="26" t="s">
        <v>1029</v>
      </c>
      <c r="B1211" s="24" t="s">
        <v>2407</v>
      </c>
      <c r="C1211" s="25" t="s">
        <v>2408</v>
      </c>
      <c r="D1211" s="23">
        <v>0</v>
      </c>
      <c r="E1211" s="23">
        <v>112.85599999999999</v>
      </c>
      <c r="F1211" s="23">
        <v>0</v>
      </c>
      <c r="G1211" s="23">
        <v>0</v>
      </c>
      <c r="H1211" s="23">
        <v>0</v>
      </c>
      <c r="I1211" s="23">
        <v>0</v>
      </c>
      <c r="J1211" s="23">
        <v>0.35704962111373001</v>
      </c>
      <c r="K1211" s="23">
        <v>0</v>
      </c>
      <c r="L1211" s="23">
        <v>0</v>
      </c>
      <c r="M1211" s="23">
        <v>0</v>
      </c>
      <c r="N1211" s="24" t="s">
        <v>3658</v>
      </c>
      <c r="O1211" s="15"/>
    </row>
    <row r="1212" spans="1:15" ht="31.5" x14ac:dyDescent="0.25">
      <c r="A1212" s="26" t="s">
        <v>1029</v>
      </c>
      <c r="B1212" s="24" t="s">
        <v>2409</v>
      </c>
      <c r="C1212" s="25" t="s">
        <v>2410</v>
      </c>
      <c r="D1212" s="23">
        <v>0</v>
      </c>
      <c r="E1212" s="23">
        <v>213.29300000000001</v>
      </c>
      <c r="F1212" s="23">
        <v>0</v>
      </c>
      <c r="G1212" s="23">
        <v>0</v>
      </c>
      <c r="H1212" s="23">
        <v>0</v>
      </c>
      <c r="I1212" s="23">
        <v>0</v>
      </c>
      <c r="J1212" s="23">
        <v>0.67480847129272004</v>
      </c>
      <c r="K1212" s="23">
        <v>0</v>
      </c>
      <c r="L1212" s="23">
        <v>0</v>
      </c>
      <c r="M1212" s="23">
        <v>0</v>
      </c>
      <c r="N1212" s="24" t="s">
        <v>3658</v>
      </c>
      <c r="O1212" s="15"/>
    </row>
    <row r="1213" spans="1:15" ht="31.5" x14ac:dyDescent="0.25">
      <c r="A1213" s="26" t="s">
        <v>1029</v>
      </c>
      <c r="B1213" s="24" t="s">
        <v>2411</v>
      </c>
      <c r="C1213" s="25" t="s">
        <v>2412</v>
      </c>
      <c r="D1213" s="23">
        <v>0</v>
      </c>
      <c r="E1213" s="23">
        <v>156.589</v>
      </c>
      <c r="F1213" s="23">
        <v>0</v>
      </c>
      <c r="G1213" s="23">
        <v>0</v>
      </c>
      <c r="H1213" s="23">
        <v>0</v>
      </c>
      <c r="I1213" s="23">
        <v>0</v>
      </c>
      <c r="J1213" s="23">
        <v>0.49541046218702001</v>
      </c>
      <c r="K1213" s="23">
        <v>0</v>
      </c>
      <c r="L1213" s="23">
        <v>0</v>
      </c>
      <c r="M1213" s="23">
        <v>0</v>
      </c>
      <c r="N1213" s="24" t="s">
        <v>3658</v>
      </c>
      <c r="O1213" s="15"/>
    </row>
    <row r="1214" spans="1:15" ht="31.5" x14ac:dyDescent="0.25">
      <c r="A1214" s="26" t="s">
        <v>1029</v>
      </c>
      <c r="B1214" s="24" t="s">
        <v>2413</v>
      </c>
      <c r="C1214" s="25" t="s">
        <v>2414</v>
      </c>
      <c r="D1214" s="23">
        <v>0</v>
      </c>
      <c r="E1214" s="23">
        <v>62.085999999999999</v>
      </c>
      <c r="F1214" s="23">
        <v>0</v>
      </c>
      <c r="G1214" s="23">
        <v>0</v>
      </c>
      <c r="H1214" s="23">
        <v>0</v>
      </c>
      <c r="I1214" s="23">
        <v>0</v>
      </c>
      <c r="J1214" s="23">
        <v>0.19642538080798999</v>
      </c>
      <c r="K1214" s="23">
        <v>0</v>
      </c>
      <c r="L1214" s="23">
        <v>0</v>
      </c>
      <c r="M1214" s="23">
        <v>0</v>
      </c>
      <c r="N1214" s="24" t="s">
        <v>3658</v>
      </c>
      <c r="O1214" s="15"/>
    </row>
    <row r="1215" spans="1:15" ht="31.5" x14ac:dyDescent="0.25">
      <c r="A1215" s="26" t="s">
        <v>1029</v>
      </c>
      <c r="B1215" s="24" t="s">
        <v>2415</v>
      </c>
      <c r="C1215" s="25" t="s">
        <v>2416</v>
      </c>
      <c r="D1215" s="23">
        <v>0</v>
      </c>
      <c r="E1215" s="23">
        <v>44.16</v>
      </c>
      <c r="F1215" s="23">
        <v>0</v>
      </c>
      <c r="G1215" s="23">
        <v>0</v>
      </c>
      <c r="H1215" s="23">
        <v>0</v>
      </c>
      <c r="I1215" s="23">
        <v>0</v>
      </c>
      <c r="J1215" s="23">
        <v>0.13971176781368999</v>
      </c>
      <c r="K1215" s="23">
        <v>0</v>
      </c>
      <c r="L1215" s="23">
        <v>0</v>
      </c>
      <c r="M1215" s="23">
        <v>0</v>
      </c>
      <c r="N1215" s="24" t="s">
        <v>3658</v>
      </c>
      <c r="O1215" s="15"/>
    </row>
    <row r="1216" spans="1:15" ht="31.5" x14ac:dyDescent="0.25">
      <c r="A1216" s="26" t="s">
        <v>1029</v>
      </c>
      <c r="B1216" s="24" t="s">
        <v>2417</v>
      </c>
      <c r="C1216" s="25" t="s">
        <v>2418</v>
      </c>
      <c r="D1216" s="23">
        <v>0</v>
      </c>
      <c r="E1216" s="23">
        <v>31.326000000000001</v>
      </c>
      <c r="F1216" s="23">
        <v>0</v>
      </c>
      <c r="G1216" s="23">
        <v>0</v>
      </c>
      <c r="H1216" s="23">
        <v>0</v>
      </c>
      <c r="I1216" s="23">
        <v>0</v>
      </c>
      <c r="J1216" s="23">
        <v>9.9108035292839999E-2</v>
      </c>
      <c r="K1216" s="23">
        <v>0</v>
      </c>
      <c r="L1216" s="23">
        <v>0</v>
      </c>
      <c r="M1216" s="23">
        <v>0</v>
      </c>
      <c r="N1216" s="24" t="s">
        <v>3658</v>
      </c>
      <c r="O1216" s="15"/>
    </row>
    <row r="1217" spans="1:15" ht="31.5" x14ac:dyDescent="0.25">
      <c r="A1217" s="26" t="s">
        <v>1029</v>
      </c>
      <c r="B1217" s="24" t="s">
        <v>2419</v>
      </c>
      <c r="C1217" s="25" t="s">
        <v>2420</v>
      </c>
      <c r="D1217" s="23">
        <v>0</v>
      </c>
      <c r="E1217" s="23">
        <v>55.987000000000002</v>
      </c>
      <c r="F1217" s="23">
        <v>0</v>
      </c>
      <c r="G1217" s="23">
        <v>0</v>
      </c>
      <c r="H1217" s="23">
        <v>0</v>
      </c>
      <c r="I1217" s="23">
        <v>0</v>
      </c>
      <c r="J1217" s="23">
        <v>0.17712959113644</v>
      </c>
      <c r="K1217" s="23">
        <v>0</v>
      </c>
      <c r="L1217" s="23">
        <v>0</v>
      </c>
      <c r="M1217" s="23">
        <v>0</v>
      </c>
      <c r="N1217" s="24" t="s">
        <v>3658</v>
      </c>
      <c r="O1217" s="15"/>
    </row>
    <row r="1218" spans="1:15" ht="31.5" x14ac:dyDescent="0.25">
      <c r="A1218" s="26" t="s">
        <v>1029</v>
      </c>
      <c r="B1218" s="24" t="s">
        <v>2421</v>
      </c>
      <c r="C1218" s="25" t="s">
        <v>2422</v>
      </c>
      <c r="D1218" s="23">
        <v>0</v>
      </c>
      <c r="E1218" s="23">
        <v>120.72199999999999</v>
      </c>
      <c r="F1218" s="23">
        <v>0</v>
      </c>
      <c r="G1218" s="23">
        <v>0</v>
      </c>
      <c r="H1218" s="23">
        <v>0</v>
      </c>
      <c r="I1218" s="23">
        <v>0</v>
      </c>
      <c r="J1218" s="23">
        <v>0.38193577975553999</v>
      </c>
      <c r="K1218" s="23">
        <v>0</v>
      </c>
      <c r="L1218" s="23">
        <v>0</v>
      </c>
      <c r="M1218" s="23">
        <v>0</v>
      </c>
      <c r="N1218" s="24" t="s">
        <v>3658</v>
      </c>
      <c r="O1218" s="15"/>
    </row>
    <row r="1219" spans="1:15" ht="31.5" x14ac:dyDescent="0.25">
      <c r="A1219" s="26" t="s">
        <v>1029</v>
      </c>
      <c r="B1219" s="24" t="s">
        <v>2423</v>
      </c>
      <c r="C1219" s="25" t="s">
        <v>2424</v>
      </c>
      <c r="D1219" s="23">
        <v>0</v>
      </c>
      <c r="E1219" s="23">
        <v>69.069000000000003</v>
      </c>
      <c r="F1219" s="23">
        <v>0</v>
      </c>
      <c r="G1219" s="23">
        <v>0</v>
      </c>
      <c r="H1219" s="23">
        <v>0</v>
      </c>
      <c r="I1219" s="23">
        <v>0</v>
      </c>
      <c r="J1219" s="23">
        <v>0.21851793684609999</v>
      </c>
      <c r="K1219" s="23">
        <v>0</v>
      </c>
      <c r="L1219" s="23">
        <v>0</v>
      </c>
      <c r="M1219" s="23">
        <v>0</v>
      </c>
      <c r="N1219" s="24" t="s">
        <v>3658</v>
      </c>
      <c r="O1219" s="15"/>
    </row>
    <row r="1220" spans="1:15" ht="31.5" x14ac:dyDescent="0.25">
      <c r="A1220" s="26" t="s">
        <v>1029</v>
      </c>
      <c r="B1220" s="24" t="s">
        <v>2425</v>
      </c>
      <c r="C1220" s="25" t="s">
        <v>2426</v>
      </c>
      <c r="D1220" s="23">
        <v>0</v>
      </c>
      <c r="E1220" s="23">
        <v>73.912999999999997</v>
      </c>
      <c r="F1220" s="23">
        <v>0</v>
      </c>
      <c r="G1220" s="23">
        <v>0</v>
      </c>
      <c r="H1220" s="23">
        <v>0</v>
      </c>
      <c r="I1220" s="23">
        <v>0</v>
      </c>
      <c r="J1220" s="23">
        <v>0.23384320413074</v>
      </c>
      <c r="K1220" s="23">
        <v>0</v>
      </c>
      <c r="L1220" s="23">
        <v>0</v>
      </c>
      <c r="M1220" s="23">
        <v>0</v>
      </c>
      <c r="N1220" s="24" t="s">
        <v>3658</v>
      </c>
      <c r="O1220" s="15"/>
    </row>
    <row r="1221" spans="1:15" ht="31.5" x14ac:dyDescent="0.25">
      <c r="A1221" s="26" t="s">
        <v>1029</v>
      </c>
      <c r="B1221" s="24" t="s">
        <v>2427</v>
      </c>
      <c r="C1221" s="25" t="s">
        <v>2428</v>
      </c>
      <c r="D1221" s="23">
        <v>0</v>
      </c>
      <c r="E1221" s="23">
        <v>0</v>
      </c>
      <c r="F1221" s="23">
        <v>4.0410000000000004</v>
      </c>
      <c r="G1221" s="23">
        <v>0</v>
      </c>
      <c r="H1221" s="23">
        <v>0</v>
      </c>
      <c r="I1221" s="23">
        <v>0</v>
      </c>
      <c r="J1221" s="23">
        <v>0</v>
      </c>
      <c r="K1221" s="23">
        <v>1.2784765709580001E-2</v>
      </c>
      <c r="L1221" s="23">
        <v>0</v>
      </c>
      <c r="M1221" s="23">
        <v>0</v>
      </c>
      <c r="N1221" s="24" t="s">
        <v>3658</v>
      </c>
      <c r="O1221" s="15"/>
    </row>
    <row r="1222" spans="1:15" ht="31.5" x14ac:dyDescent="0.25">
      <c r="A1222" s="26" t="s">
        <v>1029</v>
      </c>
      <c r="B1222" s="24" t="s">
        <v>2429</v>
      </c>
      <c r="C1222" s="25" t="s">
        <v>2430</v>
      </c>
      <c r="D1222" s="23">
        <v>0</v>
      </c>
      <c r="E1222" s="23">
        <v>0</v>
      </c>
      <c r="F1222" s="23">
        <v>0.97499999999999998</v>
      </c>
      <c r="G1222" s="23">
        <v>0</v>
      </c>
      <c r="H1222" s="23">
        <v>0</v>
      </c>
      <c r="I1222" s="23">
        <v>0</v>
      </c>
      <c r="J1222" s="23">
        <v>0</v>
      </c>
      <c r="K1222" s="23">
        <v>3.0846687866400001E-3</v>
      </c>
      <c r="L1222" s="23">
        <v>0</v>
      </c>
      <c r="M1222" s="23">
        <v>0</v>
      </c>
      <c r="N1222" s="24" t="s">
        <v>3658</v>
      </c>
      <c r="O1222" s="15"/>
    </row>
    <row r="1223" spans="1:15" ht="31.5" x14ac:dyDescent="0.25">
      <c r="A1223" s="26" t="s">
        <v>1029</v>
      </c>
      <c r="B1223" s="24" t="s">
        <v>2431</v>
      </c>
      <c r="C1223" s="25" t="s">
        <v>2432</v>
      </c>
      <c r="D1223" s="23">
        <v>0</v>
      </c>
      <c r="E1223" s="23">
        <v>74.712999999999994</v>
      </c>
      <c r="F1223" s="23">
        <v>0</v>
      </c>
      <c r="G1223" s="23">
        <v>0</v>
      </c>
      <c r="H1223" s="23">
        <v>0</v>
      </c>
      <c r="I1223" s="23">
        <v>0</v>
      </c>
      <c r="J1223" s="23">
        <v>0.23637421441722001</v>
      </c>
      <c r="K1223" s="23">
        <v>0</v>
      </c>
      <c r="L1223" s="23">
        <v>0</v>
      </c>
      <c r="M1223" s="23">
        <v>0</v>
      </c>
      <c r="N1223" s="24" t="s">
        <v>3658</v>
      </c>
      <c r="O1223" s="15"/>
    </row>
    <row r="1224" spans="1:15" ht="31.5" x14ac:dyDescent="0.25">
      <c r="A1224" s="26" t="s">
        <v>1029</v>
      </c>
      <c r="B1224" s="24" t="s">
        <v>2433</v>
      </c>
      <c r="C1224" s="25" t="s">
        <v>2434</v>
      </c>
      <c r="D1224" s="23">
        <v>0</v>
      </c>
      <c r="E1224" s="23">
        <v>121.081</v>
      </c>
      <c r="F1224" s="23">
        <v>0</v>
      </c>
      <c r="G1224" s="23">
        <v>0</v>
      </c>
      <c r="H1224" s="23">
        <v>0</v>
      </c>
      <c r="I1224" s="23">
        <v>0</v>
      </c>
      <c r="J1224" s="23">
        <v>0.38307157062160002</v>
      </c>
      <c r="K1224" s="23">
        <v>0</v>
      </c>
      <c r="L1224" s="23">
        <v>0</v>
      </c>
      <c r="M1224" s="23">
        <v>0</v>
      </c>
      <c r="N1224" s="24" t="s">
        <v>3658</v>
      </c>
      <c r="O1224" s="15"/>
    </row>
    <row r="1225" spans="1:15" ht="31.5" x14ac:dyDescent="0.25">
      <c r="A1225" s="26" t="s">
        <v>1029</v>
      </c>
      <c r="B1225" s="24" t="s">
        <v>2435</v>
      </c>
      <c r="C1225" s="25" t="s">
        <v>2436</v>
      </c>
      <c r="D1225" s="23">
        <v>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4" t="s">
        <v>3658</v>
      </c>
      <c r="O1225" s="15"/>
    </row>
    <row r="1226" spans="1:15" ht="47.25" x14ac:dyDescent="0.25">
      <c r="A1226" s="26" t="s">
        <v>1029</v>
      </c>
      <c r="B1226" s="24" t="s">
        <v>2437</v>
      </c>
      <c r="C1226" s="25" t="s">
        <v>2438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4" t="s">
        <v>3658</v>
      </c>
      <c r="O1226" s="15"/>
    </row>
    <row r="1227" spans="1:15" ht="31.5" x14ac:dyDescent="0.25">
      <c r="A1227" s="26" t="s">
        <v>1029</v>
      </c>
      <c r="B1227" s="24" t="s">
        <v>2439</v>
      </c>
      <c r="C1227" s="25" t="s">
        <v>2440</v>
      </c>
      <c r="D1227" s="23">
        <v>0</v>
      </c>
      <c r="E1227" s="23">
        <v>2.419</v>
      </c>
      <c r="F1227" s="23">
        <v>0</v>
      </c>
      <c r="G1227" s="23">
        <v>0</v>
      </c>
      <c r="H1227" s="23">
        <v>0</v>
      </c>
      <c r="I1227" s="23">
        <v>0</v>
      </c>
      <c r="J1227" s="23">
        <v>7.6531423537399999E-3</v>
      </c>
      <c r="K1227" s="23">
        <v>0</v>
      </c>
      <c r="L1227" s="23">
        <v>0</v>
      </c>
      <c r="M1227" s="23">
        <v>0</v>
      </c>
      <c r="N1227" s="24" t="s">
        <v>3658</v>
      </c>
      <c r="O1227" s="15"/>
    </row>
    <row r="1228" spans="1:15" ht="31.5" x14ac:dyDescent="0.25">
      <c r="A1228" s="26" t="s">
        <v>1029</v>
      </c>
      <c r="B1228" s="24" t="s">
        <v>2441</v>
      </c>
      <c r="C1228" s="25" t="s">
        <v>2442</v>
      </c>
      <c r="D1228" s="23">
        <v>0</v>
      </c>
      <c r="E1228" s="23">
        <v>2.5339999999999998</v>
      </c>
      <c r="F1228" s="23">
        <v>0</v>
      </c>
      <c r="G1228" s="23">
        <v>0</v>
      </c>
      <c r="H1228" s="23">
        <v>0</v>
      </c>
      <c r="I1228" s="23">
        <v>0</v>
      </c>
      <c r="J1228" s="23">
        <v>8.0169750824200005E-3</v>
      </c>
      <c r="K1228" s="23">
        <v>0</v>
      </c>
      <c r="L1228" s="23">
        <v>0</v>
      </c>
      <c r="M1228" s="23">
        <v>0</v>
      </c>
      <c r="N1228" s="24" t="s">
        <v>3658</v>
      </c>
      <c r="O1228" s="15"/>
    </row>
    <row r="1229" spans="1:15" ht="31.5" x14ac:dyDescent="0.25">
      <c r="A1229" s="26" t="s">
        <v>1029</v>
      </c>
      <c r="B1229" s="24" t="s">
        <v>2443</v>
      </c>
      <c r="C1229" s="25" t="s">
        <v>2444</v>
      </c>
      <c r="D1229" s="23">
        <v>0</v>
      </c>
      <c r="E1229" s="23">
        <v>2.76</v>
      </c>
      <c r="F1229" s="23">
        <v>0</v>
      </c>
      <c r="G1229" s="23">
        <v>0</v>
      </c>
      <c r="H1229" s="23">
        <v>0</v>
      </c>
      <c r="I1229" s="23">
        <v>0</v>
      </c>
      <c r="J1229" s="23">
        <v>8.7319854883500005E-3</v>
      </c>
      <c r="K1229" s="23">
        <v>0</v>
      </c>
      <c r="L1229" s="23">
        <v>0</v>
      </c>
      <c r="M1229" s="23">
        <v>0</v>
      </c>
      <c r="N1229" s="24" t="s">
        <v>3658</v>
      </c>
      <c r="O1229" s="15"/>
    </row>
    <row r="1230" spans="1:15" ht="31.5" x14ac:dyDescent="0.25">
      <c r="A1230" s="26" t="s">
        <v>1029</v>
      </c>
      <c r="B1230" s="24" t="s">
        <v>2445</v>
      </c>
      <c r="C1230" s="25" t="s">
        <v>2446</v>
      </c>
      <c r="D1230" s="23">
        <v>0</v>
      </c>
      <c r="E1230" s="23">
        <v>13.8</v>
      </c>
      <c r="F1230" s="23">
        <v>0</v>
      </c>
      <c r="G1230" s="23">
        <v>0</v>
      </c>
      <c r="H1230" s="23">
        <v>0</v>
      </c>
      <c r="I1230" s="23">
        <v>0</v>
      </c>
      <c r="J1230" s="23">
        <v>4.3659927441780003E-2</v>
      </c>
      <c r="K1230" s="23">
        <v>0</v>
      </c>
      <c r="L1230" s="23">
        <v>0</v>
      </c>
      <c r="M1230" s="23">
        <v>0</v>
      </c>
      <c r="N1230" s="24" t="s">
        <v>3658</v>
      </c>
      <c r="O1230" s="15"/>
    </row>
    <row r="1231" spans="1:15" ht="31.5" x14ac:dyDescent="0.25">
      <c r="A1231" s="26" t="s">
        <v>1029</v>
      </c>
      <c r="B1231" s="24" t="s">
        <v>2447</v>
      </c>
      <c r="C1231" s="25" t="s">
        <v>2448</v>
      </c>
      <c r="D1231" s="23">
        <v>0</v>
      </c>
      <c r="E1231" s="23">
        <v>2.76</v>
      </c>
      <c r="F1231" s="23">
        <v>0</v>
      </c>
      <c r="G1231" s="23">
        <v>0</v>
      </c>
      <c r="H1231" s="23">
        <v>0</v>
      </c>
      <c r="I1231" s="23">
        <v>0</v>
      </c>
      <c r="J1231" s="23">
        <v>8.7319854883500005E-3</v>
      </c>
      <c r="K1231" s="23">
        <v>0</v>
      </c>
      <c r="L1231" s="23">
        <v>0</v>
      </c>
      <c r="M1231" s="23">
        <v>0</v>
      </c>
      <c r="N1231" s="24" t="s">
        <v>3658</v>
      </c>
      <c r="O1231" s="15"/>
    </row>
    <row r="1232" spans="1:15" ht="31.5" x14ac:dyDescent="0.25">
      <c r="A1232" s="26" t="s">
        <v>1029</v>
      </c>
      <c r="B1232" s="24" t="s">
        <v>2449</v>
      </c>
      <c r="C1232" s="25" t="s">
        <v>2450</v>
      </c>
      <c r="D1232" s="23">
        <v>0</v>
      </c>
      <c r="E1232" s="23">
        <v>11.04</v>
      </c>
      <c r="F1232" s="23">
        <v>0</v>
      </c>
      <c r="G1232" s="23">
        <v>0</v>
      </c>
      <c r="H1232" s="23">
        <v>0</v>
      </c>
      <c r="I1232" s="23">
        <v>0</v>
      </c>
      <c r="J1232" s="23">
        <v>3.492794195342E-2</v>
      </c>
      <c r="K1232" s="23">
        <v>0</v>
      </c>
      <c r="L1232" s="23">
        <v>0</v>
      </c>
      <c r="M1232" s="23">
        <v>0</v>
      </c>
      <c r="N1232" s="24" t="s">
        <v>3658</v>
      </c>
      <c r="O1232" s="15"/>
    </row>
    <row r="1233" spans="1:15" ht="47.25" x14ac:dyDescent="0.25">
      <c r="A1233" s="26" t="s">
        <v>1029</v>
      </c>
      <c r="B1233" s="24" t="s">
        <v>2451</v>
      </c>
      <c r="C1233" s="25" t="s">
        <v>2452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4" t="s">
        <v>3658</v>
      </c>
      <c r="O1233" s="15"/>
    </row>
    <row r="1234" spans="1:15" ht="31.5" x14ac:dyDescent="0.25">
      <c r="A1234" s="26" t="s">
        <v>1029</v>
      </c>
      <c r="B1234" s="24" t="s">
        <v>2453</v>
      </c>
      <c r="C1234" s="25" t="s">
        <v>2454</v>
      </c>
      <c r="D1234" s="23">
        <v>0</v>
      </c>
      <c r="E1234" s="23">
        <v>0</v>
      </c>
      <c r="F1234" s="23">
        <v>1.6950000000000001</v>
      </c>
      <c r="G1234" s="23">
        <v>0</v>
      </c>
      <c r="H1234" s="23">
        <v>0</v>
      </c>
      <c r="I1234" s="23">
        <v>0</v>
      </c>
      <c r="J1234" s="23">
        <v>0</v>
      </c>
      <c r="K1234" s="23">
        <v>5.3625780444700004E-3</v>
      </c>
      <c r="L1234" s="23">
        <v>0</v>
      </c>
      <c r="M1234" s="23">
        <v>0</v>
      </c>
      <c r="N1234" s="24" t="s">
        <v>3658</v>
      </c>
      <c r="O1234" s="15"/>
    </row>
    <row r="1235" spans="1:15" ht="31.5" x14ac:dyDescent="0.25">
      <c r="A1235" s="26" t="s">
        <v>1029</v>
      </c>
      <c r="B1235" s="24" t="s">
        <v>2455</v>
      </c>
      <c r="C1235" s="25" t="s">
        <v>2456</v>
      </c>
      <c r="D1235" s="23">
        <v>0</v>
      </c>
      <c r="E1235" s="23">
        <v>0</v>
      </c>
      <c r="F1235" s="23">
        <v>0.27600000000000002</v>
      </c>
      <c r="G1235" s="23">
        <v>0</v>
      </c>
      <c r="H1235" s="23">
        <v>0</v>
      </c>
      <c r="I1235" s="23">
        <v>0</v>
      </c>
      <c r="J1235" s="23">
        <v>0</v>
      </c>
      <c r="K1235" s="23">
        <v>8.7319854883000005E-4</v>
      </c>
      <c r="L1235" s="23">
        <v>0</v>
      </c>
      <c r="M1235" s="23">
        <v>0</v>
      </c>
      <c r="N1235" s="24" t="s">
        <v>3658</v>
      </c>
      <c r="O1235" s="15"/>
    </row>
    <row r="1236" spans="1:15" ht="31.5" x14ac:dyDescent="0.25">
      <c r="A1236" s="26" t="s">
        <v>1029</v>
      </c>
      <c r="B1236" s="24" t="s">
        <v>2457</v>
      </c>
      <c r="C1236" s="25" t="s">
        <v>2458</v>
      </c>
      <c r="D1236" s="23">
        <v>0</v>
      </c>
      <c r="E1236" s="23">
        <v>0</v>
      </c>
      <c r="F1236" s="23">
        <v>0.95599999999999996</v>
      </c>
      <c r="G1236" s="23">
        <v>0</v>
      </c>
      <c r="H1236" s="23">
        <v>0</v>
      </c>
      <c r="I1236" s="23">
        <v>0</v>
      </c>
      <c r="J1236" s="23">
        <v>0</v>
      </c>
      <c r="K1236" s="23">
        <v>3.0245572923400001E-3</v>
      </c>
      <c r="L1236" s="23">
        <v>0</v>
      </c>
      <c r="M1236" s="23">
        <v>0</v>
      </c>
      <c r="N1236" s="24" t="s">
        <v>3658</v>
      </c>
      <c r="O1236" s="15"/>
    </row>
    <row r="1237" spans="1:15" ht="31.5" x14ac:dyDescent="0.25">
      <c r="A1237" s="26" t="s">
        <v>1029</v>
      </c>
      <c r="B1237" s="24" t="s">
        <v>2459</v>
      </c>
      <c r="C1237" s="25" t="s">
        <v>2460</v>
      </c>
      <c r="D1237" s="23">
        <v>0</v>
      </c>
      <c r="E1237" s="23">
        <v>276</v>
      </c>
      <c r="F1237" s="23">
        <v>0</v>
      </c>
      <c r="G1237" s="23">
        <v>0</v>
      </c>
      <c r="H1237" s="23">
        <v>0</v>
      </c>
      <c r="I1237" s="23">
        <v>0</v>
      </c>
      <c r="J1237" s="23">
        <v>0.8731985488356</v>
      </c>
      <c r="K1237" s="23">
        <v>0</v>
      </c>
      <c r="L1237" s="23">
        <v>0</v>
      </c>
      <c r="M1237" s="23">
        <v>0</v>
      </c>
      <c r="N1237" s="24" t="s">
        <v>3658</v>
      </c>
      <c r="O1237" s="15"/>
    </row>
    <row r="1238" spans="1:15" ht="31.5" x14ac:dyDescent="0.25">
      <c r="A1238" s="26" t="s">
        <v>1029</v>
      </c>
      <c r="B1238" s="24" t="s">
        <v>2461</v>
      </c>
      <c r="C1238" s="25" t="s">
        <v>2462</v>
      </c>
      <c r="D1238" s="23">
        <v>0</v>
      </c>
      <c r="E1238" s="23">
        <v>89.7</v>
      </c>
      <c r="F1238" s="23">
        <v>0</v>
      </c>
      <c r="G1238" s="23">
        <v>0</v>
      </c>
      <c r="H1238" s="23">
        <v>0</v>
      </c>
      <c r="I1238" s="23">
        <v>0</v>
      </c>
      <c r="J1238" s="23">
        <v>0.28378952837157001</v>
      </c>
      <c r="K1238" s="23">
        <v>0</v>
      </c>
      <c r="L1238" s="23">
        <v>0</v>
      </c>
      <c r="M1238" s="23">
        <v>0</v>
      </c>
      <c r="N1238" s="24" t="s">
        <v>3658</v>
      </c>
      <c r="O1238" s="15"/>
    </row>
    <row r="1239" spans="1:15" ht="31.5" x14ac:dyDescent="0.25">
      <c r="A1239" s="26" t="s">
        <v>1029</v>
      </c>
      <c r="B1239" s="24" t="s">
        <v>2463</v>
      </c>
      <c r="C1239" s="25" t="s">
        <v>2464</v>
      </c>
      <c r="D1239" s="23">
        <v>0</v>
      </c>
      <c r="E1239" s="23">
        <v>63.48</v>
      </c>
      <c r="F1239" s="23">
        <v>0</v>
      </c>
      <c r="G1239" s="23">
        <v>0</v>
      </c>
      <c r="H1239" s="23">
        <v>0</v>
      </c>
      <c r="I1239" s="23">
        <v>0</v>
      </c>
      <c r="J1239" s="23">
        <v>0.20083566623217999</v>
      </c>
      <c r="K1239" s="23">
        <v>0</v>
      </c>
      <c r="L1239" s="23">
        <v>0</v>
      </c>
      <c r="M1239" s="23">
        <v>0</v>
      </c>
      <c r="N1239" s="24" t="s">
        <v>3658</v>
      </c>
      <c r="O1239" s="15"/>
    </row>
    <row r="1240" spans="1:15" ht="31.5" x14ac:dyDescent="0.25">
      <c r="A1240" s="26" t="s">
        <v>1029</v>
      </c>
      <c r="B1240" s="24" t="s">
        <v>2465</v>
      </c>
      <c r="C1240" s="25" t="s">
        <v>2466</v>
      </c>
      <c r="D1240" s="23">
        <v>0</v>
      </c>
      <c r="E1240" s="23">
        <v>60.72</v>
      </c>
      <c r="F1240" s="23">
        <v>0</v>
      </c>
      <c r="G1240" s="23">
        <v>0</v>
      </c>
      <c r="H1240" s="23">
        <v>0</v>
      </c>
      <c r="I1240" s="23">
        <v>0</v>
      </c>
      <c r="J1240" s="23">
        <v>0.19210368074383</v>
      </c>
      <c r="K1240" s="23">
        <v>0</v>
      </c>
      <c r="L1240" s="23">
        <v>0</v>
      </c>
      <c r="M1240" s="23">
        <v>0</v>
      </c>
      <c r="N1240" s="24" t="s">
        <v>3658</v>
      </c>
      <c r="O1240" s="15"/>
    </row>
    <row r="1241" spans="1:15" ht="31.5" x14ac:dyDescent="0.25">
      <c r="A1241" s="26" t="s">
        <v>1029</v>
      </c>
      <c r="B1241" s="24" t="s">
        <v>2467</v>
      </c>
      <c r="C1241" s="25" t="s">
        <v>2468</v>
      </c>
      <c r="D1241" s="23">
        <v>0</v>
      </c>
      <c r="E1241" s="23">
        <v>173.88</v>
      </c>
      <c r="F1241" s="23">
        <v>0</v>
      </c>
      <c r="G1241" s="23">
        <v>0</v>
      </c>
      <c r="H1241" s="23">
        <v>0</v>
      </c>
      <c r="I1241" s="23">
        <v>0</v>
      </c>
      <c r="J1241" s="23">
        <v>0.55011508576641999</v>
      </c>
      <c r="K1241" s="23">
        <v>0</v>
      </c>
      <c r="L1241" s="23">
        <v>0</v>
      </c>
      <c r="M1241" s="23">
        <v>0</v>
      </c>
      <c r="N1241" s="24" t="s">
        <v>3658</v>
      </c>
      <c r="O1241" s="15"/>
    </row>
    <row r="1242" spans="1:15" ht="31.5" x14ac:dyDescent="0.25">
      <c r="A1242" s="26" t="s">
        <v>1029</v>
      </c>
      <c r="B1242" s="24" t="s">
        <v>2469</v>
      </c>
      <c r="C1242" s="25" t="s">
        <v>2470</v>
      </c>
      <c r="D1242" s="23">
        <v>0</v>
      </c>
      <c r="E1242" s="23">
        <v>66.239999999999995</v>
      </c>
      <c r="F1242" s="23">
        <v>0</v>
      </c>
      <c r="G1242" s="23">
        <v>0</v>
      </c>
      <c r="H1242" s="23">
        <v>0</v>
      </c>
      <c r="I1242" s="23">
        <v>0</v>
      </c>
      <c r="J1242" s="23">
        <v>0.20956765172054001</v>
      </c>
      <c r="K1242" s="23">
        <v>0</v>
      </c>
      <c r="L1242" s="23">
        <v>0</v>
      </c>
      <c r="M1242" s="23">
        <v>0</v>
      </c>
      <c r="N1242" s="24" t="s">
        <v>3658</v>
      </c>
      <c r="O1242" s="15"/>
    </row>
    <row r="1243" spans="1:15" ht="47.25" x14ac:dyDescent="0.25">
      <c r="A1243" s="26" t="s">
        <v>1029</v>
      </c>
      <c r="B1243" s="24" t="s">
        <v>2471</v>
      </c>
      <c r="C1243" s="25" t="s">
        <v>2472</v>
      </c>
      <c r="D1243" s="23">
        <v>0</v>
      </c>
      <c r="E1243" s="23">
        <v>36.287999999999997</v>
      </c>
      <c r="F1243" s="23">
        <v>0</v>
      </c>
      <c r="G1243" s="23">
        <v>0</v>
      </c>
      <c r="H1243" s="23">
        <v>0</v>
      </c>
      <c r="I1243" s="23">
        <v>0</v>
      </c>
      <c r="J1243" s="23">
        <v>0.11480662659473</v>
      </c>
      <c r="K1243" s="23">
        <v>0</v>
      </c>
      <c r="L1243" s="23">
        <v>0</v>
      </c>
      <c r="M1243" s="23">
        <v>0</v>
      </c>
      <c r="N1243" s="24" t="s">
        <v>3658</v>
      </c>
      <c r="O1243" s="15"/>
    </row>
    <row r="1244" spans="1:15" ht="47.25" x14ac:dyDescent="0.25">
      <c r="A1244" s="26" t="s">
        <v>1029</v>
      </c>
      <c r="B1244" s="24" t="s">
        <v>2473</v>
      </c>
      <c r="C1244" s="25" t="s">
        <v>2474</v>
      </c>
      <c r="D1244" s="23">
        <v>0</v>
      </c>
      <c r="E1244" s="23">
        <v>29.376000000000001</v>
      </c>
      <c r="F1244" s="23">
        <v>0</v>
      </c>
      <c r="G1244" s="23">
        <v>0</v>
      </c>
      <c r="H1244" s="23">
        <v>0</v>
      </c>
      <c r="I1244" s="23">
        <v>0</v>
      </c>
      <c r="J1244" s="23">
        <v>9.2938697719539998E-2</v>
      </c>
      <c r="K1244" s="23">
        <v>0</v>
      </c>
      <c r="L1244" s="23">
        <v>0</v>
      </c>
      <c r="M1244" s="23">
        <v>0</v>
      </c>
      <c r="N1244" s="24" t="s">
        <v>3658</v>
      </c>
      <c r="O1244" s="15"/>
    </row>
    <row r="1245" spans="1:15" ht="47.25" x14ac:dyDescent="0.25">
      <c r="A1245" s="26" t="s">
        <v>1029</v>
      </c>
      <c r="B1245" s="24" t="s">
        <v>2475</v>
      </c>
      <c r="C1245" s="25" t="s">
        <v>2476</v>
      </c>
      <c r="D1245" s="23">
        <v>0</v>
      </c>
      <c r="E1245" s="23">
        <v>13.824</v>
      </c>
      <c r="F1245" s="23">
        <v>0</v>
      </c>
      <c r="G1245" s="23">
        <v>0</v>
      </c>
      <c r="H1245" s="23">
        <v>0</v>
      </c>
      <c r="I1245" s="23">
        <v>0</v>
      </c>
      <c r="J1245" s="23">
        <v>4.3735857750369998E-2</v>
      </c>
      <c r="K1245" s="23">
        <v>0</v>
      </c>
      <c r="L1245" s="23">
        <v>0</v>
      </c>
      <c r="M1245" s="23">
        <v>0</v>
      </c>
      <c r="N1245" s="24" t="s">
        <v>3658</v>
      </c>
      <c r="O1245" s="15"/>
    </row>
    <row r="1246" spans="1:15" ht="47.25" x14ac:dyDescent="0.25">
      <c r="A1246" s="26" t="s">
        <v>1029</v>
      </c>
      <c r="B1246" s="24" t="s">
        <v>2477</v>
      </c>
      <c r="C1246" s="25" t="s">
        <v>2478</v>
      </c>
      <c r="D1246" s="23">
        <v>0</v>
      </c>
      <c r="E1246" s="23">
        <v>13.824</v>
      </c>
      <c r="F1246" s="23">
        <v>0</v>
      </c>
      <c r="G1246" s="23">
        <v>0</v>
      </c>
      <c r="H1246" s="23">
        <v>0</v>
      </c>
      <c r="I1246" s="23">
        <v>0</v>
      </c>
      <c r="J1246" s="23">
        <v>4.3735857750369998E-2</v>
      </c>
      <c r="K1246" s="23">
        <v>0</v>
      </c>
      <c r="L1246" s="23">
        <v>0</v>
      </c>
      <c r="M1246" s="23">
        <v>0</v>
      </c>
      <c r="N1246" s="24" t="s">
        <v>3658</v>
      </c>
      <c r="O1246" s="15"/>
    </row>
    <row r="1247" spans="1:15" ht="47.25" x14ac:dyDescent="0.25">
      <c r="A1247" s="26" t="s">
        <v>1029</v>
      </c>
      <c r="B1247" s="24" t="s">
        <v>2479</v>
      </c>
      <c r="C1247" s="25" t="s">
        <v>2480</v>
      </c>
      <c r="D1247" s="23">
        <v>0</v>
      </c>
      <c r="E1247" s="23">
        <v>9.7919999999999998</v>
      </c>
      <c r="F1247" s="23">
        <v>0</v>
      </c>
      <c r="G1247" s="23">
        <v>0</v>
      </c>
      <c r="H1247" s="23">
        <v>0</v>
      </c>
      <c r="I1247" s="23">
        <v>0</v>
      </c>
      <c r="J1247" s="23">
        <v>3.097956590651E-2</v>
      </c>
      <c r="K1247" s="23">
        <v>0</v>
      </c>
      <c r="L1247" s="23">
        <v>0</v>
      </c>
      <c r="M1247" s="23">
        <v>0</v>
      </c>
      <c r="N1247" s="24" t="s">
        <v>3658</v>
      </c>
      <c r="O1247" s="15"/>
    </row>
    <row r="1248" spans="1:15" ht="47.25" x14ac:dyDescent="0.25">
      <c r="A1248" s="26" t="s">
        <v>1029</v>
      </c>
      <c r="B1248" s="24" t="s">
        <v>2481</v>
      </c>
      <c r="C1248" s="25" t="s">
        <v>2482</v>
      </c>
      <c r="D1248" s="23">
        <v>0</v>
      </c>
      <c r="E1248" s="23">
        <v>4.6079999999999997</v>
      </c>
      <c r="F1248" s="23">
        <v>0</v>
      </c>
      <c r="G1248" s="23">
        <v>0</v>
      </c>
      <c r="H1248" s="23">
        <v>0</v>
      </c>
      <c r="I1248" s="23">
        <v>0</v>
      </c>
      <c r="J1248" s="23">
        <v>1.457861925012E-2</v>
      </c>
      <c r="K1248" s="23">
        <v>0</v>
      </c>
      <c r="L1248" s="23">
        <v>0</v>
      </c>
      <c r="M1248" s="23">
        <v>0</v>
      </c>
      <c r="N1248" s="24" t="s">
        <v>3658</v>
      </c>
      <c r="O1248" s="15"/>
    </row>
    <row r="1249" spans="1:15" ht="47.25" x14ac:dyDescent="0.25">
      <c r="A1249" s="26" t="s">
        <v>1029</v>
      </c>
      <c r="B1249" s="24" t="s">
        <v>2483</v>
      </c>
      <c r="C1249" s="25" t="s">
        <v>2484</v>
      </c>
      <c r="D1249" s="23">
        <v>0</v>
      </c>
      <c r="E1249" s="23">
        <v>7.3440000000000003</v>
      </c>
      <c r="F1249" s="23">
        <v>0</v>
      </c>
      <c r="G1249" s="23">
        <v>0</v>
      </c>
      <c r="H1249" s="23">
        <v>0</v>
      </c>
      <c r="I1249" s="23">
        <v>0</v>
      </c>
      <c r="J1249" s="23">
        <v>2.323467442988E-2</v>
      </c>
      <c r="K1249" s="23">
        <v>0</v>
      </c>
      <c r="L1249" s="23">
        <v>0</v>
      </c>
      <c r="M1249" s="23">
        <v>0</v>
      </c>
      <c r="N1249" s="24" t="s">
        <v>3658</v>
      </c>
      <c r="O1249" s="15"/>
    </row>
    <row r="1250" spans="1:15" ht="47.25" x14ac:dyDescent="0.25">
      <c r="A1250" s="26" t="s">
        <v>1029</v>
      </c>
      <c r="B1250" s="24" t="s">
        <v>2485</v>
      </c>
      <c r="C1250" s="25" t="s">
        <v>2486</v>
      </c>
      <c r="D1250" s="23">
        <v>0</v>
      </c>
      <c r="E1250" s="23">
        <v>2.88</v>
      </c>
      <c r="F1250" s="23">
        <v>0</v>
      </c>
      <c r="G1250" s="23">
        <v>0</v>
      </c>
      <c r="H1250" s="23">
        <v>0</v>
      </c>
      <c r="I1250" s="23">
        <v>0</v>
      </c>
      <c r="J1250" s="23">
        <v>9.1116370313199992E-3</v>
      </c>
      <c r="K1250" s="23">
        <v>0</v>
      </c>
      <c r="L1250" s="23">
        <v>0</v>
      </c>
      <c r="M1250" s="23">
        <v>0</v>
      </c>
      <c r="N1250" s="24" t="s">
        <v>3658</v>
      </c>
      <c r="O1250" s="15"/>
    </row>
    <row r="1251" spans="1:15" ht="47.25" x14ac:dyDescent="0.25">
      <c r="A1251" s="26" t="s">
        <v>1029</v>
      </c>
      <c r="B1251" s="24" t="s">
        <v>2487</v>
      </c>
      <c r="C1251" s="25" t="s">
        <v>2488</v>
      </c>
      <c r="D1251" s="23">
        <v>0</v>
      </c>
      <c r="E1251" s="23">
        <v>7.4880000000000004</v>
      </c>
      <c r="F1251" s="23">
        <v>0</v>
      </c>
      <c r="G1251" s="23">
        <v>0</v>
      </c>
      <c r="H1251" s="23">
        <v>0</v>
      </c>
      <c r="I1251" s="23">
        <v>0</v>
      </c>
      <c r="J1251" s="23">
        <v>2.3690256281449999E-2</v>
      </c>
      <c r="K1251" s="23">
        <v>0</v>
      </c>
      <c r="L1251" s="23">
        <v>0</v>
      </c>
      <c r="M1251" s="23">
        <v>0</v>
      </c>
      <c r="N1251" s="24" t="s">
        <v>3658</v>
      </c>
      <c r="O1251" s="15"/>
    </row>
    <row r="1252" spans="1:15" ht="47.25" x14ac:dyDescent="0.25">
      <c r="A1252" s="26" t="s">
        <v>1029</v>
      </c>
      <c r="B1252" s="24" t="s">
        <v>2489</v>
      </c>
      <c r="C1252" s="25" t="s">
        <v>2490</v>
      </c>
      <c r="D1252" s="23">
        <v>0</v>
      </c>
      <c r="E1252" s="23">
        <v>4.032</v>
      </c>
      <c r="F1252" s="23">
        <v>0</v>
      </c>
      <c r="G1252" s="23">
        <v>0</v>
      </c>
      <c r="H1252" s="23">
        <v>0</v>
      </c>
      <c r="I1252" s="23">
        <v>0</v>
      </c>
      <c r="J1252" s="23">
        <v>1.275629184385E-2</v>
      </c>
      <c r="K1252" s="23">
        <v>0</v>
      </c>
      <c r="L1252" s="23">
        <v>0</v>
      </c>
      <c r="M1252" s="23">
        <v>0</v>
      </c>
      <c r="N1252" s="24" t="s">
        <v>3658</v>
      </c>
      <c r="O1252" s="15"/>
    </row>
    <row r="1253" spans="1:15" ht="31.5" x14ac:dyDescent="0.25">
      <c r="A1253" s="26" t="s">
        <v>1029</v>
      </c>
      <c r="B1253" s="24" t="s">
        <v>2491</v>
      </c>
      <c r="C1253" s="25" t="s">
        <v>2492</v>
      </c>
      <c r="D1253" s="23">
        <v>0</v>
      </c>
      <c r="E1253" s="23">
        <v>12.672000000000001</v>
      </c>
      <c r="F1253" s="23">
        <v>0</v>
      </c>
      <c r="G1253" s="23">
        <v>0</v>
      </c>
      <c r="H1253" s="23">
        <v>0</v>
      </c>
      <c r="I1253" s="23">
        <v>0</v>
      </c>
      <c r="J1253" s="23">
        <v>4.0091202937839999E-2</v>
      </c>
      <c r="K1253" s="23">
        <v>0</v>
      </c>
      <c r="L1253" s="23">
        <v>0</v>
      </c>
      <c r="M1253" s="23">
        <v>0</v>
      </c>
      <c r="N1253" s="24" t="s">
        <v>3658</v>
      </c>
      <c r="O1253" s="15"/>
    </row>
    <row r="1254" spans="1:15" ht="47.25" x14ac:dyDescent="0.25">
      <c r="A1254" s="26" t="s">
        <v>1029</v>
      </c>
      <c r="B1254" s="24" t="s">
        <v>2493</v>
      </c>
      <c r="C1254" s="25" t="s">
        <v>2494</v>
      </c>
      <c r="D1254" s="23">
        <v>0</v>
      </c>
      <c r="E1254" s="23">
        <v>2.3039999999999998</v>
      </c>
      <c r="F1254" s="23">
        <v>0</v>
      </c>
      <c r="G1254" s="23">
        <v>0</v>
      </c>
      <c r="H1254" s="23">
        <v>0</v>
      </c>
      <c r="I1254" s="23">
        <v>0</v>
      </c>
      <c r="J1254" s="23">
        <v>7.2893096250600002E-3</v>
      </c>
      <c r="K1254" s="23">
        <v>0</v>
      </c>
      <c r="L1254" s="23">
        <v>0</v>
      </c>
      <c r="M1254" s="23">
        <v>0</v>
      </c>
      <c r="N1254" s="24" t="s">
        <v>3658</v>
      </c>
      <c r="O1254" s="15"/>
    </row>
    <row r="1255" spans="1:15" ht="47.25" x14ac:dyDescent="0.25">
      <c r="A1255" s="26" t="s">
        <v>1029</v>
      </c>
      <c r="B1255" s="24" t="s">
        <v>2495</v>
      </c>
      <c r="C1255" s="25" t="s">
        <v>2496</v>
      </c>
      <c r="D1255" s="23">
        <v>0</v>
      </c>
      <c r="E1255" s="23">
        <v>5.1840000000000002</v>
      </c>
      <c r="F1255" s="23">
        <v>0</v>
      </c>
      <c r="G1255" s="23">
        <v>0</v>
      </c>
      <c r="H1255" s="23">
        <v>0</v>
      </c>
      <c r="I1255" s="23">
        <v>0</v>
      </c>
      <c r="J1255" s="23">
        <v>1.6400946656390001E-2</v>
      </c>
      <c r="K1255" s="23">
        <v>0</v>
      </c>
      <c r="L1255" s="23">
        <v>0</v>
      </c>
      <c r="M1255" s="23">
        <v>0</v>
      </c>
      <c r="N1255" s="24" t="s">
        <v>3658</v>
      </c>
      <c r="O1255" s="15"/>
    </row>
    <row r="1256" spans="1:15" ht="31.5" x14ac:dyDescent="0.25">
      <c r="A1256" s="26" t="s">
        <v>1029</v>
      </c>
      <c r="B1256" s="24" t="s">
        <v>2497</v>
      </c>
      <c r="C1256" s="25" t="s">
        <v>2498</v>
      </c>
      <c r="D1256" s="23">
        <v>0</v>
      </c>
      <c r="E1256" s="23">
        <v>17.856000000000002</v>
      </c>
      <c r="F1256" s="23">
        <v>0</v>
      </c>
      <c r="G1256" s="23">
        <v>0</v>
      </c>
      <c r="H1256" s="23">
        <v>0</v>
      </c>
      <c r="I1256" s="23">
        <v>0</v>
      </c>
      <c r="J1256" s="23">
        <v>5.6492149594229997E-2</v>
      </c>
      <c r="K1256" s="23">
        <v>0</v>
      </c>
      <c r="L1256" s="23">
        <v>0</v>
      </c>
      <c r="M1256" s="23">
        <v>0</v>
      </c>
      <c r="N1256" s="24" t="s">
        <v>3658</v>
      </c>
      <c r="O1256" s="15"/>
    </row>
    <row r="1257" spans="1:15" ht="47.25" x14ac:dyDescent="0.25">
      <c r="A1257" s="26" t="s">
        <v>1029</v>
      </c>
      <c r="B1257" s="24" t="s">
        <v>2499</v>
      </c>
      <c r="C1257" s="25" t="s">
        <v>2500</v>
      </c>
      <c r="D1257" s="23">
        <v>0</v>
      </c>
      <c r="E1257" s="23">
        <v>6.3360000000000003</v>
      </c>
      <c r="F1257" s="23">
        <v>0</v>
      </c>
      <c r="G1257" s="23">
        <v>0</v>
      </c>
      <c r="H1257" s="23">
        <v>0</v>
      </c>
      <c r="I1257" s="23">
        <v>0</v>
      </c>
      <c r="J1257" s="23">
        <v>2.004560146892E-2</v>
      </c>
      <c r="K1257" s="23">
        <v>0</v>
      </c>
      <c r="L1257" s="23">
        <v>0</v>
      </c>
      <c r="M1257" s="23">
        <v>0</v>
      </c>
      <c r="N1257" s="24" t="s">
        <v>3658</v>
      </c>
      <c r="O1257" s="15"/>
    </row>
    <row r="1258" spans="1:15" ht="31.5" x14ac:dyDescent="0.25">
      <c r="A1258" s="26" t="s">
        <v>1029</v>
      </c>
      <c r="B1258" s="24" t="s">
        <v>2501</v>
      </c>
      <c r="C1258" s="25" t="s">
        <v>2502</v>
      </c>
      <c r="D1258" s="23">
        <v>0</v>
      </c>
      <c r="E1258" s="23">
        <v>10.944000000000001</v>
      </c>
      <c r="F1258" s="23">
        <v>0</v>
      </c>
      <c r="G1258" s="23">
        <v>0</v>
      </c>
      <c r="H1258" s="23">
        <v>0</v>
      </c>
      <c r="I1258" s="23">
        <v>0</v>
      </c>
      <c r="J1258" s="23">
        <v>3.4624220719039998E-2</v>
      </c>
      <c r="K1258" s="23">
        <v>0</v>
      </c>
      <c r="L1258" s="23">
        <v>0</v>
      </c>
      <c r="M1258" s="23">
        <v>0</v>
      </c>
      <c r="N1258" s="24" t="s">
        <v>3658</v>
      </c>
      <c r="O1258" s="15"/>
    </row>
    <row r="1259" spans="1:15" ht="31.5" x14ac:dyDescent="0.25">
      <c r="A1259" s="26" t="s">
        <v>1029</v>
      </c>
      <c r="B1259" s="24" t="s">
        <v>2503</v>
      </c>
      <c r="C1259" s="25" t="s">
        <v>2504</v>
      </c>
      <c r="D1259" s="23">
        <v>0</v>
      </c>
      <c r="E1259" s="23">
        <v>0</v>
      </c>
      <c r="F1259" s="23">
        <v>28.8</v>
      </c>
      <c r="G1259" s="23">
        <v>0</v>
      </c>
      <c r="H1259" s="23">
        <v>0</v>
      </c>
      <c r="I1259" s="23">
        <v>0</v>
      </c>
      <c r="J1259" s="23">
        <v>0</v>
      </c>
      <c r="K1259" s="23">
        <v>9.1116370313280001E-2</v>
      </c>
      <c r="L1259" s="23">
        <v>0</v>
      </c>
      <c r="M1259" s="23">
        <v>0</v>
      </c>
      <c r="N1259" s="24" t="s">
        <v>3658</v>
      </c>
      <c r="O1259" s="15"/>
    </row>
    <row r="1260" spans="1:15" ht="31.5" x14ac:dyDescent="0.25">
      <c r="A1260" s="26" t="s">
        <v>1029</v>
      </c>
      <c r="B1260" s="24" t="s">
        <v>2505</v>
      </c>
      <c r="C1260" s="25" t="s">
        <v>2506</v>
      </c>
      <c r="D1260" s="23">
        <v>0</v>
      </c>
      <c r="E1260" s="23">
        <v>0</v>
      </c>
      <c r="F1260" s="23">
        <v>14.4</v>
      </c>
      <c r="G1260" s="23">
        <v>0</v>
      </c>
      <c r="H1260" s="23">
        <v>0</v>
      </c>
      <c r="I1260" s="23">
        <v>0</v>
      </c>
      <c r="J1260" s="23">
        <v>0</v>
      </c>
      <c r="K1260" s="23">
        <v>4.5558185156640001E-2</v>
      </c>
      <c r="L1260" s="23">
        <v>0</v>
      </c>
      <c r="M1260" s="23">
        <v>0</v>
      </c>
      <c r="N1260" s="24" t="s">
        <v>3658</v>
      </c>
      <c r="O1260" s="15"/>
    </row>
    <row r="1261" spans="1:15" ht="31.5" x14ac:dyDescent="0.25">
      <c r="A1261" s="26" t="s">
        <v>1029</v>
      </c>
      <c r="B1261" s="24" t="s">
        <v>2507</v>
      </c>
      <c r="C1261" s="25" t="s">
        <v>2508</v>
      </c>
      <c r="D1261" s="23">
        <v>0</v>
      </c>
      <c r="E1261" s="23">
        <v>28.8</v>
      </c>
      <c r="F1261" s="23">
        <v>0</v>
      </c>
      <c r="G1261" s="23">
        <v>0</v>
      </c>
      <c r="H1261" s="23">
        <v>0</v>
      </c>
      <c r="I1261" s="23">
        <v>0</v>
      </c>
      <c r="J1261" s="23">
        <v>9.1116370313280001E-2</v>
      </c>
      <c r="K1261" s="23">
        <v>0</v>
      </c>
      <c r="L1261" s="23">
        <v>0</v>
      </c>
      <c r="M1261" s="23">
        <v>0</v>
      </c>
      <c r="N1261" s="24" t="s">
        <v>3658</v>
      </c>
      <c r="O1261" s="15"/>
    </row>
    <row r="1262" spans="1:15" ht="31.5" x14ac:dyDescent="0.25">
      <c r="A1262" s="26" t="s">
        <v>1029</v>
      </c>
      <c r="B1262" s="24" t="s">
        <v>2509</v>
      </c>
      <c r="C1262" s="25" t="s">
        <v>2510</v>
      </c>
      <c r="D1262" s="23">
        <v>0</v>
      </c>
      <c r="E1262" s="23">
        <v>14.4</v>
      </c>
      <c r="F1262" s="23">
        <v>0</v>
      </c>
      <c r="G1262" s="23">
        <v>0</v>
      </c>
      <c r="H1262" s="23">
        <v>0</v>
      </c>
      <c r="I1262" s="23">
        <v>0</v>
      </c>
      <c r="J1262" s="23">
        <v>4.5558185156640001E-2</v>
      </c>
      <c r="K1262" s="23">
        <v>0</v>
      </c>
      <c r="L1262" s="23">
        <v>0</v>
      </c>
      <c r="M1262" s="23">
        <v>0</v>
      </c>
      <c r="N1262" s="24" t="s">
        <v>3658</v>
      </c>
      <c r="O1262" s="15"/>
    </row>
    <row r="1263" spans="1:15" ht="31.5" x14ac:dyDescent="0.25">
      <c r="A1263" s="26" t="s">
        <v>1029</v>
      </c>
      <c r="B1263" s="24" t="s">
        <v>2511</v>
      </c>
      <c r="C1263" s="25" t="s">
        <v>2512</v>
      </c>
      <c r="D1263" s="23">
        <v>0</v>
      </c>
      <c r="E1263" s="23">
        <v>28.8</v>
      </c>
      <c r="F1263" s="23">
        <v>0</v>
      </c>
      <c r="G1263" s="23">
        <v>0</v>
      </c>
      <c r="H1263" s="23">
        <v>0</v>
      </c>
      <c r="I1263" s="23">
        <v>0</v>
      </c>
      <c r="J1263" s="23">
        <v>9.1116370313280001E-2</v>
      </c>
      <c r="K1263" s="23">
        <v>0</v>
      </c>
      <c r="L1263" s="23">
        <v>0</v>
      </c>
      <c r="M1263" s="23">
        <v>0</v>
      </c>
      <c r="N1263" s="24" t="s">
        <v>3658</v>
      </c>
      <c r="O1263" s="15"/>
    </row>
    <row r="1264" spans="1:15" ht="31.5" x14ac:dyDescent="0.25">
      <c r="A1264" s="26" t="s">
        <v>1029</v>
      </c>
      <c r="B1264" s="24" t="s">
        <v>2513</v>
      </c>
      <c r="C1264" s="25" t="s">
        <v>2514</v>
      </c>
      <c r="D1264" s="23">
        <v>0</v>
      </c>
      <c r="E1264" s="23">
        <v>21.6</v>
      </c>
      <c r="F1264" s="23">
        <v>0</v>
      </c>
      <c r="G1264" s="23">
        <v>0</v>
      </c>
      <c r="H1264" s="23">
        <v>0</v>
      </c>
      <c r="I1264" s="23">
        <v>0</v>
      </c>
      <c r="J1264" s="23">
        <v>6.8337277734959997E-2</v>
      </c>
      <c r="K1264" s="23">
        <v>0</v>
      </c>
      <c r="L1264" s="23">
        <v>0</v>
      </c>
      <c r="M1264" s="23">
        <v>0</v>
      </c>
      <c r="N1264" s="24" t="s">
        <v>3658</v>
      </c>
      <c r="O1264" s="15"/>
    </row>
    <row r="1265" spans="1:15" ht="31.5" x14ac:dyDescent="0.25">
      <c r="A1265" s="26" t="s">
        <v>1029</v>
      </c>
      <c r="B1265" s="24" t="s">
        <v>2515</v>
      </c>
      <c r="C1265" s="25" t="s">
        <v>2516</v>
      </c>
      <c r="D1265" s="23">
        <v>0</v>
      </c>
      <c r="E1265" s="23">
        <v>10.08</v>
      </c>
      <c r="F1265" s="23">
        <v>0</v>
      </c>
      <c r="G1265" s="23">
        <v>0</v>
      </c>
      <c r="H1265" s="23">
        <v>0</v>
      </c>
      <c r="I1265" s="23">
        <v>0</v>
      </c>
      <c r="J1265" s="23">
        <v>3.1890729609639998E-2</v>
      </c>
      <c r="K1265" s="23">
        <v>0</v>
      </c>
      <c r="L1265" s="23">
        <v>0</v>
      </c>
      <c r="M1265" s="23">
        <v>0</v>
      </c>
      <c r="N1265" s="24" t="s">
        <v>3658</v>
      </c>
      <c r="O1265" s="15"/>
    </row>
    <row r="1266" spans="1:15" ht="31.5" x14ac:dyDescent="0.25">
      <c r="A1266" s="26" t="s">
        <v>1029</v>
      </c>
      <c r="B1266" s="24" t="s">
        <v>2517</v>
      </c>
      <c r="C1266" s="25" t="s">
        <v>2518</v>
      </c>
      <c r="D1266" s="23">
        <v>0</v>
      </c>
      <c r="E1266" s="23">
        <v>7.2</v>
      </c>
      <c r="F1266" s="23">
        <v>0</v>
      </c>
      <c r="G1266" s="23">
        <v>0</v>
      </c>
      <c r="H1266" s="23">
        <v>0</v>
      </c>
      <c r="I1266" s="23">
        <v>0</v>
      </c>
      <c r="J1266" s="23">
        <v>2.277909257832E-2</v>
      </c>
      <c r="K1266" s="23">
        <v>0</v>
      </c>
      <c r="L1266" s="23">
        <v>0</v>
      </c>
      <c r="M1266" s="23">
        <v>0</v>
      </c>
      <c r="N1266" s="24" t="s">
        <v>3658</v>
      </c>
      <c r="O1266" s="15"/>
    </row>
    <row r="1267" spans="1:15" ht="31.5" x14ac:dyDescent="0.25">
      <c r="A1267" s="26" t="s">
        <v>1029</v>
      </c>
      <c r="B1267" s="24" t="s">
        <v>2519</v>
      </c>
      <c r="C1267" s="25" t="s">
        <v>2520</v>
      </c>
      <c r="D1267" s="23">
        <v>0</v>
      </c>
      <c r="E1267" s="23">
        <v>24.48</v>
      </c>
      <c r="F1267" s="23">
        <v>0</v>
      </c>
      <c r="G1267" s="23">
        <v>0</v>
      </c>
      <c r="H1267" s="23">
        <v>0</v>
      </c>
      <c r="I1267" s="23">
        <v>0</v>
      </c>
      <c r="J1267" s="23">
        <v>7.7448914766280005E-2</v>
      </c>
      <c r="K1267" s="23">
        <v>0</v>
      </c>
      <c r="L1267" s="23">
        <v>0</v>
      </c>
      <c r="M1267" s="23">
        <v>0</v>
      </c>
      <c r="N1267" s="24" t="s">
        <v>3658</v>
      </c>
      <c r="O1267" s="15"/>
    </row>
    <row r="1268" spans="1:15" ht="31.5" x14ac:dyDescent="0.25">
      <c r="A1268" s="26" t="s">
        <v>1029</v>
      </c>
      <c r="B1268" s="24" t="s">
        <v>2521</v>
      </c>
      <c r="C1268" s="25" t="s">
        <v>2522</v>
      </c>
      <c r="D1268" s="23">
        <v>0</v>
      </c>
      <c r="E1268" s="23">
        <v>14.4</v>
      </c>
      <c r="F1268" s="23">
        <v>0</v>
      </c>
      <c r="G1268" s="23">
        <v>0</v>
      </c>
      <c r="H1268" s="23">
        <v>0</v>
      </c>
      <c r="I1268" s="23">
        <v>0</v>
      </c>
      <c r="J1268" s="23">
        <v>4.5558185156640001E-2</v>
      </c>
      <c r="K1268" s="23">
        <v>0</v>
      </c>
      <c r="L1268" s="23">
        <v>0</v>
      </c>
      <c r="M1268" s="23">
        <v>0</v>
      </c>
      <c r="N1268" s="24" t="s">
        <v>3658</v>
      </c>
      <c r="O1268" s="15"/>
    </row>
    <row r="1269" spans="1:15" ht="31.5" x14ac:dyDescent="0.25">
      <c r="A1269" s="26" t="s">
        <v>1029</v>
      </c>
      <c r="B1269" s="24" t="s">
        <v>2523</v>
      </c>
      <c r="C1269" s="25" t="s">
        <v>2524</v>
      </c>
      <c r="D1269" s="23">
        <v>0</v>
      </c>
      <c r="E1269" s="23">
        <v>5.76</v>
      </c>
      <c r="F1269" s="23">
        <v>0</v>
      </c>
      <c r="G1269" s="23">
        <v>0</v>
      </c>
      <c r="H1269" s="23">
        <v>0</v>
      </c>
      <c r="I1269" s="23">
        <v>0</v>
      </c>
      <c r="J1269" s="23">
        <v>1.8223274062650001E-2</v>
      </c>
      <c r="K1269" s="23">
        <v>0</v>
      </c>
      <c r="L1269" s="23">
        <v>0</v>
      </c>
      <c r="M1269" s="23">
        <v>0</v>
      </c>
      <c r="N1269" s="24" t="s">
        <v>3658</v>
      </c>
      <c r="O1269" s="15"/>
    </row>
    <row r="1270" spans="1:15" ht="31.5" x14ac:dyDescent="0.25">
      <c r="A1270" s="26" t="s">
        <v>1029</v>
      </c>
      <c r="B1270" s="24" t="s">
        <v>2525</v>
      </c>
      <c r="C1270" s="25" t="s">
        <v>2526</v>
      </c>
      <c r="D1270" s="23">
        <v>0</v>
      </c>
      <c r="E1270" s="23">
        <v>19.007999999999999</v>
      </c>
      <c r="F1270" s="23">
        <v>0</v>
      </c>
      <c r="G1270" s="23">
        <v>0</v>
      </c>
      <c r="H1270" s="23">
        <v>0</v>
      </c>
      <c r="I1270" s="23">
        <v>0</v>
      </c>
      <c r="J1270" s="23">
        <v>6.0136804406760003E-2</v>
      </c>
      <c r="K1270" s="23">
        <v>0</v>
      </c>
      <c r="L1270" s="23">
        <v>0</v>
      </c>
      <c r="M1270" s="23">
        <v>0</v>
      </c>
      <c r="N1270" s="24" t="s">
        <v>3658</v>
      </c>
      <c r="O1270" s="15"/>
    </row>
    <row r="1271" spans="1:15" ht="31.5" x14ac:dyDescent="0.25">
      <c r="A1271" s="26" t="s">
        <v>1029</v>
      </c>
      <c r="B1271" s="24" t="s">
        <v>2527</v>
      </c>
      <c r="C1271" s="25" t="s">
        <v>2528</v>
      </c>
      <c r="D1271" s="23">
        <v>0</v>
      </c>
      <c r="E1271" s="23">
        <v>14.4</v>
      </c>
      <c r="F1271" s="23">
        <v>0</v>
      </c>
      <c r="G1271" s="23">
        <v>0</v>
      </c>
      <c r="H1271" s="23">
        <v>0</v>
      </c>
      <c r="I1271" s="23">
        <v>0</v>
      </c>
      <c r="J1271" s="23">
        <v>4.5558185156640001E-2</v>
      </c>
      <c r="K1271" s="23">
        <v>0</v>
      </c>
      <c r="L1271" s="23">
        <v>0</v>
      </c>
      <c r="M1271" s="23">
        <v>0</v>
      </c>
      <c r="N1271" s="24" t="s">
        <v>3658</v>
      </c>
      <c r="O1271" s="15"/>
    </row>
    <row r="1272" spans="1:15" ht="31.5" x14ac:dyDescent="0.25">
      <c r="A1272" s="26" t="s">
        <v>1029</v>
      </c>
      <c r="B1272" s="24" t="s">
        <v>2529</v>
      </c>
      <c r="C1272" s="25" t="s">
        <v>2530</v>
      </c>
      <c r="D1272" s="23">
        <v>0</v>
      </c>
      <c r="E1272" s="23">
        <v>24.48</v>
      </c>
      <c r="F1272" s="23">
        <v>0</v>
      </c>
      <c r="G1272" s="23">
        <v>0</v>
      </c>
      <c r="H1272" s="23">
        <v>0</v>
      </c>
      <c r="I1272" s="23">
        <v>0</v>
      </c>
      <c r="J1272" s="23">
        <v>7.7448914766280005E-2</v>
      </c>
      <c r="K1272" s="23">
        <v>0</v>
      </c>
      <c r="L1272" s="23">
        <v>0</v>
      </c>
      <c r="M1272" s="23">
        <v>0</v>
      </c>
      <c r="N1272" s="24" t="s">
        <v>3658</v>
      </c>
      <c r="O1272" s="15"/>
    </row>
    <row r="1273" spans="1:15" ht="31.5" x14ac:dyDescent="0.25">
      <c r="A1273" s="26" t="s">
        <v>1029</v>
      </c>
      <c r="B1273" s="24" t="s">
        <v>2531</v>
      </c>
      <c r="C1273" s="25" t="s">
        <v>2532</v>
      </c>
      <c r="D1273" s="23">
        <v>0</v>
      </c>
      <c r="E1273" s="23">
        <v>5.76</v>
      </c>
      <c r="F1273" s="23">
        <v>0</v>
      </c>
      <c r="G1273" s="23">
        <v>0</v>
      </c>
      <c r="H1273" s="23">
        <v>0</v>
      </c>
      <c r="I1273" s="23">
        <v>0</v>
      </c>
      <c r="J1273" s="23">
        <v>1.8223274062650001E-2</v>
      </c>
      <c r="K1273" s="23">
        <v>0</v>
      </c>
      <c r="L1273" s="23">
        <v>0</v>
      </c>
      <c r="M1273" s="23">
        <v>0</v>
      </c>
      <c r="N1273" s="24" t="s">
        <v>3658</v>
      </c>
      <c r="O1273" s="15"/>
    </row>
    <row r="1274" spans="1:15" ht="31.5" x14ac:dyDescent="0.25">
      <c r="A1274" s="26" t="s">
        <v>1029</v>
      </c>
      <c r="B1274" s="24" t="s">
        <v>2533</v>
      </c>
      <c r="C1274" s="25" t="s">
        <v>2534</v>
      </c>
      <c r="D1274" s="23">
        <v>0</v>
      </c>
      <c r="E1274" s="23">
        <v>19.007999999999999</v>
      </c>
      <c r="F1274" s="23">
        <v>0</v>
      </c>
      <c r="G1274" s="23">
        <v>0</v>
      </c>
      <c r="H1274" s="23">
        <v>0</v>
      </c>
      <c r="I1274" s="23">
        <v>0</v>
      </c>
      <c r="J1274" s="23">
        <v>6.0136804406760003E-2</v>
      </c>
      <c r="K1274" s="23">
        <v>0</v>
      </c>
      <c r="L1274" s="23">
        <v>0</v>
      </c>
      <c r="M1274" s="23">
        <v>0</v>
      </c>
      <c r="N1274" s="24" t="s">
        <v>3658</v>
      </c>
      <c r="O1274" s="15"/>
    </row>
    <row r="1275" spans="1:15" ht="31.5" x14ac:dyDescent="0.25">
      <c r="A1275" s="26" t="s">
        <v>1029</v>
      </c>
      <c r="B1275" s="24" t="s">
        <v>2535</v>
      </c>
      <c r="C1275" s="25" t="s">
        <v>2536</v>
      </c>
      <c r="D1275" s="23">
        <v>0</v>
      </c>
      <c r="E1275" s="23">
        <v>23.616</v>
      </c>
      <c r="F1275" s="23">
        <v>0</v>
      </c>
      <c r="G1275" s="23">
        <v>0</v>
      </c>
      <c r="H1275" s="23">
        <v>0</v>
      </c>
      <c r="I1275" s="23">
        <v>0</v>
      </c>
      <c r="J1275" s="23">
        <v>7.4715423656879998E-2</v>
      </c>
      <c r="K1275" s="23">
        <v>0</v>
      </c>
      <c r="L1275" s="23">
        <v>0</v>
      </c>
      <c r="M1275" s="23">
        <v>0</v>
      </c>
      <c r="N1275" s="24" t="s">
        <v>3658</v>
      </c>
      <c r="O1275" s="15"/>
    </row>
    <row r="1276" spans="1:15" ht="31.5" x14ac:dyDescent="0.25">
      <c r="A1276" s="26" t="s">
        <v>1029</v>
      </c>
      <c r="B1276" s="24" t="s">
        <v>2537</v>
      </c>
      <c r="C1276" s="25" t="s">
        <v>2538</v>
      </c>
      <c r="D1276" s="23">
        <v>0</v>
      </c>
      <c r="E1276" s="23">
        <v>4.32</v>
      </c>
      <c r="F1276" s="23">
        <v>0</v>
      </c>
      <c r="G1276" s="23">
        <v>0</v>
      </c>
      <c r="H1276" s="23">
        <v>0</v>
      </c>
      <c r="I1276" s="23">
        <v>0</v>
      </c>
      <c r="J1276" s="23">
        <v>1.366745554699E-2</v>
      </c>
      <c r="K1276" s="23">
        <v>0</v>
      </c>
      <c r="L1276" s="23">
        <v>0</v>
      </c>
      <c r="M1276" s="23">
        <v>0</v>
      </c>
      <c r="N1276" s="24" t="s">
        <v>3658</v>
      </c>
      <c r="O1276" s="15"/>
    </row>
    <row r="1277" spans="1:15" ht="31.5" x14ac:dyDescent="0.25">
      <c r="A1277" s="26" t="s">
        <v>1029</v>
      </c>
      <c r="B1277" s="24" t="s">
        <v>2539</v>
      </c>
      <c r="C1277" s="25" t="s">
        <v>2540</v>
      </c>
      <c r="D1277" s="23">
        <v>0</v>
      </c>
      <c r="E1277" s="23">
        <v>24.48</v>
      </c>
      <c r="F1277" s="23">
        <v>0</v>
      </c>
      <c r="G1277" s="23">
        <v>0</v>
      </c>
      <c r="H1277" s="23">
        <v>0</v>
      </c>
      <c r="I1277" s="23">
        <v>0</v>
      </c>
      <c r="J1277" s="23">
        <v>7.7448914766280005E-2</v>
      </c>
      <c r="K1277" s="23">
        <v>0</v>
      </c>
      <c r="L1277" s="23">
        <v>0</v>
      </c>
      <c r="M1277" s="23">
        <v>0</v>
      </c>
      <c r="N1277" s="24" t="s">
        <v>3658</v>
      </c>
      <c r="O1277" s="15"/>
    </row>
    <row r="1278" spans="1:15" ht="31.5" x14ac:dyDescent="0.25">
      <c r="A1278" s="26" t="s">
        <v>1029</v>
      </c>
      <c r="B1278" s="24" t="s">
        <v>2541</v>
      </c>
      <c r="C1278" s="25" t="s">
        <v>2542</v>
      </c>
      <c r="D1278" s="23">
        <v>0</v>
      </c>
      <c r="E1278" s="23">
        <v>14.4</v>
      </c>
      <c r="F1278" s="23">
        <v>0</v>
      </c>
      <c r="G1278" s="23">
        <v>0</v>
      </c>
      <c r="H1278" s="23">
        <v>0</v>
      </c>
      <c r="I1278" s="23">
        <v>0</v>
      </c>
      <c r="J1278" s="23">
        <v>4.5558185156640001E-2</v>
      </c>
      <c r="K1278" s="23">
        <v>0</v>
      </c>
      <c r="L1278" s="23">
        <v>0</v>
      </c>
      <c r="M1278" s="23">
        <v>0</v>
      </c>
      <c r="N1278" s="24" t="s">
        <v>3658</v>
      </c>
      <c r="O1278" s="15"/>
    </row>
    <row r="1279" spans="1:15" ht="31.5" x14ac:dyDescent="0.25">
      <c r="A1279" s="26" t="s">
        <v>1029</v>
      </c>
      <c r="B1279" s="24" t="s">
        <v>2543</v>
      </c>
      <c r="C1279" s="25" t="s">
        <v>2544</v>
      </c>
      <c r="D1279" s="23">
        <v>0</v>
      </c>
      <c r="E1279" s="23">
        <v>5.76</v>
      </c>
      <c r="F1279" s="23">
        <v>0</v>
      </c>
      <c r="G1279" s="23">
        <v>0</v>
      </c>
      <c r="H1279" s="23">
        <v>0</v>
      </c>
      <c r="I1279" s="23">
        <v>0</v>
      </c>
      <c r="J1279" s="23">
        <v>1.8223274062650001E-2</v>
      </c>
      <c r="K1279" s="23">
        <v>0</v>
      </c>
      <c r="L1279" s="23">
        <v>0</v>
      </c>
      <c r="M1279" s="23">
        <v>0</v>
      </c>
      <c r="N1279" s="24" t="s">
        <v>3658</v>
      </c>
      <c r="O1279" s="15"/>
    </row>
    <row r="1280" spans="1:15" ht="31.5" x14ac:dyDescent="0.25">
      <c r="A1280" s="26" t="s">
        <v>1029</v>
      </c>
      <c r="B1280" s="24" t="s">
        <v>2545</v>
      </c>
      <c r="C1280" s="25" t="s">
        <v>2546</v>
      </c>
      <c r="D1280" s="23">
        <v>0</v>
      </c>
      <c r="E1280" s="23">
        <v>19.007999999999999</v>
      </c>
      <c r="F1280" s="23">
        <v>0</v>
      </c>
      <c r="G1280" s="23">
        <v>0</v>
      </c>
      <c r="H1280" s="23">
        <v>0</v>
      </c>
      <c r="I1280" s="23">
        <v>0</v>
      </c>
      <c r="J1280" s="23">
        <v>6.0136804406760003E-2</v>
      </c>
      <c r="K1280" s="23">
        <v>0</v>
      </c>
      <c r="L1280" s="23">
        <v>0</v>
      </c>
      <c r="M1280" s="23">
        <v>0</v>
      </c>
      <c r="N1280" s="24" t="s">
        <v>3658</v>
      </c>
      <c r="O1280" s="15"/>
    </row>
    <row r="1281" spans="1:15" ht="31.5" x14ac:dyDescent="0.25">
      <c r="A1281" s="26" t="s">
        <v>1029</v>
      </c>
      <c r="B1281" s="24" t="s">
        <v>2547</v>
      </c>
      <c r="C1281" s="25" t="s">
        <v>2548</v>
      </c>
      <c r="D1281" s="23">
        <v>0</v>
      </c>
      <c r="E1281" s="23">
        <v>14.4</v>
      </c>
      <c r="F1281" s="23">
        <v>0</v>
      </c>
      <c r="G1281" s="23">
        <v>0</v>
      </c>
      <c r="H1281" s="23">
        <v>0</v>
      </c>
      <c r="I1281" s="23">
        <v>0</v>
      </c>
      <c r="J1281" s="23">
        <v>4.5558185156640001E-2</v>
      </c>
      <c r="K1281" s="23">
        <v>0</v>
      </c>
      <c r="L1281" s="23">
        <v>0</v>
      </c>
      <c r="M1281" s="23">
        <v>0</v>
      </c>
      <c r="N1281" s="24" t="s">
        <v>3658</v>
      </c>
      <c r="O1281" s="15"/>
    </row>
    <row r="1282" spans="1:15" ht="31.5" x14ac:dyDescent="0.25">
      <c r="A1282" s="26" t="s">
        <v>1029</v>
      </c>
      <c r="B1282" s="24" t="s">
        <v>2549</v>
      </c>
      <c r="C1282" s="25" t="s">
        <v>2550</v>
      </c>
      <c r="D1282" s="23">
        <v>0</v>
      </c>
      <c r="E1282" s="23">
        <v>2.16</v>
      </c>
      <c r="F1282" s="23">
        <v>0</v>
      </c>
      <c r="G1282" s="23">
        <v>0</v>
      </c>
      <c r="H1282" s="23">
        <v>0</v>
      </c>
      <c r="I1282" s="23">
        <v>0</v>
      </c>
      <c r="J1282" s="23">
        <v>6.8337277734899999E-3</v>
      </c>
      <c r="K1282" s="23">
        <v>0</v>
      </c>
      <c r="L1282" s="23">
        <v>0</v>
      </c>
      <c r="M1282" s="23">
        <v>0</v>
      </c>
      <c r="N1282" s="24" t="s">
        <v>3658</v>
      </c>
      <c r="O1282" s="15"/>
    </row>
    <row r="1283" spans="1:15" ht="31.5" x14ac:dyDescent="0.25">
      <c r="A1283" s="26" t="s">
        <v>1029</v>
      </c>
      <c r="B1283" s="24" t="s">
        <v>2551</v>
      </c>
      <c r="C1283" s="25" t="s">
        <v>2552</v>
      </c>
      <c r="D1283" s="23">
        <v>0</v>
      </c>
      <c r="E1283" s="23">
        <v>7.2</v>
      </c>
      <c r="F1283" s="23">
        <v>0</v>
      </c>
      <c r="G1283" s="23">
        <v>0</v>
      </c>
      <c r="H1283" s="23">
        <v>0</v>
      </c>
      <c r="I1283" s="23">
        <v>0</v>
      </c>
      <c r="J1283" s="23">
        <v>2.277909257832E-2</v>
      </c>
      <c r="K1283" s="23">
        <v>0</v>
      </c>
      <c r="L1283" s="23">
        <v>0</v>
      </c>
      <c r="M1283" s="23">
        <v>0</v>
      </c>
      <c r="N1283" s="24" t="s">
        <v>3658</v>
      </c>
      <c r="O1283" s="15"/>
    </row>
    <row r="1284" spans="1:15" ht="31.5" x14ac:dyDescent="0.25">
      <c r="A1284" s="26" t="s">
        <v>1029</v>
      </c>
      <c r="B1284" s="24" t="s">
        <v>2553</v>
      </c>
      <c r="C1284" s="25" t="s">
        <v>2554</v>
      </c>
      <c r="D1284" s="23">
        <v>0</v>
      </c>
      <c r="E1284" s="23">
        <v>4.32</v>
      </c>
      <c r="F1284" s="23">
        <v>0</v>
      </c>
      <c r="G1284" s="23">
        <v>0</v>
      </c>
      <c r="H1284" s="23">
        <v>0</v>
      </c>
      <c r="I1284" s="23">
        <v>0</v>
      </c>
      <c r="J1284" s="23">
        <v>1.366745554699E-2</v>
      </c>
      <c r="K1284" s="23">
        <v>0</v>
      </c>
      <c r="L1284" s="23">
        <v>0</v>
      </c>
      <c r="M1284" s="23">
        <v>0</v>
      </c>
      <c r="N1284" s="24" t="s">
        <v>3658</v>
      </c>
      <c r="O1284" s="15"/>
    </row>
    <row r="1285" spans="1:15" ht="31.5" x14ac:dyDescent="0.25">
      <c r="A1285" s="26" t="s">
        <v>1029</v>
      </c>
      <c r="B1285" s="24" t="s">
        <v>2555</v>
      </c>
      <c r="C1285" s="25" t="s">
        <v>2556</v>
      </c>
      <c r="D1285" s="23">
        <v>0</v>
      </c>
      <c r="E1285" s="23">
        <v>3.7440000000000002</v>
      </c>
      <c r="F1285" s="23">
        <v>0</v>
      </c>
      <c r="G1285" s="23">
        <v>0</v>
      </c>
      <c r="H1285" s="23">
        <v>0</v>
      </c>
      <c r="I1285" s="23">
        <v>0</v>
      </c>
      <c r="J1285" s="23">
        <v>1.184512814072E-2</v>
      </c>
      <c r="K1285" s="23">
        <v>0</v>
      </c>
      <c r="L1285" s="23">
        <v>0</v>
      </c>
      <c r="M1285" s="23">
        <v>0</v>
      </c>
      <c r="N1285" s="24" t="s">
        <v>3658</v>
      </c>
      <c r="O1285" s="15"/>
    </row>
    <row r="1286" spans="1:15" ht="31.5" x14ac:dyDescent="0.25">
      <c r="A1286" s="26" t="s">
        <v>1029</v>
      </c>
      <c r="B1286" s="24" t="s">
        <v>2557</v>
      </c>
      <c r="C1286" s="25" t="s">
        <v>2558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4" t="s">
        <v>3658</v>
      </c>
      <c r="O1286" s="15"/>
    </row>
    <row r="1287" spans="1:15" ht="31.5" x14ac:dyDescent="0.25">
      <c r="A1287" s="26" t="s">
        <v>1029</v>
      </c>
      <c r="B1287" s="24" t="s">
        <v>2559</v>
      </c>
      <c r="C1287" s="25" t="s">
        <v>2560</v>
      </c>
      <c r="D1287" s="23">
        <v>0</v>
      </c>
      <c r="E1287" s="23">
        <v>6.7679999999999998</v>
      </c>
      <c r="F1287" s="23">
        <v>0</v>
      </c>
      <c r="G1287" s="23">
        <v>0</v>
      </c>
      <c r="H1287" s="23">
        <v>0</v>
      </c>
      <c r="I1287" s="23">
        <v>0</v>
      </c>
      <c r="J1287" s="23">
        <v>2.141234702362E-2</v>
      </c>
      <c r="K1287" s="23">
        <v>0</v>
      </c>
      <c r="L1287" s="23">
        <v>0</v>
      </c>
      <c r="M1287" s="23">
        <v>0</v>
      </c>
      <c r="N1287" s="24" t="s">
        <v>3658</v>
      </c>
      <c r="O1287" s="15"/>
    </row>
    <row r="1288" spans="1:15" ht="31.5" x14ac:dyDescent="0.25">
      <c r="A1288" s="26" t="s">
        <v>1029</v>
      </c>
      <c r="B1288" s="24" t="s">
        <v>2561</v>
      </c>
      <c r="C1288" s="25" t="s">
        <v>2562</v>
      </c>
      <c r="D1288" s="23">
        <v>0</v>
      </c>
      <c r="E1288" s="23">
        <v>23.04</v>
      </c>
      <c r="F1288" s="23">
        <v>0</v>
      </c>
      <c r="G1288" s="23">
        <v>0</v>
      </c>
      <c r="H1288" s="23">
        <v>0</v>
      </c>
      <c r="I1288" s="23">
        <v>0</v>
      </c>
      <c r="J1288" s="23">
        <v>7.2893096250620001E-2</v>
      </c>
      <c r="K1288" s="23">
        <v>0</v>
      </c>
      <c r="L1288" s="23">
        <v>0</v>
      </c>
      <c r="M1288" s="23">
        <v>0</v>
      </c>
      <c r="N1288" s="24" t="s">
        <v>3658</v>
      </c>
      <c r="O1288" s="15"/>
    </row>
    <row r="1289" spans="1:15" ht="31.5" x14ac:dyDescent="0.25">
      <c r="A1289" s="26" t="s">
        <v>1029</v>
      </c>
      <c r="B1289" s="24" t="s">
        <v>2563</v>
      </c>
      <c r="C1289" s="25" t="s">
        <v>2564</v>
      </c>
      <c r="D1289" s="23">
        <v>0</v>
      </c>
      <c r="E1289" s="23">
        <v>21.6</v>
      </c>
      <c r="F1289" s="23">
        <v>0</v>
      </c>
      <c r="G1289" s="23">
        <v>0</v>
      </c>
      <c r="H1289" s="23">
        <v>0</v>
      </c>
      <c r="I1289" s="23">
        <v>0</v>
      </c>
      <c r="J1289" s="23">
        <v>6.8337277734959997E-2</v>
      </c>
      <c r="K1289" s="23">
        <v>0</v>
      </c>
      <c r="L1289" s="23">
        <v>0</v>
      </c>
      <c r="M1289" s="23">
        <v>0</v>
      </c>
      <c r="N1289" s="24" t="s">
        <v>3658</v>
      </c>
      <c r="O1289" s="15"/>
    </row>
    <row r="1290" spans="1:15" ht="31.5" x14ac:dyDescent="0.25">
      <c r="A1290" s="26" t="s">
        <v>1029</v>
      </c>
      <c r="B1290" s="24" t="s">
        <v>2565</v>
      </c>
      <c r="C1290" s="25" t="s">
        <v>2566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4" t="s">
        <v>3658</v>
      </c>
      <c r="O1290" s="15"/>
    </row>
    <row r="1291" spans="1:15" ht="31.5" x14ac:dyDescent="0.25">
      <c r="A1291" s="26" t="s">
        <v>1029</v>
      </c>
      <c r="B1291" s="24" t="s">
        <v>2567</v>
      </c>
      <c r="C1291" s="25" t="s">
        <v>2568</v>
      </c>
      <c r="D1291" s="23">
        <v>0</v>
      </c>
      <c r="E1291" s="23">
        <v>14.4</v>
      </c>
      <c r="F1291" s="23">
        <v>0</v>
      </c>
      <c r="G1291" s="23">
        <v>0</v>
      </c>
      <c r="H1291" s="23">
        <v>0</v>
      </c>
      <c r="I1291" s="23">
        <v>0</v>
      </c>
      <c r="J1291" s="23">
        <v>4.5558185156640001E-2</v>
      </c>
      <c r="K1291" s="23">
        <v>0</v>
      </c>
      <c r="L1291" s="23">
        <v>0</v>
      </c>
      <c r="M1291" s="23">
        <v>0</v>
      </c>
      <c r="N1291" s="24" t="s">
        <v>3658</v>
      </c>
      <c r="O1291" s="15"/>
    </row>
    <row r="1292" spans="1:15" ht="31.5" x14ac:dyDescent="0.25">
      <c r="A1292" s="26" t="s">
        <v>1029</v>
      </c>
      <c r="B1292" s="24" t="s">
        <v>2569</v>
      </c>
      <c r="C1292" s="25" t="s">
        <v>2570</v>
      </c>
      <c r="D1292" s="23">
        <v>0</v>
      </c>
      <c r="E1292" s="23">
        <v>48.3</v>
      </c>
      <c r="F1292" s="23">
        <v>0</v>
      </c>
      <c r="G1292" s="23">
        <v>0</v>
      </c>
      <c r="H1292" s="23">
        <v>0</v>
      </c>
      <c r="I1292" s="23">
        <v>0</v>
      </c>
      <c r="J1292" s="23">
        <v>0.15280974604622999</v>
      </c>
      <c r="K1292" s="23">
        <v>0</v>
      </c>
      <c r="L1292" s="23">
        <v>0</v>
      </c>
      <c r="M1292" s="23">
        <v>0</v>
      </c>
      <c r="N1292" s="24" t="s">
        <v>3658</v>
      </c>
      <c r="O1292" s="15"/>
    </row>
    <row r="1293" spans="1:15" ht="31.5" x14ac:dyDescent="0.25">
      <c r="A1293" s="26" t="s">
        <v>1029</v>
      </c>
      <c r="B1293" s="24" t="s">
        <v>2571</v>
      </c>
      <c r="C1293" s="25" t="s">
        <v>2572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4" t="s">
        <v>3658</v>
      </c>
      <c r="O1293" s="15"/>
    </row>
    <row r="1294" spans="1:15" ht="31.5" x14ac:dyDescent="0.25">
      <c r="A1294" s="26" t="s">
        <v>1029</v>
      </c>
      <c r="B1294" s="24" t="s">
        <v>2573</v>
      </c>
      <c r="C1294" s="25" t="s">
        <v>2574</v>
      </c>
      <c r="D1294" s="23">
        <v>0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4" t="s">
        <v>3658</v>
      </c>
      <c r="O1294" s="15"/>
    </row>
    <row r="1295" spans="1:15" ht="31.5" x14ac:dyDescent="0.25">
      <c r="A1295" s="26" t="s">
        <v>1029</v>
      </c>
      <c r="B1295" s="24" t="s">
        <v>2575</v>
      </c>
      <c r="C1295" s="25" t="s">
        <v>2576</v>
      </c>
      <c r="D1295" s="23">
        <v>0</v>
      </c>
      <c r="E1295" s="23">
        <v>0</v>
      </c>
      <c r="F1295" s="23">
        <v>0.108</v>
      </c>
      <c r="G1295" s="23">
        <v>0</v>
      </c>
      <c r="H1295" s="23">
        <v>0</v>
      </c>
      <c r="I1295" s="23">
        <v>0</v>
      </c>
      <c r="J1295" s="23">
        <v>0</v>
      </c>
      <c r="K1295" s="23">
        <v>3.4168638867E-4</v>
      </c>
      <c r="L1295" s="23">
        <v>0</v>
      </c>
      <c r="M1295" s="23">
        <v>0</v>
      </c>
      <c r="N1295" s="24" t="s">
        <v>3658</v>
      </c>
      <c r="O1295" s="15"/>
    </row>
    <row r="1296" spans="1:15" ht="31.5" x14ac:dyDescent="0.25">
      <c r="A1296" s="26" t="s">
        <v>1029</v>
      </c>
      <c r="B1296" s="24" t="s">
        <v>2577</v>
      </c>
      <c r="C1296" s="25" t="s">
        <v>2578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4" t="s">
        <v>3658</v>
      </c>
      <c r="O1296" s="15"/>
    </row>
    <row r="1297" spans="1:15" ht="31.5" x14ac:dyDescent="0.25">
      <c r="A1297" s="26" t="s">
        <v>1029</v>
      </c>
      <c r="B1297" s="24" t="s">
        <v>2579</v>
      </c>
      <c r="C1297" s="25" t="s">
        <v>2580</v>
      </c>
      <c r="D1297" s="23">
        <v>0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4" t="s">
        <v>3658</v>
      </c>
      <c r="O1297" s="15"/>
    </row>
    <row r="1298" spans="1:15" ht="31.5" x14ac:dyDescent="0.25">
      <c r="A1298" s="26" t="s">
        <v>1029</v>
      </c>
      <c r="B1298" s="24" t="s">
        <v>2581</v>
      </c>
      <c r="C1298" s="25" t="s">
        <v>2582</v>
      </c>
      <c r="D1298" s="23">
        <v>0</v>
      </c>
      <c r="E1298" s="23">
        <v>0</v>
      </c>
      <c r="F1298" s="23">
        <v>2.2669999999999999</v>
      </c>
      <c r="G1298" s="23">
        <v>0</v>
      </c>
      <c r="H1298" s="23">
        <v>0</v>
      </c>
      <c r="I1298" s="23">
        <v>0</v>
      </c>
      <c r="J1298" s="23">
        <v>0</v>
      </c>
      <c r="K1298" s="23">
        <v>7.1722503993099998E-3</v>
      </c>
      <c r="L1298" s="23">
        <v>0</v>
      </c>
      <c r="M1298" s="23">
        <v>0</v>
      </c>
      <c r="N1298" s="24" t="s">
        <v>3658</v>
      </c>
      <c r="O1298" s="15"/>
    </row>
    <row r="1299" spans="1:15" ht="47.25" x14ac:dyDescent="0.25">
      <c r="A1299" s="26" t="s">
        <v>1029</v>
      </c>
      <c r="B1299" s="24" t="s">
        <v>2583</v>
      </c>
      <c r="C1299" s="25" t="s">
        <v>2584</v>
      </c>
      <c r="D1299" s="23">
        <v>0</v>
      </c>
      <c r="E1299" s="23">
        <v>0</v>
      </c>
      <c r="F1299" s="23">
        <v>2.169</v>
      </c>
      <c r="G1299" s="23">
        <v>0</v>
      </c>
      <c r="H1299" s="23">
        <v>0</v>
      </c>
      <c r="I1299" s="23">
        <v>0</v>
      </c>
      <c r="J1299" s="23">
        <v>0</v>
      </c>
      <c r="K1299" s="23">
        <v>6.8622016392100001E-3</v>
      </c>
      <c r="L1299" s="23">
        <v>0</v>
      </c>
      <c r="M1299" s="23">
        <v>0</v>
      </c>
      <c r="N1299" s="24" t="s">
        <v>3658</v>
      </c>
      <c r="O1299" s="15"/>
    </row>
    <row r="1300" spans="1:15" ht="31.5" x14ac:dyDescent="0.25">
      <c r="A1300" s="26" t="s">
        <v>1029</v>
      </c>
      <c r="B1300" s="24" t="s">
        <v>2585</v>
      </c>
      <c r="C1300" s="25" t="s">
        <v>2586</v>
      </c>
      <c r="D1300" s="23">
        <v>0</v>
      </c>
      <c r="E1300" s="23">
        <v>0</v>
      </c>
      <c r="F1300" s="23">
        <v>1.56</v>
      </c>
      <c r="G1300" s="23">
        <v>0</v>
      </c>
      <c r="H1300" s="23">
        <v>0</v>
      </c>
      <c r="I1300" s="23">
        <v>0</v>
      </c>
      <c r="J1300" s="23">
        <v>0</v>
      </c>
      <c r="K1300" s="23">
        <v>4.9354700586300001E-3</v>
      </c>
      <c r="L1300" s="23">
        <v>0</v>
      </c>
      <c r="M1300" s="23">
        <v>0</v>
      </c>
      <c r="N1300" s="24" t="s">
        <v>3658</v>
      </c>
      <c r="O1300" s="15"/>
    </row>
    <row r="1301" spans="1:15" ht="31.5" x14ac:dyDescent="0.25">
      <c r="A1301" s="26" t="s">
        <v>1029</v>
      </c>
      <c r="B1301" s="24" t="s">
        <v>2587</v>
      </c>
      <c r="C1301" s="25" t="s">
        <v>2588</v>
      </c>
      <c r="D1301" s="23">
        <v>0</v>
      </c>
      <c r="E1301" s="23">
        <v>0</v>
      </c>
      <c r="F1301" s="23">
        <v>2.6</v>
      </c>
      <c r="G1301" s="23">
        <v>0</v>
      </c>
      <c r="H1301" s="23">
        <v>0</v>
      </c>
      <c r="I1301" s="23">
        <v>0</v>
      </c>
      <c r="J1301" s="23">
        <v>0</v>
      </c>
      <c r="K1301" s="23">
        <v>8.2257834310600006E-3</v>
      </c>
      <c r="L1301" s="23">
        <v>0</v>
      </c>
      <c r="M1301" s="23">
        <v>0</v>
      </c>
      <c r="N1301" s="24" t="s">
        <v>3658</v>
      </c>
      <c r="O1301" s="15"/>
    </row>
    <row r="1302" spans="1:15" ht="31.5" x14ac:dyDescent="0.25">
      <c r="A1302" s="26" t="s">
        <v>1029</v>
      </c>
      <c r="B1302" s="24" t="s">
        <v>2589</v>
      </c>
      <c r="C1302" s="25" t="s">
        <v>2590</v>
      </c>
      <c r="D1302" s="23">
        <v>0</v>
      </c>
      <c r="E1302" s="23">
        <v>0</v>
      </c>
      <c r="F1302" s="23">
        <v>1.625</v>
      </c>
      <c r="G1302" s="23">
        <v>0</v>
      </c>
      <c r="H1302" s="23">
        <v>0</v>
      </c>
      <c r="I1302" s="23">
        <v>0</v>
      </c>
      <c r="J1302" s="23">
        <v>0</v>
      </c>
      <c r="K1302" s="23">
        <v>5.1411146444099998E-3</v>
      </c>
      <c r="L1302" s="23">
        <v>0</v>
      </c>
      <c r="M1302" s="23">
        <v>0</v>
      </c>
      <c r="N1302" s="24" t="s">
        <v>3658</v>
      </c>
      <c r="O1302" s="15"/>
    </row>
    <row r="1303" spans="1:15" ht="47.25" x14ac:dyDescent="0.25">
      <c r="A1303" s="26" t="s">
        <v>1029</v>
      </c>
      <c r="B1303" s="24" t="s">
        <v>2591</v>
      </c>
      <c r="C1303" s="25" t="s">
        <v>2592</v>
      </c>
      <c r="D1303" s="23">
        <v>0</v>
      </c>
      <c r="E1303" s="23">
        <v>0</v>
      </c>
      <c r="F1303" s="23">
        <v>1.04</v>
      </c>
      <c r="G1303" s="23">
        <v>0</v>
      </c>
      <c r="H1303" s="23">
        <v>0</v>
      </c>
      <c r="I1303" s="23">
        <v>0</v>
      </c>
      <c r="J1303" s="23">
        <v>0</v>
      </c>
      <c r="K1303" s="23">
        <v>3.2903133724199998E-3</v>
      </c>
      <c r="L1303" s="23">
        <v>0</v>
      </c>
      <c r="M1303" s="23">
        <v>0</v>
      </c>
      <c r="N1303" s="24" t="s">
        <v>3658</v>
      </c>
      <c r="O1303" s="15"/>
    </row>
    <row r="1304" spans="1:15" ht="31.5" x14ac:dyDescent="0.25">
      <c r="A1304" s="26" t="s">
        <v>1029</v>
      </c>
      <c r="B1304" s="24" t="s">
        <v>2593</v>
      </c>
      <c r="C1304" s="25" t="s">
        <v>2594</v>
      </c>
      <c r="D1304" s="23">
        <v>0</v>
      </c>
      <c r="E1304" s="23">
        <v>28.8</v>
      </c>
      <c r="F1304" s="23">
        <v>0</v>
      </c>
      <c r="G1304" s="23">
        <v>0</v>
      </c>
      <c r="H1304" s="23">
        <v>0</v>
      </c>
      <c r="I1304" s="23">
        <v>0</v>
      </c>
      <c r="J1304" s="23">
        <v>9.1116370313280001E-2</v>
      </c>
      <c r="K1304" s="23">
        <v>0</v>
      </c>
      <c r="L1304" s="23">
        <v>0</v>
      </c>
      <c r="M1304" s="23">
        <v>0</v>
      </c>
      <c r="N1304" s="24" t="s">
        <v>3658</v>
      </c>
      <c r="O1304" s="15"/>
    </row>
    <row r="1305" spans="1:15" ht="31.5" x14ac:dyDescent="0.25">
      <c r="A1305" s="26" t="s">
        <v>1029</v>
      </c>
      <c r="B1305" s="24" t="s">
        <v>2595</v>
      </c>
      <c r="C1305" s="25" t="s">
        <v>2596</v>
      </c>
      <c r="D1305" s="23">
        <v>0</v>
      </c>
      <c r="E1305" s="23">
        <v>25.92</v>
      </c>
      <c r="F1305" s="23">
        <v>0</v>
      </c>
      <c r="G1305" s="23">
        <v>0</v>
      </c>
      <c r="H1305" s="23">
        <v>0</v>
      </c>
      <c r="I1305" s="23">
        <v>0</v>
      </c>
      <c r="J1305" s="23">
        <v>8.2004733281950001E-2</v>
      </c>
      <c r="K1305" s="23">
        <v>0</v>
      </c>
      <c r="L1305" s="23">
        <v>0</v>
      </c>
      <c r="M1305" s="23">
        <v>0</v>
      </c>
      <c r="N1305" s="24" t="s">
        <v>3658</v>
      </c>
      <c r="O1305" s="15"/>
    </row>
    <row r="1306" spans="1:15" ht="31.5" x14ac:dyDescent="0.25">
      <c r="A1306" s="26" t="s">
        <v>1029</v>
      </c>
      <c r="B1306" s="24" t="s">
        <v>2597</v>
      </c>
      <c r="C1306" s="25" t="s">
        <v>2598</v>
      </c>
      <c r="D1306" s="23">
        <v>0</v>
      </c>
      <c r="E1306" s="23">
        <v>37.44</v>
      </c>
      <c r="F1306" s="23">
        <v>0</v>
      </c>
      <c r="G1306" s="23">
        <v>0</v>
      </c>
      <c r="H1306" s="23">
        <v>0</v>
      </c>
      <c r="I1306" s="23">
        <v>0</v>
      </c>
      <c r="J1306" s="23">
        <v>0.11845128140726</v>
      </c>
      <c r="K1306" s="23">
        <v>0</v>
      </c>
      <c r="L1306" s="23">
        <v>0</v>
      </c>
      <c r="M1306" s="23">
        <v>0</v>
      </c>
      <c r="N1306" s="24" t="s">
        <v>3658</v>
      </c>
      <c r="O1306" s="15"/>
    </row>
    <row r="1307" spans="1:15" ht="31.5" x14ac:dyDescent="0.25">
      <c r="A1307" s="26" t="s">
        <v>1029</v>
      </c>
      <c r="B1307" s="24" t="s">
        <v>2599</v>
      </c>
      <c r="C1307" s="25" t="s">
        <v>2600</v>
      </c>
      <c r="D1307" s="23">
        <v>0</v>
      </c>
      <c r="E1307" s="23">
        <v>30.24</v>
      </c>
      <c r="F1307" s="23">
        <v>0</v>
      </c>
      <c r="G1307" s="23">
        <v>0</v>
      </c>
      <c r="H1307" s="23">
        <v>0</v>
      </c>
      <c r="I1307" s="23">
        <v>0</v>
      </c>
      <c r="J1307" s="23">
        <v>9.5672188828940005E-2</v>
      </c>
      <c r="K1307" s="23">
        <v>0</v>
      </c>
      <c r="L1307" s="23">
        <v>0</v>
      </c>
      <c r="M1307" s="23">
        <v>0</v>
      </c>
      <c r="N1307" s="24" t="s">
        <v>3658</v>
      </c>
      <c r="O1307" s="15"/>
    </row>
    <row r="1308" spans="1:15" ht="31.5" x14ac:dyDescent="0.25">
      <c r="A1308" s="26" t="s">
        <v>1029</v>
      </c>
      <c r="B1308" s="24" t="s">
        <v>2601</v>
      </c>
      <c r="C1308" s="25" t="s">
        <v>2602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4" t="s">
        <v>3658</v>
      </c>
      <c r="O1308" s="15"/>
    </row>
    <row r="1309" spans="1:15" ht="31.5" x14ac:dyDescent="0.25">
      <c r="A1309" s="26" t="s">
        <v>1029</v>
      </c>
      <c r="B1309" s="24" t="s">
        <v>2603</v>
      </c>
      <c r="C1309" s="25" t="s">
        <v>2604</v>
      </c>
      <c r="D1309" s="23">
        <v>0</v>
      </c>
      <c r="E1309" s="23">
        <v>69</v>
      </c>
      <c r="F1309" s="23">
        <v>0</v>
      </c>
      <c r="G1309" s="23">
        <v>0</v>
      </c>
      <c r="H1309" s="23">
        <v>0</v>
      </c>
      <c r="I1309" s="23">
        <v>0</v>
      </c>
      <c r="J1309" s="23">
        <v>0.2182996372089</v>
      </c>
      <c r="K1309" s="23">
        <v>0</v>
      </c>
      <c r="L1309" s="23">
        <v>0</v>
      </c>
      <c r="M1309" s="23">
        <v>0</v>
      </c>
      <c r="N1309" s="24" t="s">
        <v>3658</v>
      </c>
      <c r="O1309" s="15"/>
    </row>
    <row r="1310" spans="1:15" ht="31.5" x14ac:dyDescent="0.25">
      <c r="A1310" s="26" t="s">
        <v>1029</v>
      </c>
      <c r="B1310" s="24" t="s">
        <v>2605</v>
      </c>
      <c r="C1310" s="25" t="s">
        <v>2606</v>
      </c>
      <c r="D1310" s="23">
        <v>0</v>
      </c>
      <c r="E1310" s="23">
        <v>0</v>
      </c>
      <c r="F1310" s="23">
        <v>0.49299999999999999</v>
      </c>
      <c r="G1310" s="23">
        <v>0</v>
      </c>
      <c r="H1310" s="23">
        <v>0</v>
      </c>
      <c r="I1310" s="23">
        <v>0</v>
      </c>
      <c r="J1310" s="23">
        <v>0</v>
      </c>
      <c r="K1310" s="23">
        <v>1.55973508904E-3</v>
      </c>
      <c r="L1310" s="23">
        <v>0</v>
      </c>
      <c r="M1310" s="23">
        <v>0</v>
      </c>
      <c r="N1310" s="24" t="s">
        <v>3658</v>
      </c>
      <c r="O1310" s="15"/>
    </row>
    <row r="1311" spans="1:15" ht="31.5" x14ac:dyDescent="0.25">
      <c r="A1311" s="26" t="s">
        <v>1029</v>
      </c>
      <c r="B1311" s="24" t="s">
        <v>2607</v>
      </c>
      <c r="C1311" s="25" t="s">
        <v>2608</v>
      </c>
      <c r="D1311" s="23">
        <v>0</v>
      </c>
      <c r="E1311" s="23">
        <v>8.64</v>
      </c>
      <c r="F1311" s="23">
        <v>0</v>
      </c>
      <c r="G1311" s="23">
        <v>0</v>
      </c>
      <c r="H1311" s="23">
        <v>0</v>
      </c>
      <c r="I1311" s="23">
        <v>0</v>
      </c>
      <c r="J1311" s="23">
        <v>2.7334911093980001E-2</v>
      </c>
      <c r="K1311" s="23">
        <v>0</v>
      </c>
      <c r="L1311" s="23">
        <v>0</v>
      </c>
      <c r="M1311" s="23">
        <v>0</v>
      </c>
      <c r="N1311" s="24" t="s">
        <v>3658</v>
      </c>
      <c r="O1311" s="15"/>
    </row>
    <row r="1312" spans="1:15" ht="31.5" x14ac:dyDescent="0.25">
      <c r="A1312" s="26" t="s">
        <v>1029</v>
      </c>
      <c r="B1312" s="24" t="s">
        <v>2609</v>
      </c>
      <c r="C1312" s="25" t="s">
        <v>2610</v>
      </c>
      <c r="D1312" s="23">
        <v>0</v>
      </c>
      <c r="E1312" s="23">
        <v>46.08</v>
      </c>
      <c r="F1312" s="23">
        <v>0</v>
      </c>
      <c r="G1312" s="23">
        <v>0</v>
      </c>
      <c r="H1312" s="23">
        <v>0</v>
      </c>
      <c r="I1312" s="23">
        <v>0</v>
      </c>
      <c r="J1312" s="23">
        <v>0.14578619250124</v>
      </c>
      <c r="K1312" s="23">
        <v>0</v>
      </c>
      <c r="L1312" s="23">
        <v>0</v>
      </c>
      <c r="M1312" s="23">
        <v>0</v>
      </c>
      <c r="N1312" s="24" t="s">
        <v>3658</v>
      </c>
      <c r="O1312" s="15"/>
    </row>
    <row r="1313" spans="1:15" ht="31.5" x14ac:dyDescent="0.25">
      <c r="A1313" s="26" t="s">
        <v>1029</v>
      </c>
      <c r="B1313" s="24" t="s">
        <v>2611</v>
      </c>
      <c r="C1313" s="25" t="s">
        <v>2612</v>
      </c>
      <c r="D1313" s="23">
        <v>0</v>
      </c>
      <c r="E1313" s="23">
        <v>20.16</v>
      </c>
      <c r="F1313" s="23">
        <v>0</v>
      </c>
      <c r="G1313" s="23">
        <v>0</v>
      </c>
      <c r="H1313" s="23">
        <v>0</v>
      </c>
      <c r="I1313" s="23">
        <v>0</v>
      </c>
      <c r="J1313" s="23">
        <v>6.3781459219290002E-2</v>
      </c>
      <c r="K1313" s="23">
        <v>0</v>
      </c>
      <c r="L1313" s="23">
        <v>0</v>
      </c>
      <c r="M1313" s="23">
        <v>0</v>
      </c>
      <c r="N1313" s="24" t="s">
        <v>3658</v>
      </c>
      <c r="O1313" s="15"/>
    </row>
    <row r="1314" spans="1:15" ht="31.5" x14ac:dyDescent="0.25">
      <c r="A1314" s="26" t="s">
        <v>1029</v>
      </c>
      <c r="B1314" s="24" t="s">
        <v>2613</v>
      </c>
      <c r="C1314" s="25" t="s">
        <v>2614</v>
      </c>
      <c r="D1314" s="23">
        <v>0</v>
      </c>
      <c r="E1314" s="23">
        <v>66.239999999999995</v>
      </c>
      <c r="F1314" s="23">
        <v>0</v>
      </c>
      <c r="G1314" s="23">
        <v>0</v>
      </c>
      <c r="H1314" s="23">
        <v>0</v>
      </c>
      <c r="I1314" s="23">
        <v>0</v>
      </c>
      <c r="J1314" s="23">
        <v>0.20956765172054001</v>
      </c>
      <c r="K1314" s="23">
        <v>0</v>
      </c>
      <c r="L1314" s="23">
        <v>0</v>
      </c>
      <c r="M1314" s="23">
        <v>0</v>
      </c>
      <c r="N1314" s="24" t="s">
        <v>3658</v>
      </c>
      <c r="O1314" s="15"/>
    </row>
    <row r="1315" spans="1:15" ht="31.5" x14ac:dyDescent="0.25">
      <c r="A1315" s="26" t="s">
        <v>1029</v>
      </c>
      <c r="B1315" s="24" t="s">
        <v>2615</v>
      </c>
      <c r="C1315" s="25" t="s">
        <v>2616</v>
      </c>
      <c r="D1315" s="23">
        <v>0</v>
      </c>
      <c r="E1315" s="23">
        <v>5.76</v>
      </c>
      <c r="F1315" s="23">
        <v>0</v>
      </c>
      <c r="G1315" s="23">
        <v>0</v>
      </c>
      <c r="H1315" s="23">
        <v>0</v>
      </c>
      <c r="I1315" s="23">
        <v>0</v>
      </c>
      <c r="J1315" s="23">
        <v>1.8223274062650001E-2</v>
      </c>
      <c r="K1315" s="23">
        <v>0</v>
      </c>
      <c r="L1315" s="23">
        <v>0</v>
      </c>
      <c r="M1315" s="23">
        <v>0</v>
      </c>
      <c r="N1315" s="24" t="s">
        <v>3658</v>
      </c>
      <c r="O1315" s="15"/>
    </row>
    <row r="1316" spans="1:15" ht="31.5" x14ac:dyDescent="0.25">
      <c r="A1316" s="26" t="s">
        <v>1029</v>
      </c>
      <c r="B1316" s="24" t="s">
        <v>2617</v>
      </c>
      <c r="C1316" s="25" t="s">
        <v>2618</v>
      </c>
      <c r="D1316" s="23">
        <v>0</v>
      </c>
      <c r="E1316" s="23">
        <v>15.84</v>
      </c>
      <c r="F1316" s="23">
        <v>0</v>
      </c>
      <c r="G1316" s="23">
        <v>0</v>
      </c>
      <c r="H1316" s="23">
        <v>0</v>
      </c>
      <c r="I1316" s="23">
        <v>0</v>
      </c>
      <c r="J1316" s="23">
        <v>5.0114003672299998E-2</v>
      </c>
      <c r="K1316" s="23">
        <v>0</v>
      </c>
      <c r="L1316" s="23">
        <v>0</v>
      </c>
      <c r="M1316" s="23">
        <v>0</v>
      </c>
      <c r="N1316" s="24" t="s">
        <v>3658</v>
      </c>
      <c r="O1316" s="15"/>
    </row>
    <row r="1317" spans="1:15" ht="31.5" x14ac:dyDescent="0.25">
      <c r="A1317" s="26" t="s">
        <v>1029</v>
      </c>
      <c r="B1317" s="24" t="s">
        <v>2619</v>
      </c>
      <c r="C1317" s="25" t="s">
        <v>2620</v>
      </c>
      <c r="D1317" s="23">
        <v>0</v>
      </c>
      <c r="E1317" s="23">
        <v>11.52</v>
      </c>
      <c r="F1317" s="23">
        <v>0</v>
      </c>
      <c r="G1317" s="23">
        <v>0</v>
      </c>
      <c r="H1317" s="23">
        <v>0</v>
      </c>
      <c r="I1317" s="23">
        <v>0</v>
      </c>
      <c r="J1317" s="23">
        <v>3.6446548125310001E-2</v>
      </c>
      <c r="K1317" s="23">
        <v>0</v>
      </c>
      <c r="L1317" s="23">
        <v>0</v>
      </c>
      <c r="M1317" s="23">
        <v>0</v>
      </c>
      <c r="N1317" s="24" t="s">
        <v>3658</v>
      </c>
      <c r="O1317" s="15"/>
    </row>
    <row r="1318" spans="1:15" ht="31.5" x14ac:dyDescent="0.25">
      <c r="A1318" s="26" t="s">
        <v>1029</v>
      </c>
      <c r="B1318" s="24" t="s">
        <v>2621</v>
      </c>
      <c r="C1318" s="25" t="s">
        <v>2622</v>
      </c>
      <c r="D1318" s="23">
        <v>0</v>
      </c>
      <c r="E1318" s="23">
        <v>38.880000000000003</v>
      </c>
      <c r="F1318" s="23">
        <v>0</v>
      </c>
      <c r="G1318" s="23">
        <v>0</v>
      </c>
      <c r="H1318" s="23">
        <v>0</v>
      </c>
      <c r="I1318" s="23">
        <v>0</v>
      </c>
      <c r="J1318" s="23">
        <v>0.12300709992292</v>
      </c>
      <c r="K1318" s="23">
        <v>0</v>
      </c>
      <c r="L1318" s="23">
        <v>0</v>
      </c>
      <c r="M1318" s="23">
        <v>0</v>
      </c>
      <c r="N1318" s="24" t="s">
        <v>3658</v>
      </c>
      <c r="O1318" s="15"/>
    </row>
    <row r="1319" spans="1:15" ht="31.5" x14ac:dyDescent="0.25">
      <c r="A1319" s="26" t="s">
        <v>1029</v>
      </c>
      <c r="B1319" s="24" t="s">
        <v>2623</v>
      </c>
      <c r="C1319" s="25" t="s">
        <v>2624</v>
      </c>
      <c r="D1319" s="23">
        <v>0</v>
      </c>
      <c r="E1319" s="23">
        <v>28.8</v>
      </c>
      <c r="F1319" s="23">
        <v>0</v>
      </c>
      <c r="G1319" s="23">
        <v>0</v>
      </c>
      <c r="H1319" s="23">
        <v>0</v>
      </c>
      <c r="I1319" s="23">
        <v>0</v>
      </c>
      <c r="J1319" s="23">
        <v>9.1116370313280001E-2</v>
      </c>
      <c r="K1319" s="23">
        <v>0</v>
      </c>
      <c r="L1319" s="23">
        <v>0</v>
      </c>
      <c r="M1319" s="23">
        <v>0</v>
      </c>
      <c r="N1319" s="24" t="s">
        <v>3658</v>
      </c>
      <c r="O1319" s="15"/>
    </row>
    <row r="1320" spans="1:15" ht="31.5" x14ac:dyDescent="0.25">
      <c r="A1320" s="26" t="s">
        <v>1029</v>
      </c>
      <c r="B1320" s="24" t="s">
        <v>2625</v>
      </c>
      <c r="C1320" s="25" t="s">
        <v>2626</v>
      </c>
      <c r="D1320" s="23">
        <v>0</v>
      </c>
      <c r="E1320" s="23">
        <v>28.8</v>
      </c>
      <c r="F1320" s="23">
        <v>0</v>
      </c>
      <c r="G1320" s="23">
        <v>0</v>
      </c>
      <c r="H1320" s="23">
        <v>0</v>
      </c>
      <c r="I1320" s="23">
        <v>0</v>
      </c>
      <c r="J1320" s="23">
        <v>9.1116370313280001E-2</v>
      </c>
      <c r="K1320" s="23">
        <v>0</v>
      </c>
      <c r="L1320" s="23">
        <v>0</v>
      </c>
      <c r="M1320" s="23">
        <v>0</v>
      </c>
      <c r="N1320" s="24" t="s">
        <v>3658</v>
      </c>
      <c r="O1320" s="15"/>
    </row>
    <row r="1321" spans="1:15" ht="31.5" x14ac:dyDescent="0.25">
      <c r="A1321" s="26" t="s">
        <v>1029</v>
      </c>
      <c r="B1321" s="24" t="s">
        <v>2627</v>
      </c>
      <c r="C1321" s="25" t="s">
        <v>2628</v>
      </c>
      <c r="D1321" s="23">
        <v>0</v>
      </c>
      <c r="E1321" s="23">
        <v>10.08</v>
      </c>
      <c r="F1321" s="23">
        <v>0</v>
      </c>
      <c r="G1321" s="23">
        <v>0</v>
      </c>
      <c r="H1321" s="23">
        <v>0</v>
      </c>
      <c r="I1321" s="23">
        <v>0</v>
      </c>
      <c r="J1321" s="23">
        <v>3.1890729609639998E-2</v>
      </c>
      <c r="K1321" s="23">
        <v>0</v>
      </c>
      <c r="L1321" s="23">
        <v>0</v>
      </c>
      <c r="M1321" s="23">
        <v>0</v>
      </c>
      <c r="N1321" s="24" t="s">
        <v>3658</v>
      </c>
      <c r="O1321" s="15"/>
    </row>
    <row r="1322" spans="1:15" ht="31.5" x14ac:dyDescent="0.25">
      <c r="A1322" s="26" t="s">
        <v>1029</v>
      </c>
      <c r="B1322" s="24" t="s">
        <v>2629</v>
      </c>
      <c r="C1322" s="25" t="s">
        <v>2630</v>
      </c>
      <c r="D1322" s="23">
        <v>0</v>
      </c>
      <c r="E1322" s="23">
        <v>17.856000000000002</v>
      </c>
      <c r="F1322" s="23">
        <v>0</v>
      </c>
      <c r="G1322" s="23">
        <v>0</v>
      </c>
      <c r="H1322" s="23">
        <v>0</v>
      </c>
      <c r="I1322" s="23">
        <v>0</v>
      </c>
      <c r="J1322" s="23">
        <v>5.6492149594229997E-2</v>
      </c>
      <c r="K1322" s="23">
        <v>0</v>
      </c>
      <c r="L1322" s="23">
        <v>0</v>
      </c>
      <c r="M1322" s="23">
        <v>0</v>
      </c>
      <c r="N1322" s="24" t="s">
        <v>3658</v>
      </c>
      <c r="O1322" s="15"/>
    </row>
    <row r="1323" spans="1:15" ht="31.5" x14ac:dyDescent="0.25">
      <c r="A1323" s="26" t="s">
        <v>1029</v>
      </c>
      <c r="B1323" s="24" t="s">
        <v>2631</v>
      </c>
      <c r="C1323" s="25" t="s">
        <v>2632</v>
      </c>
      <c r="D1323" s="23">
        <v>0</v>
      </c>
      <c r="E1323" s="23">
        <v>37.008000000000003</v>
      </c>
      <c r="F1323" s="23">
        <v>0</v>
      </c>
      <c r="G1323" s="23">
        <v>0</v>
      </c>
      <c r="H1323" s="23">
        <v>0</v>
      </c>
      <c r="I1323" s="23">
        <v>0</v>
      </c>
      <c r="J1323" s="23">
        <v>0.11708453585256</v>
      </c>
      <c r="K1323" s="23">
        <v>0</v>
      </c>
      <c r="L1323" s="23">
        <v>0</v>
      </c>
      <c r="M1323" s="23">
        <v>0</v>
      </c>
      <c r="N1323" s="24" t="s">
        <v>3658</v>
      </c>
      <c r="O1323" s="15"/>
    </row>
    <row r="1324" spans="1:15" ht="31.5" x14ac:dyDescent="0.25">
      <c r="A1324" s="26" t="s">
        <v>1029</v>
      </c>
      <c r="B1324" s="24" t="s">
        <v>2633</v>
      </c>
      <c r="C1324" s="25" t="s">
        <v>2634</v>
      </c>
      <c r="D1324" s="23">
        <v>0</v>
      </c>
      <c r="E1324" s="23">
        <v>38.735999999999997</v>
      </c>
      <c r="F1324" s="23">
        <v>0</v>
      </c>
      <c r="G1324" s="23">
        <v>0</v>
      </c>
      <c r="H1324" s="23">
        <v>0</v>
      </c>
      <c r="I1324" s="23">
        <v>0</v>
      </c>
      <c r="J1324" s="23">
        <v>0.12255151807136</v>
      </c>
      <c r="K1324" s="23">
        <v>0</v>
      </c>
      <c r="L1324" s="23">
        <v>0</v>
      </c>
      <c r="M1324" s="23">
        <v>0</v>
      </c>
      <c r="N1324" s="24" t="s">
        <v>3658</v>
      </c>
      <c r="O1324" s="15"/>
    </row>
    <row r="1325" spans="1:15" ht="31.5" x14ac:dyDescent="0.25">
      <c r="A1325" s="26" t="s">
        <v>1029</v>
      </c>
      <c r="B1325" s="24" t="s">
        <v>2635</v>
      </c>
      <c r="C1325" s="25" t="s">
        <v>2636</v>
      </c>
      <c r="D1325" s="23">
        <v>0</v>
      </c>
      <c r="E1325" s="23">
        <v>61.2</v>
      </c>
      <c r="F1325" s="23">
        <v>0</v>
      </c>
      <c r="G1325" s="23">
        <v>0</v>
      </c>
      <c r="H1325" s="23">
        <v>0</v>
      </c>
      <c r="I1325" s="23">
        <v>0</v>
      </c>
      <c r="J1325" s="23">
        <v>0.19362228691572</v>
      </c>
      <c r="K1325" s="23">
        <v>0</v>
      </c>
      <c r="L1325" s="23">
        <v>0</v>
      </c>
      <c r="M1325" s="23">
        <v>0</v>
      </c>
      <c r="N1325" s="24" t="s">
        <v>3658</v>
      </c>
      <c r="O1325" s="15"/>
    </row>
    <row r="1326" spans="1:15" ht="31.5" x14ac:dyDescent="0.25">
      <c r="A1326" s="26" t="s">
        <v>1029</v>
      </c>
      <c r="B1326" s="24" t="s">
        <v>2637</v>
      </c>
      <c r="C1326" s="25" t="s">
        <v>2638</v>
      </c>
      <c r="D1326" s="23">
        <v>0</v>
      </c>
      <c r="E1326" s="23">
        <v>1.1519999999999999</v>
      </c>
      <c r="F1326" s="23">
        <v>0</v>
      </c>
      <c r="G1326" s="23">
        <v>0</v>
      </c>
      <c r="H1326" s="23">
        <v>0</v>
      </c>
      <c r="I1326" s="23">
        <v>0</v>
      </c>
      <c r="J1326" s="23">
        <v>3.6446548125300001E-3</v>
      </c>
      <c r="K1326" s="23">
        <v>0</v>
      </c>
      <c r="L1326" s="23">
        <v>0</v>
      </c>
      <c r="M1326" s="23">
        <v>0</v>
      </c>
      <c r="N1326" s="24" t="s">
        <v>3658</v>
      </c>
      <c r="O1326" s="15"/>
    </row>
    <row r="1327" spans="1:15" ht="31.5" x14ac:dyDescent="0.25">
      <c r="A1327" s="26" t="s">
        <v>1029</v>
      </c>
      <c r="B1327" s="24" t="s">
        <v>2639</v>
      </c>
      <c r="C1327" s="25" t="s">
        <v>2640</v>
      </c>
      <c r="D1327" s="23">
        <v>0</v>
      </c>
      <c r="E1327" s="23">
        <v>2.88</v>
      </c>
      <c r="F1327" s="23">
        <v>0</v>
      </c>
      <c r="G1327" s="23">
        <v>0</v>
      </c>
      <c r="H1327" s="23">
        <v>0</v>
      </c>
      <c r="I1327" s="23">
        <v>0</v>
      </c>
      <c r="J1327" s="23">
        <v>9.1116370313199992E-3</v>
      </c>
      <c r="K1327" s="23">
        <v>0</v>
      </c>
      <c r="L1327" s="23">
        <v>0</v>
      </c>
      <c r="M1327" s="23">
        <v>0</v>
      </c>
      <c r="N1327" s="24" t="s">
        <v>3658</v>
      </c>
      <c r="O1327" s="15"/>
    </row>
    <row r="1328" spans="1:15" ht="31.5" x14ac:dyDescent="0.25">
      <c r="A1328" s="26" t="s">
        <v>1029</v>
      </c>
      <c r="B1328" s="24" t="s">
        <v>2641</v>
      </c>
      <c r="C1328" s="25" t="s">
        <v>2642</v>
      </c>
      <c r="D1328" s="23">
        <v>0</v>
      </c>
      <c r="E1328" s="23">
        <v>1.44</v>
      </c>
      <c r="F1328" s="23">
        <v>0</v>
      </c>
      <c r="G1328" s="23">
        <v>0</v>
      </c>
      <c r="H1328" s="23">
        <v>0</v>
      </c>
      <c r="I1328" s="23">
        <v>0</v>
      </c>
      <c r="J1328" s="23">
        <v>4.5558185156599996E-3</v>
      </c>
      <c r="K1328" s="23">
        <v>0</v>
      </c>
      <c r="L1328" s="23">
        <v>0</v>
      </c>
      <c r="M1328" s="23">
        <v>0</v>
      </c>
      <c r="N1328" s="24" t="s">
        <v>3658</v>
      </c>
      <c r="O1328" s="15"/>
    </row>
    <row r="1329" spans="1:15" ht="31.5" x14ac:dyDescent="0.25">
      <c r="A1329" s="26" t="s">
        <v>1029</v>
      </c>
      <c r="B1329" s="24" t="s">
        <v>2643</v>
      </c>
      <c r="C1329" s="25" t="s">
        <v>2644</v>
      </c>
      <c r="D1329" s="23">
        <v>0</v>
      </c>
      <c r="E1329" s="23">
        <v>2.16</v>
      </c>
      <c r="F1329" s="23">
        <v>0</v>
      </c>
      <c r="G1329" s="23">
        <v>0</v>
      </c>
      <c r="H1329" s="23">
        <v>0</v>
      </c>
      <c r="I1329" s="23">
        <v>0</v>
      </c>
      <c r="J1329" s="23">
        <v>6.8337277734899999E-3</v>
      </c>
      <c r="K1329" s="23">
        <v>0</v>
      </c>
      <c r="L1329" s="23">
        <v>0</v>
      </c>
      <c r="M1329" s="23">
        <v>0</v>
      </c>
      <c r="N1329" s="24" t="s">
        <v>3658</v>
      </c>
      <c r="O1329" s="15"/>
    </row>
    <row r="1330" spans="1:15" ht="31.5" x14ac:dyDescent="0.25">
      <c r="A1330" s="26" t="s">
        <v>1029</v>
      </c>
      <c r="B1330" s="24" t="s">
        <v>2645</v>
      </c>
      <c r="C1330" s="25" t="s">
        <v>2646</v>
      </c>
      <c r="D1330" s="23">
        <v>0</v>
      </c>
      <c r="E1330" s="23">
        <v>4.32</v>
      </c>
      <c r="F1330" s="23">
        <v>0</v>
      </c>
      <c r="G1330" s="23">
        <v>0</v>
      </c>
      <c r="H1330" s="23">
        <v>0</v>
      </c>
      <c r="I1330" s="23">
        <v>0</v>
      </c>
      <c r="J1330" s="23">
        <v>1.366745554699E-2</v>
      </c>
      <c r="K1330" s="23">
        <v>0</v>
      </c>
      <c r="L1330" s="23">
        <v>0</v>
      </c>
      <c r="M1330" s="23">
        <v>0</v>
      </c>
      <c r="N1330" s="24" t="s">
        <v>3658</v>
      </c>
      <c r="O1330" s="15"/>
    </row>
    <row r="1331" spans="1:15" ht="31.5" x14ac:dyDescent="0.25">
      <c r="A1331" s="26" t="s">
        <v>1029</v>
      </c>
      <c r="B1331" s="24" t="s">
        <v>2647</v>
      </c>
      <c r="C1331" s="25" t="s">
        <v>2648</v>
      </c>
      <c r="D1331" s="23">
        <v>0</v>
      </c>
      <c r="E1331" s="23">
        <v>2.88</v>
      </c>
      <c r="F1331" s="23">
        <v>0</v>
      </c>
      <c r="G1331" s="23">
        <v>0</v>
      </c>
      <c r="H1331" s="23">
        <v>0</v>
      </c>
      <c r="I1331" s="23">
        <v>0</v>
      </c>
      <c r="J1331" s="23">
        <v>9.1116370313199992E-3</v>
      </c>
      <c r="K1331" s="23">
        <v>0</v>
      </c>
      <c r="L1331" s="23">
        <v>0</v>
      </c>
      <c r="M1331" s="23">
        <v>0</v>
      </c>
      <c r="N1331" s="24" t="s">
        <v>3658</v>
      </c>
      <c r="O1331" s="15"/>
    </row>
    <row r="1332" spans="1:15" ht="31.5" x14ac:dyDescent="0.25">
      <c r="A1332" s="26" t="s">
        <v>1029</v>
      </c>
      <c r="B1332" s="24" t="s">
        <v>2649</v>
      </c>
      <c r="C1332" s="25" t="s">
        <v>2650</v>
      </c>
      <c r="D1332" s="23">
        <v>0</v>
      </c>
      <c r="E1332" s="23">
        <v>2.16</v>
      </c>
      <c r="F1332" s="23">
        <v>0</v>
      </c>
      <c r="G1332" s="23">
        <v>0</v>
      </c>
      <c r="H1332" s="23">
        <v>0</v>
      </c>
      <c r="I1332" s="23">
        <v>0</v>
      </c>
      <c r="J1332" s="23">
        <v>6.8337277734899999E-3</v>
      </c>
      <c r="K1332" s="23">
        <v>0</v>
      </c>
      <c r="L1332" s="23">
        <v>0</v>
      </c>
      <c r="M1332" s="23">
        <v>0</v>
      </c>
      <c r="N1332" s="24" t="s">
        <v>3658</v>
      </c>
      <c r="O1332" s="15"/>
    </row>
    <row r="1333" spans="1:15" ht="31.5" x14ac:dyDescent="0.25">
      <c r="A1333" s="26" t="s">
        <v>1029</v>
      </c>
      <c r="B1333" s="24" t="s">
        <v>2651</v>
      </c>
      <c r="C1333" s="25" t="s">
        <v>2652</v>
      </c>
      <c r="D1333" s="23">
        <v>0</v>
      </c>
      <c r="E1333" s="23">
        <v>2.88</v>
      </c>
      <c r="F1333" s="23">
        <v>0</v>
      </c>
      <c r="G1333" s="23">
        <v>0</v>
      </c>
      <c r="H1333" s="23">
        <v>0</v>
      </c>
      <c r="I1333" s="23">
        <v>0</v>
      </c>
      <c r="J1333" s="23">
        <v>9.1116370313199992E-3</v>
      </c>
      <c r="K1333" s="23">
        <v>0</v>
      </c>
      <c r="L1333" s="23">
        <v>0</v>
      </c>
      <c r="M1333" s="23">
        <v>0</v>
      </c>
      <c r="N1333" s="24" t="s">
        <v>3658</v>
      </c>
      <c r="O1333" s="15"/>
    </row>
    <row r="1334" spans="1:15" ht="31.5" x14ac:dyDescent="0.25">
      <c r="A1334" s="26" t="s">
        <v>1029</v>
      </c>
      <c r="B1334" s="24" t="s">
        <v>2653</v>
      </c>
      <c r="C1334" s="25" t="s">
        <v>2654</v>
      </c>
      <c r="D1334" s="23">
        <v>0</v>
      </c>
      <c r="E1334" s="23">
        <v>15.552</v>
      </c>
      <c r="F1334" s="23">
        <v>0</v>
      </c>
      <c r="G1334" s="23">
        <v>0</v>
      </c>
      <c r="H1334" s="23">
        <v>0</v>
      </c>
      <c r="I1334" s="23">
        <v>0</v>
      </c>
      <c r="J1334" s="23">
        <v>4.9202839969169999E-2</v>
      </c>
      <c r="K1334" s="23">
        <v>0</v>
      </c>
      <c r="L1334" s="23">
        <v>0</v>
      </c>
      <c r="M1334" s="23">
        <v>0</v>
      </c>
      <c r="N1334" s="24" t="s">
        <v>3658</v>
      </c>
      <c r="O1334" s="15"/>
    </row>
    <row r="1335" spans="1:15" ht="31.5" x14ac:dyDescent="0.25">
      <c r="A1335" s="26" t="s">
        <v>1029</v>
      </c>
      <c r="B1335" s="24" t="s">
        <v>2655</v>
      </c>
      <c r="C1335" s="25" t="s">
        <v>2656</v>
      </c>
      <c r="D1335" s="23">
        <v>0</v>
      </c>
      <c r="E1335" s="23">
        <v>1.1519999999999999</v>
      </c>
      <c r="F1335" s="23">
        <v>0</v>
      </c>
      <c r="G1335" s="23">
        <v>0</v>
      </c>
      <c r="H1335" s="23">
        <v>0</v>
      </c>
      <c r="I1335" s="23">
        <v>0</v>
      </c>
      <c r="J1335" s="23">
        <v>3.6446548125300001E-3</v>
      </c>
      <c r="K1335" s="23">
        <v>0</v>
      </c>
      <c r="L1335" s="23">
        <v>0</v>
      </c>
      <c r="M1335" s="23">
        <v>0</v>
      </c>
      <c r="N1335" s="24" t="s">
        <v>3658</v>
      </c>
      <c r="O1335" s="15"/>
    </row>
    <row r="1336" spans="1:15" ht="31.5" x14ac:dyDescent="0.25">
      <c r="A1336" s="26" t="s">
        <v>1029</v>
      </c>
      <c r="B1336" s="24" t="s">
        <v>2657</v>
      </c>
      <c r="C1336" s="25" t="s">
        <v>2658</v>
      </c>
      <c r="D1336" s="23">
        <v>0</v>
      </c>
      <c r="E1336" s="23">
        <v>17.856000000000002</v>
      </c>
      <c r="F1336" s="23">
        <v>0</v>
      </c>
      <c r="G1336" s="23">
        <v>0</v>
      </c>
      <c r="H1336" s="23">
        <v>0</v>
      </c>
      <c r="I1336" s="23">
        <v>0</v>
      </c>
      <c r="J1336" s="23">
        <v>5.6492149594229997E-2</v>
      </c>
      <c r="K1336" s="23">
        <v>0</v>
      </c>
      <c r="L1336" s="23">
        <v>0</v>
      </c>
      <c r="M1336" s="23">
        <v>0</v>
      </c>
      <c r="N1336" s="24" t="s">
        <v>3658</v>
      </c>
      <c r="O1336" s="15"/>
    </row>
    <row r="1337" spans="1:15" ht="31.5" x14ac:dyDescent="0.25">
      <c r="A1337" s="26" t="s">
        <v>1029</v>
      </c>
      <c r="B1337" s="24" t="s">
        <v>2659</v>
      </c>
      <c r="C1337" s="25" t="s">
        <v>2660</v>
      </c>
      <c r="D1337" s="23">
        <v>0</v>
      </c>
      <c r="E1337" s="23">
        <v>13.247999999999999</v>
      </c>
      <c r="F1337" s="23">
        <v>0</v>
      </c>
      <c r="G1337" s="23">
        <v>0</v>
      </c>
      <c r="H1337" s="23">
        <v>0</v>
      </c>
      <c r="I1337" s="23">
        <v>0</v>
      </c>
      <c r="J1337" s="23">
        <v>4.1913530344100003E-2</v>
      </c>
      <c r="K1337" s="23">
        <v>0</v>
      </c>
      <c r="L1337" s="23">
        <v>0</v>
      </c>
      <c r="M1337" s="23">
        <v>0</v>
      </c>
      <c r="N1337" s="24" t="s">
        <v>3658</v>
      </c>
      <c r="O1337" s="15"/>
    </row>
    <row r="1338" spans="1:15" ht="31.5" x14ac:dyDescent="0.25">
      <c r="A1338" s="26" t="s">
        <v>1029</v>
      </c>
      <c r="B1338" s="24" t="s">
        <v>2661</v>
      </c>
      <c r="C1338" s="25" t="s">
        <v>2662</v>
      </c>
      <c r="D1338" s="23">
        <v>0</v>
      </c>
      <c r="E1338" s="23">
        <v>9.7919999999999998</v>
      </c>
      <c r="F1338" s="23">
        <v>0</v>
      </c>
      <c r="G1338" s="23">
        <v>0</v>
      </c>
      <c r="H1338" s="23">
        <v>0</v>
      </c>
      <c r="I1338" s="23">
        <v>0</v>
      </c>
      <c r="J1338" s="23">
        <v>3.097956590651E-2</v>
      </c>
      <c r="K1338" s="23">
        <v>0</v>
      </c>
      <c r="L1338" s="23">
        <v>0</v>
      </c>
      <c r="M1338" s="23">
        <v>0</v>
      </c>
      <c r="N1338" s="24" t="s">
        <v>3658</v>
      </c>
      <c r="O1338" s="15"/>
    </row>
    <row r="1339" spans="1:15" ht="31.5" x14ac:dyDescent="0.25">
      <c r="A1339" s="26" t="s">
        <v>1029</v>
      </c>
      <c r="B1339" s="24" t="s">
        <v>2663</v>
      </c>
      <c r="C1339" s="25" t="s">
        <v>2664</v>
      </c>
      <c r="D1339" s="23">
        <v>0</v>
      </c>
      <c r="E1339" s="23">
        <v>12.096</v>
      </c>
      <c r="F1339" s="23">
        <v>0</v>
      </c>
      <c r="G1339" s="23">
        <v>0</v>
      </c>
      <c r="H1339" s="23">
        <v>0</v>
      </c>
      <c r="I1339" s="23">
        <v>0</v>
      </c>
      <c r="J1339" s="23">
        <v>3.8268875531569997E-2</v>
      </c>
      <c r="K1339" s="23">
        <v>0</v>
      </c>
      <c r="L1339" s="23">
        <v>0</v>
      </c>
      <c r="M1339" s="23">
        <v>0</v>
      </c>
      <c r="N1339" s="24" t="s">
        <v>3658</v>
      </c>
      <c r="O1339" s="15"/>
    </row>
    <row r="1340" spans="1:15" ht="31.5" x14ac:dyDescent="0.25">
      <c r="A1340" s="26" t="s">
        <v>1029</v>
      </c>
      <c r="B1340" s="24" t="s">
        <v>2665</v>
      </c>
      <c r="C1340" s="25" t="s">
        <v>2666</v>
      </c>
      <c r="D1340" s="23">
        <v>0</v>
      </c>
      <c r="E1340" s="23">
        <v>3.3119999999999998</v>
      </c>
      <c r="F1340" s="23">
        <v>0</v>
      </c>
      <c r="G1340" s="23">
        <v>0</v>
      </c>
      <c r="H1340" s="23">
        <v>0</v>
      </c>
      <c r="I1340" s="23">
        <v>0</v>
      </c>
      <c r="J1340" s="23">
        <v>1.047838258602E-2</v>
      </c>
      <c r="K1340" s="23">
        <v>0</v>
      </c>
      <c r="L1340" s="23">
        <v>0</v>
      </c>
      <c r="M1340" s="23">
        <v>0</v>
      </c>
      <c r="N1340" s="24" t="s">
        <v>3658</v>
      </c>
      <c r="O1340" s="15"/>
    </row>
    <row r="1341" spans="1:15" ht="31.5" x14ac:dyDescent="0.25">
      <c r="A1341" s="26" t="s">
        <v>1029</v>
      </c>
      <c r="B1341" s="24" t="s">
        <v>2667</v>
      </c>
      <c r="C1341" s="25" t="s">
        <v>2668</v>
      </c>
      <c r="D1341" s="23">
        <v>0</v>
      </c>
      <c r="E1341" s="23">
        <v>2.88</v>
      </c>
      <c r="F1341" s="23">
        <v>0</v>
      </c>
      <c r="G1341" s="23">
        <v>0</v>
      </c>
      <c r="H1341" s="23">
        <v>0</v>
      </c>
      <c r="I1341" s="23">
        <v>0</v>
      </c>
      <c r="J1341" s="23">
        <v>9.1116370313199992E-3</v>
      </c>
      <c r="K1341" s="23">
        <v>0</v>
      </c>
      <c r="L1341" s="23">
        <v>0</v>
      </c>
      <c r="M1341" s="23">
        <v>0</v>
      </c>
      <c r="N1341" s="24" t="s">
        <v>3658</v>
      </c>
      <c r="O1341" s="15"/>
    </row>
    <row r="1342" spans="1:15" ht="31.5" x14ac:dyDescent="0.25">
      <c r="A1342" s="26" t="s">
        <v>1029</v>
      </c>
      <c r="B1342" s="24" t="s">
        <v>2669</v>
      </c>
      <c r="C1342" s="25" t="s">
        <v>2670</v>
      </c>
      <c r="D1342" s="23">
        <v>0</v>
      </c>
      <c r="E1342" s="23">
        <v>7.2</v>
      </c>
      <c r="F1342" s="23">
        <v>0</v>
      </c>
      <c r="G1342" s="23">
        <v>0</v>
      </c>
      <c r="H1342" s="23">
        <v>0</v>
      </c>
      <c r="I1342" s="23">
        <v>0</v>
      </c>
      <c r="J1342" s="23">
        <v>2.277909257832E-2</v>
      </c>
      <c r="K1342" s="23">
        <v>0</v>
      </c>
      <c r="L1342" s="23">
        <v>0</v>
      </c>
      <c r="M1342" s="23">
        <v>0</v>
      </c>
      <c r="N1342" s="24" t="s">
        <v>3658</v>
      </c>
      <c r="O1342" s="15"/>
    </row>
    <row r="1343" spans="1:15" ht="31.5" x14ac:dyDescent="0.25">
      <c r="A1343" s="26" t="s">
        <v>1029</v>
      </c>
      <c r="B1343" s="24" t="s">
        <v>2671</v>
      </c>
      <c r="C1343" s="25" t="s">
        <v>2672</v>
      </c>
      <c r="D1343" s="23">
        <v>0</v>
      </c>
      <c r="E1343" s="23">
        <v>14.4</v>
      </c>
      <c r="F1343" s="23">
        <v>0</v>
      </c>
      <c r="G1343" s="23">
        <v>0</v>
      </c>
      <c r="H1343" s="23">
        <v>0</v>
      </c>
      <c r="I1343" s="23">
        <v>0</v>
      </c>
      <c r="J1343" s="23">
        <v>4.5558185156640001E-2</v>
      </c>
      <c r="K1343" s="23">
        <v>0</v>
      </c>
      <c r="L1343" s="23">
        <v>0</v>
      </c>
      <c r="M1343" s="23">
        <v>0</v>
      </c>
      <c r="N1343" s="24" t="s">
        <v>3658</v>
      </c>
      <c r="O1343" s="15"/>
    </row>
    <row r="1344" spans="1:15" ht="31.5" x14ac:dyDescent="0.25">
      <c r="A1344" s="26" t="s">
        <v>1029</v>
      </c>
      <c r="B1344" s="24" t="s">
        <v>2673</v>
      </c>
      <c r="C1344" s="25" t="s">
        <v>2674</v>
      </c>
      <c r="D1344" s="23">
        <v>0</v>
      </c>
      <c r="E1344" s="23">
        <v>2.0699999999999998</v>
      </c>
      <c r="F1344" s="23">
        <v>0</v>
      </c>
      <c r="G1344" s="23">
        <v>0</v>
      </c>
      <c r="H1344" s="23">
        <v>0</v>
      </c>
      <c r="I1344" s="23">
        <v>0</v>
      </c>
      <c r="J1344" s="23">
        <v>6.5489891162599997E-3</v>
      </c>
      <c r="K1344" s="23">
        <v>0</v>
      </c>
      <c r="L1344" s="23">
        <v>0</v>
      </c>
      <c r="M1344" s="23">
        <v>0</v>
      </c>
      <c r="N1344" s="24" t="s">
        <v>3658</v>
      </c>
      <c r="O1344" s="15"/>
    </row>
    <row r="1345" spans="1:15" ht="31.5" x14ac:dyDescent="0.25">
      <c r="A1345" s="26" t="s">
        <v>1029</v>
      </c>
      <c r="B1345" s="24" t="s">
        <v>2675</v>
      </c>
      <c r="C1345" s="25" t="s">
        <v>2676</v>
      </c>
      <c r="D1345" s="23">
        <v>0</v>
      </c>
      <c r="E1345" s="23">
        <v>11.04</v>
      </c>
      <c r="F1345" s="23">
        <v>0</v>
      </c>
      <c r="G1345" s="23">
        <v>0</v>
      </c>
      <c r="H1345" s="23">
        <v>0</v>
      </c>
      <c r="I1345" s="23">
        <v>0</v>
      </c>
      <c r="J1345" s="23">
        <v>3.492794195342E-2</v>
      </c>
      <c r="K1345" s="23">
        <v>0</v>
      </c>
      <c r="L1345" s="23">
        <v>0</v>
      </c>
      <c r="M1345" s="23">
        <v>0</v>
      </c>
      <c r="N1345" s="24" t="s">
        <v>3658</v>
      </c>
      <c r="O1345" s="15"/>
    </row>
    <row r="1346" spans="1:15" ht="31.5" x14ac:dyDescent="0.25">
      <c r="A1346" s="26" t="s">
        <v>1029</v>
      </c>
      <c r="B1346" s="24" t="s">
        <v>2677</v>
      </c>
      <c r="C1346" s="25" t="s">
        <v>2678</v>
      </c>
      <c r="D1346" s="23">
        <v>0</v>
      </c>
      <c r="E1346" s="23">
        <v>33.81</v>
      </c>
      <c r="F1346" s="23">
        <v>0</v>
      </c>
      <c r="G1346" s="23">
        <v>0</v>
      </c>
      <c r="H1346" s="23">
        <v>0</v>
      </c>
      <c r="I1346" s="23">
        <v>0</v>
      </c>
      <c r="J1346" s="23">
        <v>0.10696682223236</v>
      </c>
      <c r="K1346" s="23">
        <v>0</v>
      </c>
      <c r="L1346" s="23">
        <v>0</v>
      </c>
      <c r="M1346" s="23">
        <v>0</v>
      </c>
      <c r="N1346" s="24" t="s">
        <v>3658</v>
      </c>
      <c r="O1346" s="15"/>
    </row>
    <row r="1347" spans="1:15" ht="31.5" x14ac:dyDescent="0.25">
      <c r="A1347" s="26" t="s">
        <v>1029</v>
      </c>
      <c r="B1347" s="24" t="s">
        <v>2679</v>
      </c>
      <c r="C1347" s="25" t="s">
        <v>2680</v>
      </c>
      <c r="D1347" s="23">
        <v>0</v>
      </c>
      <c r="E1347" s="23">
        <v>18.72</v>
      </c>
      <c r="F1347" s="23">
        <v>0</v>
      </c>
      <c r="G1347" s="23">
        <v>0</v>
      </c>
      <c r="H1347" s="23">
        <v>0</v>
      </c>
      <c r="I1347" s="23">
        <v>0</v>
      </c>
      <c r="J1347" s="23">
        <v>5.9225640703629998E-2</v>
      </c>
      <c r="K1347" s="23">
        <v>0</v>
      </c>
      <c r="L1347" s="23">
        <v>0</v>
      </c>
      <c r="M1347" s="23">
        <v>0</v>
      </c>
      <c r="N1347" s="24" t="s">
        <v>3658</v>
      </c>
      <c r="O1347" s="15"/>
    </row>
    <row r="1348" spans="1:15" ht="31.5" x14ac:dyDescent="0.25">
      <c r="A1348" s="26" t="s">
        <v>1029</v>
      </c>
      <c r="B1348" s="24" t="s">
        <v>2681</v>
      </c>
      <c r="C1348" s="25" t="s">
        <v>2682</v>
      </c>
      <c r="D1348" s="23">
        <v>0</v>
      </c>
      <c r="E1348" s="23">
        <v>35.712000000000003</v>
      </c>
      <c r="F1348" s="23">
        <v>0</v>
      </c>
      <c r="G1348" s="23">
        <v>0</v>
      </c>
      <c r="H1348" s="23">
        <v>0</v>
      </c>
      <c r="I1348" s="23">
        <v>0</v>
      </c>
      <c r="J1348" s="23">
        <v>0.11298429918845999</v>
      </c>
      <c r="K1348" s="23">
        <v>0</v>
      </c>
      <c r="L1348" s="23">
        <v>0</v>
      </c>
      <c r="M1348" s="23">
        <v>0</v>
      </c>
      <c r="N1348" s="24" t="s">
        <v>3658</v>
      </c>
      <c r="O1348" s="15"/>
    </row>
    <row r="1349" spans="1:15" ht="31.5" x14ac:dyDescent="0.25">
      <c r="A1349" s="26" t="s">
        <v>1029</v>
      </c>
      <c r="B1349" s="24" t="s">
        <v>2683</v>
      </c>
      <c r="C1349" s="25" t="s">
        <v>2684</v>
      </c>
      <c r="D1349" s="23">
        <v>0</v>
      </c>
      <c r="E1349" s="23">
        <v>8.64</v>
      </c>
      <c r="F1349" s="23">
        <v>0</v>
      </c>
      <c r="G1349" s="23">
        <v>0</v>
      </c>
      <c r="H1349" s="23">
        <v>0</v>
      </c>
      <c r="I1349" s="23">
        <v>0</v>
      </c>
      <c r="J1349" s="23">
        <v>2.7334911093980001E-2</v>
      </c>
      <c r="K1349" s="23">
        <v>0</v>
      </c>
      <c r="L1349" s="23">
        <v>0</v>
      </c>
      <c r="M1349" s="23">
        <v>0</v>
      </c>
      <c r="N1349" s="24" t="s">
        <v>3658</v>
      </c>
      <c r="O1349" s="15"/>
    </row>
    <row r="1350" spans="1:15" ht="31.5" x14ac:dyDescent="0.25">
      <c r="A1350" s="26" t="s">
        <v>1029</v>
      </c>
      <c r="B1350" s="24" t="s">
        <v>2685</v>
      </c>
      <c r="C1350" s="25" t="s">
        <v>2686</v>
      </c>
      <c r="D1350" s="23">
        <v>0</v>
      </c>
      <c r="E1350" s="23">
        <v>16.704000000000001</v>
      </c>
      <c r="F1350" s="23">
        <v>0</v>
      </c>
      <c r="G1350" s="23">
        <v>0</v>
      </c>
      <c r="H1350" s="23">
        <v>0</v>
      </c>
      <c r="I1350" s="23">
        <v>0</v>
      </c>
      <c r="J1350" s="23">
        <v>5.2847494781699998E-2</v>
      </c>
      <c r="K1350" s="23">
        <v>0</v>
      </c>
      <c r="L1350" s="23">
        <v>0</v>
      </c>
      <c r="M1350" s="23">
        <v>0</v>
      </c>
      <c r="N1350" s="24" t="s">
        <v>3658</v>
      </c>
      <c r="O1350" s="15"/>
    </row>
    <row r="1351" spans="1:15" ht="31.5" x14ac:dyDescent="0.25">
      <c r="A1351" s="26" t="s">
        <v>1029</v>
      </c>
      <c r="B1351" s="24" t="s">
        <v>2687</v>
      </c>
      <c r="C1351" s="25" t="s">
        <v>2688</v>
      </c>
      <c r="D1351" s="23">
        <v>0</v>
      </c>
      <c r="E1351" s="23">
        <v>37.950000000000003</v>
      </c>
      <c r="F1351" s="23">
        <v>0</v>
      </c>
      <c r="G1351" s="23">
        <v>0</v>
      </c>
      <c r="H1351" s="23">
        <v>0</v>
      </c>
      <c r="I1351" s="23">
        <v>0</v>
      </c>
      <c r="J1351" s="23">
        <v>0.12006480046489</v>
      </c>
      <c r="K1351" s="23">
        <v>0</v>
      </c>
      <c r="L1351" s="23">
        <v>0</v>
      </c>
      <c r="M1351" s="23">
        <v>0</v>
      </c>
      <c r="N1351" s="24" t="s">
        <v>3658</v>
      </c>
      <c r="O1351" s="15"/>
    </row>
    <row r="1352" spans="1:15" ht="31.5" x14ac:dyDescent="0.25">
      <c r="A1352" s="26" t="s">
        <v>1029</v>
      </c>
      <c r="B1352" s="24" t="s">
        <v>2689</v>
      </c>
      <c r="C1352" s="25" t="s">
        <v>2690</v>
      </c>
      <c r="D1352" s="23">
        <v>0</v>
      </c>
      <c r="E1352" s="23">
        <v>21.6</v>
      </c>
      <c r="F1352" s="23">
        <v>0</v>
      </c>
      <c r="G1352" s="23">
        <v>0</v>
      </c>
      <c r="H1352" s="23">
        <v>0</v>
      </c>
      <c r="I1352" s="23">
        <v>0</v>
      </c>
      <c r="J1352" s="23">
        <v>6.8337277734959997E-2</v>
      </c>
      <c r="K1352" s="23">
        <v>0</v>
      </c>
      <c r="L1352" s="23">
        <v>0</v>
      </c>
      <c r="M1352" s="23">
        <v>0</v>
      </c>
      <c r="N1352" s="24" t="s">
        <v>3658</v>
      </c>
      <c r="O1352" s="15"/>
    </row>
    <row r="1353" spans="1:15" ht="31.5" x14ac:dyDescent="0.25">
      <c r="A1353" s="26" t="s">
        <v>1029</v>
      </c>
      <c r="B1353" s="24" t="s">
        <v>2691</v>
      </c>
      <c r="C1353" s="25" t="s">
        <v>2692</v>
      </c>
      <c r="D1353" s="23">
        <v>0</v>
      </c>
      <c r="E1353" s="23">
        <v>38.448</v>
      </c>
      <c r="F1353" s="23">
        <v>0</v>
      </c>
      <c r="G1353" s="23">
        <v>0</v>
      </c>
      <c r="H1353" s="23">
        <v>0</v>
      </c>
      <c r="I1353" s="23">
        <v>0</v>
      </c>
      <c r="J1353" s="23">
        <v>0.12164035436822</v>
      </c>
      <c r="K1353" s="23">
        <v>0</v>
      </c>
      <c r="L1353" s="23">
        <v>0</v>
      </c>
      <c r="M1353" s="23">
        <v>0</v>
      </c>
      <c r="N1353" s="24" t="s">
        <v>3658</v>
      </c>
      <c r="O1353" s="15"/>
    </row>
    <row r="1354" spans="1:15" ht="31.5" x14ac:dyDescent="0.25">
      <c r="A1354" s="26" t="s">
        <v>1029</v>
      </c>
      <c r="B1354" s="24" t="s">
        <v>2693</v>
      </c>
      <c r="C1354" s="25" t="s">
        <v>2694</v>
      </c>
      <c r="D1354" s="23">
        <v>0</v>
      </c>
      <c r="E1354" s="23">
        <v>34.5</v>
      </c>
      <c r="F1354" s="23">
        <v>0</v>
      </c>
      <c r="G1354" s="23">
        <v>0</v>
      </c>
      <c r="H1354" s="23">
        <v>0</v>
      </c>
      <c r="I1354" s="23">
        <v>0</v>
      </c>
      <c r="J1354" s="23">
        <v>0.10914981860445</v>
      </c>
      <c r="K1354" s="23">
        <v>0</v>
      </c>
      <c r="L1354" s="23">
        <v>0</v>
      </c>
      <c r="M1354" s="23">
        <v>0</v>
      </c>
      <c r="N1354" s="24" t="s">
        <v>3658</v>
      </c>
      <c r="O1354" s="15"/>
    </row>
    <row r="1355" spans="1:15" ht="31.5" x14ac:dyDescent="0.25">
      <c r="A1355" s="26" t="s">
        <v>1029</v>
      </c>
      <c r="B1355" s="24" t="s">
        <v>2695</v>
      </c>
      <c r="C1355" s="25" t="s">
        <v>2696</v>
      </c>
      <c r="D1355" s="23">
        <v>0</v>
      </c>
      <c r="E1355" s="23">
        <v>44.16</v>
      </c>
      <c r="F1355" s="23">
        <v>0</v>
      </c>
      <c r="G1355" s="23">
        <v>0</v>
      </c>
      <c r="H1355" s="23">
        <v>0</v>
      </c>
      <c r="I1355" s="23">
        <v>0</v>
      </c>
      <c r="J1355" s="23">
        <v>0.13971176781368999</v>
      </c>
      <c r="K1355" s="23">
        <v>0</v>
      </c>
      <c r="L1355" s="23">
        <v>0</v>
      </c>
      <c r="M1355" s="23">
        <v>0</v>
      </c>
      <c r="N1355" s="24" t="s">
        <v>3658</v>
      </c>
      <c r="O1355" s="15"/>
    </row>
    <row r="1356" spans="1:15" ht="31.5" x14ac:dyDescent="0.25">
      <c r="A1356" s="26" t="s">
        <v>1029</v>
      </c>
      <c r="B1356" s="24" t="s">
        <v>2697</v>
      </c>
      <c r="C1356" s="25" t="s">
        <v>2698</v>
      </c>
      <c r="D1356" s="23">
        <v>0</v>
      </c>
      <c r="E1356" s="23">
        <v>4.6079999999999997</v>
      </c>
      <c r="F1356" s="23">
        <v>0</v>
      </c>
      <c r="G1356" s="23">
        <v>0</v>
      </c>
      <c r="H1356" s="23">
        <v>0</v>
      </c>
      <c r="I1356" s="23">
        <v>0</v>
      </c>
      <c r="J1356" s="23">
        <v>1.457861925012E-2</v>
      </c>
      <c r="K1356" s="23">
        <v>0</v>
      </c>
      <c r="L1356" s="23">
        <v>0</v>
      </c>
      <c r="M1356" s="23">
        <v>0</v>
      </c>
      <c r="N1356" s="24" t="s">
        <v>3658</v>
      </c>
      <c r="O1356" s="15"/>
    </row>
    <row r="1357" spans="1:15" ht="31.5" x14ac:dyDescent="0.25">
      <c r="A1357" s="26" t="s">
        <v>1029</v>
      </c>
      <c r="B1357" s="24" t="s">
        <v>2699</v>
      </c>
      <c r="C1357" s="25" t="s">
        <v>2700</v>
      </c>
      <c r="D1357" s="23">
        <v>0</v>
      </c>
      <c r="E1357" s="23">
        <v>6.3360000000000003</v>
      </c>
      <c r="F1357" s="23">
        <v>0</v>
      </c>
      <c r="G1357" s="23">
        <v>0</v>
      </c>
      <c r="H1357" s="23">
        <v>0</v>
      </c>
      <c r="I1357" s="23">
        <v>0</v>
      </c>
      <c r="J1357" s="23">
        <v>2.004560146892E-2</v>
      </c>
      <c r="K1357" s="23">
        <v>0</v>
      </c>
      <c r="L1357" s="23">
        <v>0</v>
      </c>
      <c r="M1357" s="23">
        <v>0</v>
      </c>
      <c r="N1357" s="24" t="s">
        <v>3658</v>
      </c>
      <c r="O1357" s="15"/>
    </row>
    <row r="1358" spans="1:15" ht="31.5" x14ac:dyDescent="0.25">
      <c r="A1358" s="26" t="s">
        <v>1029</v>
      </c>
      <c r="B1358" s="24" t="s">
        <v>2701</v>
      </c>
      <c r="C1358" s="25" t="s">
        <v>2702</v>
      </c>
      <c r="D1358" s="23">
        <v>0</v>
      </c>
      <c r="E1358" s="23">
        <v>28.8</v>
      </c>
      <c r="F1358" s="23">
        <v>0</v>
      </c>
      <c r="G1358" s="23">
        <v>0</v>
      </c>
      <c r="H1358" s="23">
        <v>0</v>
      </c>
      <c r="I1358" s="23">
        <v>0</v>
      </c>
      <c r="J1358" s="23">
        <v>9.1116370313280001E-2</v>
      </c>
      <c r="K1358" s="23">
        <v>0</v>
      </c>
      <c r="L1358" s="23">
        <v>0</v>
      </c>
      <c r="M1358" s="23">
        <v>0</v>
      </c>
      <c r="N1358" s="24" t="s">
        <v>3658</v>
      </c>
      <c r="O1358" s="15"/>
    </row>
    <row r="1359" spans="1:15" ht="31.5" x14ac:dyDescent="0.25">
      <c r="A1359" s="26" t="s">
        <v>1029</v>
      </c>
      <c r="B1359" s="24" t="s">
        <v>2703</v>
      </c>
      <c r="C1359" s="25" t="s">
        <v>2704</v>
      </c>
      <c r="D1359" s="23">
        <v>0</v>
      </c>
      <c r="E1359" s="23">
        <v>4.032</v>
      </c>
      <c r="F1359" s="23">
        <v>0</v>
      </c>
      <c r="G1359" s="23">
        <v>0</v>
      </c>
      <c r="H1359" s="23">
        <v>0</v>
      </c>
      <c r="I1359" s="23">
        <v>0</v>
      </c>
      <c r="J1359" s="23">
        <v>1.275629184385E-2</v>
      </c>
      <c r="K1359" s="23">
        <v>0</v>
      </c>
      <c r="L1359" s="23">
        <v>0</v>
      </c>
      <c r="M1359" s="23">
        <v>0</v>
      </c>
      <c r="N1359" s="24" t="s">
        <v>3658</v>
      </c>
      <c r="O1359" s="15"/>
    </row>
    <row r="1360" spans="1:15" ht="31.5" x14ac:dyDescent="0.25">
      <c r="A1360" s="26" t="s">
        <v>1029</v>
      </c>
      <c r="B1360" s="24" t="s">
        <v>2705</v>
      </c>
      <c r="C1360" s="25" t="s">
        <v>2706</v>
      </c>
      <c r="D1360" s="23">
        <v>0</v>
      </c>
      <c r="E1360" s="23">
        <v>17.28</v>
      </c>
      <c r="F1360" s="23">
        <v>0</v>
      </c>
      <c r="G1360" s="23">
        <v>0</v>
      </c>
      <c r="H1360" s="23">
        <v>0</v>
      </c>
      <c r="I1360" s="23">
        <v>0</v>
      </c>
      <c r="J1360" s="23">
        <v>5.4669822187960002E-2</v>
      </c>
      <c r="K1360" s="23">
        <v>0</v>
      </c>
      <c r="L1360" s="23">
        <v>0</v>
      </c>
      <c r="M1360" s="23">
        <v>0</v>
      </c>
      <c r="N1360" s="24" t="s">
        <v>3658</v>
      </c>
      <c r="O1360" s="15"/>
    </row>
    <row r="1361" spans="1:15" ht="31.5" x14ac:dyDescent="0.25">
      <c r="A1361" s="26" t="s">
        <v>1029</v>
      </c>
      <c r="B1361" s="24" t="s">
        <v>2707</v>
      </c>
      <c r="C1361" s="25" t="s">
        <v>2708</v>
      </c>
      <c r="D1361" s="23">
        <v>0</v>
      </c>
      <c r="E1361" s="23">
        <v>16.704000000000001</v>
      </c>
      <c r="F1361" s="23">
        <v>0</v>
      </c>
      <c r="G1361" s="23">
        <v>0</v>
      </c>
      <c r="H1361" s="23">
        <v>0</v>
      </c>
      <c r="I1361" s="23">
        <v>0</v>
      </c>
      <c r="J1361" s="23">
        <v>5.2847494781699998E-2</v>
      </c>
      <c r="K1361" s="23">
        <v>0</v>
      </c>
      <c r="L1361" s="23">
        <v>0</v>
      </c>
      <c r="M1361" s="23">
        <v>0</v>
      </c>
      <c r="N1361" s="24" t="s">
        <v>3658</v>
      </c>
      <c r="O1361" s="15"/>
    </row>
    <row r="1362" spans="1:15" ht="31.5" x14ac:dyDescent="0.25">
      <c r="A1362" s="26" t="s">
        <v>1029</v>
      </c>
      <c r="B1362" s="24" t="s">
        <v>2709</v>
      </c>
      <c r="C1362" s="25" t="s">
        <v>2710</v>
      </c>
      <c r="D1362" s="23">
        <v>0</v>
      </c>
      <c r="E1362" s="23">
        <v>14.976000000000001</v>
      </c>
      <c r="F1362" s="23">
        <v>0</v>
      </c>
      <c r="G1362" s="23">
        <v>0</v>
      </c>
      <c r="H1362" s="23">
        <v>0</v>
      </c>
      <c r="I1362" s="23">
        <v>0</v>
      </c>
      <c r="J1362" s="23">
        <v>4.7380512562899997E-2</v>
      </c>
      <c r="K1362" s="23">
        <v>0</v>
      </c>
      <c r="L1362" s="23">
        <v>0</v>
      </c>
      <c r="M1362" s="23">
        <v>0</v>
      </c>
      <c r="N1362" s="24" t="s">
        <v>3658</v>
      </c>
      <c r="O1362" s="15"/>
    </row>
    <row r="1363" spans="1:15" ht="31.5" x14ac:dyDescent="0.25">
      <c r="A1363" s="26" t="s">
        <v>1029</v>
      </c>
      <c r="B1363" s="24" t="s">
        <v>2711</v>
      </c>
      <c r="C1363" s="25" t="s">
        <v>2712</v>
      </c>
      <c r="D1363" s="23">
        <v>0</v>
      </c>
      <c r="E1363" s="23">
        <v>18.72</v>
      </c>
      <c r="F1363" s="23">
        <v>0</v>
      </c>
      <c r="G1363" s="23">
        <v>0</v>
      </c>
      <c r="H1363" s="23">
        <v>0</v>
      </c>
      <c r="I1363" s="23">
        <v>0</v>
      </c>
      <c r="J1363" s="23">
        <v>5.9225640703629998E-2</v>
      </c>
      <c r="K1363" s="23">
        <v>0</v>
      </c>
      <c r="L1363" s="23">
        <v>0</v>
      </c>
      <c r="M1363" s="23">
        <v>0</v>
      </c>
      <c r="N1363" s="24" t="s">
        <v>3658</v>
      </c>
      <c r="O1363" s="15"/>
    </row>
    <row r="1364" spans="1:15" ht="31.5" x14ac:dyDescent="0.25">
      <c r="A1364" s="26" t="s">
        <v>1029</v>
      </c>
      <c r="B1364" s="24" t="s">
        <v>2713</v>
      </c>
      <c r="C1364" s="25" t="s">
        <v>2714</v>
      </c>
      <c r="D1364" s="23">
        <v>0</v>
      </c>
      <c r="E1364" s="23">
        <v>21.6</v>
      </c>
      <c r="F1364" s="23">
        <v>0</v>
      </c>
      <c r="G1364" s="23">
        <v>0</v>
      </c>
      <c r="H1364" s="23">
        <v>0</v>
      </c>
      <c r="I1364" s="23">
        <v>0</v>
      </c>
      <c r="J1364" s="23">
        <v>6.8337277734959997E-2</v>
      </c>
      <c r="K1364" s="23">
        <v>0</v>
      </c>
      <c r="L1364" s="23">
        <v>0</v>
      </c>
      <c r="M1364" s="23">
        <v>0</v>
      </c>
      <c r="N1364" s="24" t="s">
        <v>3658</v>
      </c>
      <c r="O1364" s="15"/>
    </row>
    <row r="1365" spans="1:15" ht="31.5" x14ac:dyDescent="0.25">
      <c r="A1365" s="26" t="s">
        <v>1029</v>
      </c>
      <c r="B1365" s="24" t="s">
        <v>2715</v>
      </c>
      <c r="C1365" s="25" t="s">
        <v>2716</v>
      </c>
      <c r="D1365" s="23">
        <v>0</v>
      </c>
      <c r="E1365" s="23">
        <v>15.12</v>
      </c>
      <c r="F1365" s="23">
        <v>0</v>
      </c>
      <c r="G1365" s="23">
        <v>0</v>
      </c>
      <c r="H1365" s="23">
        <v>0</v>
      </c>
      <c r="I1365" s="23">
        <v>0</v>
      </c>
      <c r="J1365" s="23">
        <v>4.7836094414470003E-2</v>
      </c>
      <c r="K1365" s="23">
        <v>0</v>
      </c>
      <c r="L1365" s="23">
        <v>0</v>
      </c>
      <c r="M1365" s="23">
        <v>0</v>
      </c>
      <c r="N1365" s="24" t="s">
        <v>3658</v>
      </c>
      <c r="O1365" s="15"/>
    </row>
    <row r="1366" spans="1:15" ht="31.5" x14ac:dyDescent="0.25">
      <c r="A1366" s="26" t="s">
        <v>1029</v>
      </c>
      <c r="B1366" s="24" t="s">
        <v>2717</v>
      </c>
      <c r="C1366" s="25" t="s">
        <v>2718</v>
      </c>
      <c r="D1366" s="23">
        <v>0</v>
      </c>
      <c r="E1366" s="23">
        <v>15.84</v>
      </c>
      <c r="F1366" s="23">
        <v>0</v>
      </c>
      <c r="G1366" s="23">
        <v>0</v>
      </c>
      <c r="H1366" s="23">
        <v>0</v>
      </c>
      <c r="I1366" s="23">
        <v>0</v>
      </c>
      <c r="J1366" s="23">
        <v>5.0114003672299998E-2</v>
      </c>
      <c r="K1366" s="23">
        <v>0</v>
      </c>
      <c r="L1366" s="23">
        <v>0</v>
      </c>
      <c r="M1366" s="23">
        <v>0</v>
      </c>
      <c r="N1366" s="24" t="s">
        <v>3658</v>
      </c>
      <c r="O1366" s="15"/>
    </row>
    <row r="1367" spans="1:15" ht="31.5" x14ac:dyDescent="0.25">
      <c r="A1367" s="26" t="s">
        <v>1029</v>
      </c>
      <c r="B1367" s="24" t="s">
        <v>2719</v>
      </c>
      <c r="C1367" s="25" t="s">
        <v>2720</v>
      </c>
      <c r="D1367" s="23">
        <v>0</v>
      </c>
      <c r="E1367" s="23">
        <v>14.832000000000001</v>
      </c>
      <c r="F1367" s="23">
        <v>0</v>
      </c>
      <c r="G1367" s="23">
        <v>0</v>
      </c>
      <c r="H1367" s="23">
        <v>0</v>
      </c>
      <c r="I1367" s="23">
        <v>0</v>
      </c>
      <c r="J1367" s="23">
        <v>4.6924930711329998E-2</v>
      </c>
      <c r="K1367" s="23">
        <v>0</v>
      </c>
      <c r="L1367" s="23">
        <v>0</v>
      </c>
      <c r="M1367" s="23">
        <v>0</v>
      </c>
      <c r="N1367" s="24" t="s">
        <v>3658</v>
      </c>
      <c r="O1367" s="15"/>
    </row>
    <row r="1368" spans="1:15" ht="31.5" x14ac:dyDescent="0.25">
      <c r="A1368" s="26" t="s">
        <v>1029</v>
      </c>
      <c r="B1368" s="24" t="s">
        <v>2721</v>
      </c>
      <c r="C1368" s="25" t="s">
        <v>2722</v>
      </c>
      <c r="D1368" s="23">
        <v>0</v>
      </c>
      <c r="E1368" s="23">
        <v>20.16</v>
      </c>
      <c r="F1368" s="23">
        <v>0</v>
      </c>
      <c r="G1368" s="23">
        <v>0</v>
      </c>
      <c r="H1368" s="23">
        <v>0</v>
      </c>
      <c r="I1368" s="23">
        <v>0</v>
      </c>
      <c r="J1368" s="23">
        <v>6.3781459219290002E-2</v>
      </c>
      <c r="K1368" s="23">
        <v>0</v>
      </c>
      <c r="L1368" s="23">
        <v>0</v>
      </c>
      <c r="M1368" s="23">
        <v>0</v>
      </c>
      <c r="N1368" s="24" t="s">
        <v>3658</v>
      </c>
      <c r="O1368" s="15"/>
    </row>
    <row r="1369" spans="1:15" ht="31.5" x14ac:dyDescent="0.25">
      <c r="A1369" s="26" t="s">
        <v>1029</v>
      </c>
      <c r="B1369" s="24" t="s">
        <v>2723</v>
      </c>
      <c r="C1369" s="25" t="s">
        <v>2724</v>
      </c>
      <c r="D1369" s="23">
        <v>0</v>
      </c>
      <c r="E1369" s="23">
        <v>27.6</v>
      </c>
      <c r="F1369" s="23">
        <v>0</v>
      </c>
      <c r="G1369" s="23">
        <v>0</v>
      </c>
      <c r="H1369" s="23">
        <v>0</v>
      </c>
      <c r="I1369" s="23">
        <v>0</v>
      </c>
      <c r="J1369" s="23">
        <v>8.7319854883560005E-2</v>
      </c>
      <c r="K1369" s="23">
        <v>0</v>
      </c>
      <c r="L1369" s="23">
        <v>0</v>
      </c>
      <c r="M1369" s="23">
        <v>0</v>
      </c>
      <c r="N1369" s="24" t="s">
        <v>3658</v>
      </c>
      <c r="O1369" s="15"/>
    </row>
    <row r="1370" spans="1:15" ht="31.5" x14ac:dyDescent="0.25">
      <c r="A1370" s="26" t="s">
        <v>1029</v>
      </c>
      <c r="B1370" s="24" t="s">
        <v>2725</v>
      </c>
      <c r="C1370" s="25" t="s">
        <v>2726</v>
      </c>
      <c r="D1370" s="23">
        <v>0</v>
      </c>
      <c r="E1370" s="23">
        <v>44.16</v>
      </c>
      <c r="F1370" s="23">
        <v>0</v>
      </c>
      <c r="G1370" s="23">
        <v>0</v>
      </c>
      <c r="H1370" s="23">
        <v>0</v>
      </c>
      <c r="I1370" s="23">
        <v>0</v>
      </c>
      <c r="J1370" s="23">
        <v>0.13971176781368999</v>
      </c>
      <c r="K1370" s="23">
        <v>0</v>
      </c>
      <c r="L1370" s="23">
        <v>0</v>
      </c>
      <c r="M1370" s="23">
        <v>0</v>
      </c>
      <c r="N1370" s="24" t="s">
        <v>3658</v>
      </c>
      <c r="O1370" s="15"/>
    </row>
    <row r="1371" spans="1:15" ht="31.5" x14ac:dyDescent="0.25">
      <c r="A1371" s="26" t="s">
        <v>1029</v>
      </c>
      <c r="B1371" s="24" t="s">
        <v>2727</v>
      </c>
      <c r="C1371" s="25" t="s">
        <v>2728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4" t="s">
        <v>3658</v>
      </c>
      <c r="O1371" s="15"/>
    </row>
    <row r="1372" spans="1:15" ht="31.5" x14ac:dyDescent="0.25">
      <c r="A1372" s="26" t="s">
        <v>1029</v>
      </c>
      <c r="B1372" s="24" t="s">
        <v>2729</v>
      </c>
      <c r="C1372" s="25" t="s">
        <v>2730</v>
      </c>
      <c r="D1372" s="23">
        <v>0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4" t="s">
        <v>3658</v>
      </c>
      <c r="O1372" s="15"/>
    </row>
    <row r="1373" spans="1:15" ht="31.5" x14ac:dyDescent="0.25">
      <c r="A1373" s="26" t="s">
        <v>1029</v>
      </c>
      <c r="B1373" s="24" t="s">
        <v>2731</v>
      </c>
      <c r="C1373" s="25" t="s">
        <v>2732</v>
      </c>
      <c r="D1373" s="23">
        <v>0</v>
      </c>
      <c r="E1373" s="23">
        <v>136.62</v>
      </c>
      <c r="F1373" s="23">
        <v>0</v>
      </c>
      <c r="G1373" s="23">
        <v>0</v>
      </c>
      <c r="H1373" s="23">
        <v>0</v>
      </c>
      <c r="I1373" s="23">
        <v>0</v>
      </c>
      <c r="J1373" s="23">
        <v>0.43223328167362002</v>
      </c>
      <c r="K1373" s="23">
        <v>0</v>
      </c>
      <c r="L1373" s="23">
        <v>0</v>
      </c>
      <c r="M1373" s="23">
        <v>0</v>
      </c>
      <c r="N1373" s="24" t="s">
        <v>3658</v>
      </c>
      <c r="O1373" s="15"/>
    </row>
    <row r="1374" spans="1:15" ht="31.5" x14ac:dyDescent="0.25">
      <c r="A1374" s="26" t="s">
        <v>1029</v>
      </c>
      <c r="B1374" s="24" t="s">
        <v>2733</v>
      </c>
      <c r="C1374" s="25" t="s">
        <v>2734</v>
      </c>
      <c r="D1374" s="23">
        <v>0</v>
      </c>
      <c r="E1374" s="23">
        <v>38.64</v>
      </c>
      <c r="F1374" s="23">
        <v>0</v>
      </c>
      <c r="G1374" s="23">
        <v>0</v>
      </c>
      <c r="H1374" s="23">
        <v>0</v>
      </c>
      <c r="I1374" s="23">
        <v>0</v>
      </c>
      <c r="J1374" s="23">
        <v>0.12224779683698</v>
      </c>
      <c r="K1374" s="23">
        <v>0</v>
      </c>
      <c r="L1374" s="23">
        <v>0</v>
      </c>
      <c r="M1374" s="23">
        <v>0</v>
      </c>
      <c r="N1374" s="24" t="s">
        <v>3658</v>
      </c>
      <c r="O1374" s="15"/>
    </row>
    <row r="1375" spans="1:15" ht="31.5" x14ac:dyDescent="0.25">
      <c r="A1375" s="26" t="s">
        <v>1029</v>
      </c>
      <c r="B1375" s="24" t="s">
        <v>2735</v>
      </c>
      <c r="C1375" s="25" t="s">
        <v>2736</v>
      </c>
      <c r="D1375" s="23">
        <v>0</v>
      </c>
      <c r="E1375" s="23">
        <v>5.76</v>
      </c>
      <c r="F1375" s="23">
        <v>0</v>
      </c>
      <c r="G1375" s="23">
        <v>0</v>
      </c>
      <c r="H1375" s="23">
        <v>0</v>
      </c>
      <c r="I1375" s="23">
        <v>0</v>
      </c>
      <c r="J1375" s="23">
        <v>1.8223274062650001E-2</v>
      </c>
      <c r="K1375" s="23">
        <v>0</v>
      </c>
      <c r="L1375" s="23">
        <v>0</v>
      </c>
      <c r="M1375" s="23">
        <v>0</v>
      </c>
      <c r="N1375" s="24" t="s">
        <v>3658</v>
      </c>
      <c r="O1375" s="15"/>
    </row>
    <row r="1376" spans="1:15" ht="31.5" x14ac:dyDescent="0.25">
      <c r="A1376" s="26" t="s">
        <v>1029</v>
      </c>
      <c r="B1376" s="24" t="s">
        <v>2737</v>
      </c>
      <c r="C1376" s="25" t="s">
        <v>2738</v>
      </c>
      <c r="D1376" s="23">
        <v>0</v>
      </c>
      <c r="E1376" s="23">
        <v>2.88</v>
      </c>
      <c r="F1376" s="23">
        <v>0</v>
      </c>
      <c r="G1376" s="23">
        <v>0</v>
      </c>
      <c r="H1376" s="23">
        <v>0</v>
      </c>
      <c r="I1376" s="23">
        <v>0</v>
      </c>
      <c r="J1376" s="23">
        <v>9.1116370313199992E-3</v>
      </c>
      <c r="K1376" s="23">
        <v>0</v>
      </c>
      <c r="L1376" s="23">
        <v>0</v>
      </c>
      <c r="M1376" s="23">
        <v>0</v>
      </c>
      <c r="N1376" s="24" t="s">
        <v>3658</v>
      </c>
      <c r="O1376" s="15"/>
    </row>
    <row r="1377" spans="1:15" ht="31.5" x14ac:dyDescent="0.25">
      <c r="A1377" s="26" t="s">
        <v>1029</v>
      </c>
      <c r="B1377" s="24" t="s">
        <v>2739</v>
      </c>
      <c r="C1377" s="25" t="s">
        <v>2740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4" t="s">
        <v>3658</v>
      </c>
      <c r="O1377" s="15"/>
    </row>
    <row r="1378" spans="1:15" ht="31.5" x14ac:dyDescent="0.25">
      <c r="A1378" s="26" t="s">
        <v>1029</v>
      </c>
      <c r="B1378" s="24" t="s">
        <v>2741</v>
      </c>
      <c r="C1378" s="25" t="s">
        <v>2742</v>
      </c>
      <c r="D1378" s="23">
        <v>0</v>
      </c>
      <c r="E1378" s="23">
        <v>92.46</v>
      </c>
      <c r="F1378" s="23">
        <v>0</v>
      </c>
      <c r="G1378" s="23">
        <v>0</v>
      </c>
      <c r="H1378" s="23">
        <v>0</v>
      </c>
      <c r="I1378" s="23">
        <v>0</v>
      </c>
      <c r="J1378" s="23">
        <v>0.29252151385991998</v>
      </c>
      <c r="K1378" s="23">
        <v>0</v>
      </c>
      <c r="L1378" s="23">
        <v>0</v>
      </c>
      <c r="M1378" s="23">
        <v>0</v>
      </c>
      <c r="N1378" s="24" t="s">
        <v>3658</v>
      </c>
      <c r="O1378" s="15"/>
    </row>
    <row r="1379" spans="1:15" ht="31.5" x14ac:dyDescent="0.25">
      <c r="A1379" s="26" t="s">
        <v>1029</v>
      </c>
      <c r="B1379" s="24" t="s">
        <v>2743</v>
      </c>
      <c r="C1379" s="25" t="s">
        <v>2744</v>
      </c>
      <c r="D1379" s="23">
        <v>0</v>
      </c>
      <c r="E1379" s="23">
        <v>70.38</v>
      </c>
      <c r="F1379" s="23">
        <v>0</v>
      </c>
      <c r="G1379" s="23">
        <v>0</v>
      </c>
      <c r="H1379" s="23">
        <v>0</v>
      </c>
      <c r="I1379" s="23">
        <v>0</v>
      </c>
      <c r="J1379" s="23">
        <v>0.22266562995306999</v>
      </c>
      <c r="K1379" s="23">
        <v>0</v>
      </c>
      <c r="L1379" s="23">
        <v>0</v>
      </c>
      <c r="M1379" s="23">
        <v>0</v>
      </c>
      <c r="N1379" s="24" t="s">
        <v>3658</v>
      </c>
      <c r="O1379" s="15"/>
    </row>
    <row r="1380" spans="1:15" ht="31.5" x14ac:dyDescent="0.25">
      <c r="A1380" s="26" t="s">
        <v>1029</v>
      </c>
      <c r="B1380" s="24" t="s">
        <v>2745</v>
      </c>
      <c r="C1380" s="25" t="s">
        <v>2746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4" t="s">
        <v>3658</v>
      </c>
      <c r="O1380" s="15"/>
    </row>
    <row r="1381" spans="1:15" ht="31.5" x14ac:dyDescent="0.25">
      <c r="A1381" s="26" t="s">
        <v>1029</v>
      </c>
      <c r="B1381" s="24" t="s">
        <v>2747</v>
      </c>
      <c r="C1381" s="25" t="s">
        <v>2748</v>
      </c>
      <c r="D1381" s="23">
        <v>0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4" t="s">
        <v>3658</v>
      </c>
      <c r="O1381" s="15"/>
    </row>
    <row r="1382" spans="1:15" ht="31.5" x14ac:dyDescent="0.25">
      <c r="A1382" s="26" t="s">
        <v>1029</v>
      </c>
      <c r="B1382" s="24" t="s">
        <v>2749</v>
      </c>
      <c r="C1382" s="25" t="s">
        <v>2750</v>
      </c>
      <c r="D1382" s="23">
        <v>0</v>
      </c>
      <c r="E1382" s="23">
        <v>1.38</v>
      </c>
      <c r="F1382" s="23">
        <v>0</v>
      </c>
      <c r="G1382" s="23">
        <v>0</v>
      </c>
      <c r="H1382" s="23">
        <v>0</v>
      </c>
      <c r="I1382" s="23">
        <v>0</v>
      </c>
      <c r="J1382" s="23">
        <v>4.3659927441699999E-3</v>
      </c>
      <c r="K1382" s="23">
        <v>0</v>
      </c>
      <c r="L1382" s="23">
        <v>0</v>
      </c>
      <c r="M1382" s="23">
        <v>0</v>
      </c>
      <c r="N1382" s="24" t="s">
        <v>3658</v>
      </c>
      <c r="O1382" s="15"/>
    </row>
    <row r="1383" spans="1:15" ht="31.5" x14ac:dyDescent="0.25">
      <c r="A1383" s="26" t="s">
        <v>1029</v>
      </c>
      <c r="B1383" s="24" t="s">
        <v>2751</v>
      </c>
      <c r="C1383" s="25" t="s">
        <v>2752</v>
      </c>
      <c r="D1383" s="23">
        <v>0</v>
      </c>
      <c r="E1383" s="23">
        <v>41.4</v>
      </c>
      <c r="F1383" s="23">
        <v>0</v>
      </c>
      <c r="G1383" s="23">
        <v>0</v>
      </c>
      <c r="H1383" s="23">
        <v>0</v>
      </c>
      <c r="I1383" s="23">
        <v>0</v>
      </c>
      <c r="J1383" s="23">
        <v>0.13097978232533999</v>
      </c>
      <c r="K1383" s="23">
        <v>0</v>
      </c>
      <c r="L1383" s="23">
        <v>0</v>
      </c>
      <c r="M1383" s="23">
        <v>0</v>
      </c>
      <c r="N1383" s="24" t="s">
        <v>3658</v>
      </c>
      <c r="O1383" s="15"/>
    </row>
    <row r="1384" spans="1:15" ht="31.5" x14ac:dyDescent="0.25">
      <c r="A1384" s="26" t="s">
        <v>1029</v>
      </c>
      <c r="B1384" s="24" t="s">
        <v>2753</v>
      </c>
      <c r="C1384" s="25" t="s">
        <v>2754</v>
      </c>
      <c r="D1384" s="23">
        <v>0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4" t="s">
        <v>3658</v>
      </c>
      <c r="O1384" s="15"/>
    </row>
    <row r="1385" spans="1:15" ht="31.5" x14ac:dyDescent="0.25">
      <c r="A1385" s="26" t="s">
        <v>1029</v>
      </c>
      <c r="B1385" s="24" t="s">
        <v>2755</v>
      </c>
      <c r="C1385" s="25" t="s">
        <v>2756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4" t="s">
        <v>3658</v>
      </c>
      <c r="O1385" s="15"/>
    </row>
    <row r="1386" spans="1:15" ht="31.5" x14ac:dyDescent="0.25">
      <c r="A1386" s="26" t="s">
        <v>1029</v>
      </c>
      <c r="B1386" s="24" t="s">
        <v>2757</v>
      </c>
      <c r="C1386" s="25" t="s">
        <v>2758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4" t="s">
        <v>3658</v>
      </c>
      <c r="O1386" s="15"/>
    </row>
    <row r="1387" spans="1:15" ht="31.5" x14ac:dyDescent="0.25">
      <c r="A1387" s="26" t="s">
        <v>1029</v>
      </c>
      <c r="B1387" s="24" t="s">
        <v>2759</v>
      </c>
      <c r="C1387" s="25" t="s">
        <v>2760</v>
      </c>
      <c r="D1387" s="23">
        <v>0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4" t="s">
        <v>3658</v>
      </c>
      <c r="O1387" s="15"/>
    </row>
    <row r="1388" spans="1:15" ht="31.5" x14ac:dyDescent="0.25">
      <c r="A1388" s="26" t="s">
        <v>1029</v>
      </c>
      <c r="B1388" s="24" t="s">
        <v>2761</v>
      </c>
      <c r="C1388" s="25" t="s">
        <v>2762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4" t="s">
        <v>3658</v>
      </c>
      <c r="O1388" s="15"/>
    </row>
    <row r="1389" spans="1:15" ht="31.5" x14ac:dyDescent="0.25">
      <c r="A1389" s="26" t="s">
        <v>1029</v>
      </c>
      <c r="B1389" s="24" t="s">
        <v>2763</v>
      </c>
      <c r="C1389" s="25" t="s">
        <v>2764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4" t="s">
        <v>3658</v>
      </c>
      <c r="O1389" s="15"/>
    </row>
    <row r="1390" spans="1:15" ht="31.5" x14ac:dyDescent="0.25">
      <c r="A1390" s="26" t="s">
        <v>1029</v>
      </c>
      <c r="B1390" s="24" t="s">
        <v>2765</v>
      </c>
      <c r="C1390" s="25" t="s">
        <v>2766</v>
      </c>
      <c r="D1390" s="23">
        <v>0</v>
      </c>
      <c r="E1390" s="23">
        <v>39.744</v>
      </c>
      <c r="F1390" s="23">
        <v>0</v>
      </c>
      <c r="G1390" s="23">
        <v>0</v>
      </c>
      <c r="H1390" s="23">
        <v>0</v>
      </c>
      <c r="I1390" s="23">
        <v>0</v>
      </c>
      <c r="J1390" s="23">
        <v>0.12574059103231999</v>
      </c>
      <c r="K1390" s="23">
        <v>0</v>
      </c>
      <c r="L1390" s="23">
        <v>0</v>
      </c>
      <c r="M1390" s="23">
        <v>0</v>
      </c>
      <c r="N1390" s="24" t="s">
        <v>3658</v>
      </c>
      <c r="O1390" s="15"/>
    </row>
    <row r="1391" spans="1:15" ht="31.5" x14ac:dyDescent="0.25">
      <c r="A1391" s="26" t="s">
        <v>1029</v>
      </c>
      <c r="B1391" s="24" t="s">
        <v>2767</v>
      </c>
      <c r="C1391" s="25" t="s">
        <v>2768</v>
      </c>
      <c r="D1391" s="23">
        <v>0</v>
      </c>
      <c r="E1391" s="23">
        <v>33.408000000000001</v>
      </c>
      <c r="F1391" s="23">
        <v>0</v>
      </c>
      <c r="G1391" s="23">
        <v>0</v>
      </c>
      <c r="H1391" s="23">
        <v>0</v>
      </c>
      <c r="I1391" s="23">
        <v>0</v>
      </c>
      <c r="J1391" s="23">
        <v>0.1056949895634</v>
      </c>
      <c r="K1391" s="23">
        <v>0</v>
      </c>
      <c r="L1391" s="23">
        <v>0</v>
      </c>
      <c r="M1391" s="23">
        <v>0</v>
      </c>
      <c r="N1391" s="24" t="s">
        <v>3658</v>
      </c>
      <c r="O1391" s="15"/>
    </row>
    <row r="1392" spans="1:15" ht="31.5" x14ac:dyDescent="0.25">
      <c r="A1392" s="26" t="s">
        <v>1029</v>
      </c>
      <c r="B1392" s="24" t="s">
        <v>2769</v>
      </c>
      <c r="C1392" s="25" t="s">
        <v>2770</v>
      </c>
      <c r="D1392" s="23">
        <v>0</v>
      </c>
      <c r="E1392" s="23">
        <v>38.015999999999998</v>
      </c>
      <c r="F1392" s="23">
        <v>0</v>
      </c>
      <c r="G1392" s="23">
        <v>0</v>
      </c>
      <c r="H1392" s="23">
        <v>0</v>
      </c>
      <c r="I1392" s="23">
        <v>0</v>
      </c>
      <c r="J1392" s="23">
        <v>0.12027360881352001</v>
      </c>
      <c r="K1392" s="23">
        <v>0</v>
      </c>
      <c r="L1392" s="23">
        <v>0</v>
      </c>
      <c r="M1392" s="23">
        <v>0</v>
      </c>
      <c r="N1392" s="24" t="s">
        <v>3658</v>
      </c>
      <c r="O1392" s="15"/>
    </row>
    <row r="1393" spans="1:15" ht="31.5" x14ac:dyDescent="0.25">
      <c r="A1393" s="26" t="s">
        <v>1029</v>
      </c>
      <c r="B1393" s="24" t="s">
        <v>2771</v>
      </c>
      <c r="C1393" s="25" t="s">
        <v>2772</v>
      </c>
      <c r="D1393" s="23">
        <v>0</v>
      </c>
      <c r="E1393" s="23">
        <v>14.976000000000001</v>
      </c>
      <c r="F1393" s="23">
        <v>0</v>
      </c>
      <c r="G1393" s="23">
        <v>0</v>
      </c>
      <c r="H1393" s="23">
        <v>0</v>
      </c>
      <c r="I1393" s="23">
        <v>0</v>
      </c>
      <c r="J1393" s="23">
        <v>4.7380512562899997E-2</v>
      </c>
      <c r="K1393" s="23">
        <v>0</v>
      </c>
      <c r="L1393" s="23">
        <v>0</v>
      </c>
      <c r="M1393" s="23">
        <v>0</v>
      </c>
      <c r="N1393" s="24" t="s">
        <v>3658</v>
      </c>
      <c r="O1393" s="15"/>
    </row>
    <row r="1394" spans="1:15" ht="31.5" x14ac:dyDescent="0.25">
      <c r="A1394" s="26" t="s">
        <v>1029</v>
      </c>
      <c r="B1394" s="24" t="s">
        <v>2773</v>
      </c>
      <c r="C1394" s="25" t="s">
        <v>2774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4" t="s">
        <v>3658</v>
      </c>
      <c r="O1394" s="15"/>
    </row>
    <row r="1395" spans="1:15" ht="31.5" x14ac:dyDescent="0.25">
      <c r="A1395" s="26" t="s">
        <v>1029</v>
      </c>
      <c r="B1395" s="24" t="s">
        <v>2775</v>
      </c>
      <c r="C1395" s="25" t="s">
        <v>2776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4" t="s">
        <v>3658</v>
      </c>
      <c r="O1395" s="15"/>
    </row>
    <row r="1396" spans="1:15" ht="31.5" x14ac:dyDescent="0.25">
      <c r="A1396" s="26" t="s">
        <v>1029</v>
      </c>
      <c r="B1396" s="24" t="s">
        <v>2777</v>
      </c>
      <c r="C1396" s="25" t="s">
        <v>2778</v>
      </c>
      <c r="D1396" s="23">
        <v>0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4" t="s">
        <v>3658</v>
      </c>
      <c r="O1396" s="15"/>
    </row>
    <row r="1397" spans="1:15" ht="31.5" x14ac:dyDescent="0.25">
      <c r="A1397" s="26" t="s">
        <v>1029</v>
      </c>
      <c r="B1397" s="24" t="s">
        <v>2779</v>
      </c>
      <c r="C1397" s="25" t="s">
        <v>2780</v>
      </c>
      <c r="D1397" s="23">
        <v>0</v>
      </c>
      <c r="E1397" s="23">
        <v>0</v>
      </c>
      <c r="F1397" s="23">
        <v>2.86</v>
      </c>
      <c r="G1397" s="23">
        <v>0</v>
      </c>
      <c r="H1397" s="23">
        <v>0</v>
      </c>
      <c r="I1397" s="23">
        <v>0</v>
      </c>
      <c r="J1397" s="23">
        <v>0</v>
      </c>
      <c r="K1397" s="23">
        <v>9.0483617741599996E-3</v>
      </c>
      <c r="L1397" s="23">
        <v>0</v>
      </c>
      <c r="M1397" s="23">
        <v>0</v>
      </c>
      <c r="N1397" s="24" t="s">
        <v>3658</v>
      </c>
      <c r="O1397" s="15"/>
    </row>
    <row r="1398" spans="1:15" ht="31.5" x14ac:dyDescent="0.25">
      <c r="A1398" s="26" t="s">
        <v>1029</v>
      </c>
      <c r="B1398" s="24" t="s">
        <v>2781</v>
      </c>
      <c r="C1398" s="25" t="s">
        <v>2782</v>
      </c>
      <c r="D1398" s="23">
        <v>0</v>
      </c>
      <c r="E1398" s="23">
        <v>0</v>
      </c>
      <c r="F1398" s="23">
        <v>2.21</v>
      </c>
      <c r="G1398" s="23">
        <v>0</v>
      </c>
      <c r="H1398" s="23">
        <v>0</v>
      </c>
      <c r="I1398" s="23">
        <v>0</v>
      </c>
      <c r="J1398" s="23">
        <v>0</v>
      </c>
      <c r="K1398" s="23">
        <v>6.9919159163999997E-3</v>
      </c>
      <c r="L1398" s="23">
        <v>0</v>
      </c>
      <c r="M1398" s="23">
        <v>0</v>
      </c>
      <c r="N1398" s="24" t="s">
        <v>3658</v>
      </c>
      <c r="O1398" s="15"/>
    </row>
    <row r="1399" spans="1:15" ht="31.5" x14ac:dyDescent="0.25">
      <c r="A1399" s="26" t="s">
        <v>1029</v>
      </c>
      <c r="B1399" s="24" t="s">
        <v>2783</v>
      </c>
      <c r="C1399" s="25" t="s">
        <v>2784</v>
      </c>
      <c r="D1399" s="23">
        <v>0</v>
      </c>
      <c r="E1399" s="23">
        <v>0</v>
      </c>
      <c r="F1399" s="23">
        <v>0.42299999999999999</v>
      </c>
      <c r="G1399" s="23">
        <v>0</v>
      </c>
      <c r="H1399" s="23">
        <v>0</v>
      </c>
      <c r="I1399" s="23">
        <v>0</v>
      </c>
      <c r="J1399" s="23">
        <v>0</v>
      </c>
      <c r="K1399" s="23">
        <v>1.33827168897E-3</v>
      </c>
      <c r="L1399" s="23">
        <v>0</v>
      </c>
      <c r="M1399" s="23">
        <v>0</v>
      </c>
      <c r="N1399" s="24" t="s">
        <v>3658</v>
      </c>
      <c r="O1399" s="15"/>
    </row>
    <row r="1400" spans="1:15" ht="31.5" x14ac:dyDescent="0.25">
      <c r="A1400" s="26" t="s">
        <v>1029</v>
      </c>
      <c r="B1400" s="24" t="s">
        <v>2785</v>
      </c>
      <c r="C1400" s="25" t="s">
        <v>2786</v>
      </c>
      <c r="D1400" s="23">
        <v>0</v>
      </c>
      <c r="E1400" s="23">
        <v>0</v>
      </c>
      <c r="F1400" s="23">
        <v>1.3</v>
      </c>
      <c r="G1400" s="23">
        <v>0</v>
      </c>
      <c r="H1400" s="23">
        <v>0</v>
      </c>
      <c r="I1400" s="23">
        <v>0</v>
      </c>
      <c r="J1400" s="23">
        <v>0</v>
      </c>
      <c r="K1400" s="23">
        <v>4.1128917155300003E-3</v>
      </c>
      <c r="L1400" s="23">
        <v>0</v>
      </c>
      <c r="M1400" s="23">
        <v>0</v>
      </c>
      <c r="N1400" s="24" t="s">
        <v>3658</v>
      </c>
      <c r="O1400" s="15"/>
    </row>
    <row r="1401" spans="1:15" ht="31.5" x14ac:dyDescent="0.25">
      <c r="A1401" s="26" t="s">
        <v>1029</v>
      </c>
      <c r="B1401" s="24" t="s">
        <v>2787</v>
      </c>
      <c r="C1401" s="25" t="s">
        <v>2788</v>
      </c>
      <c r="D1401" s="23">
        <v>0</v>
      </c>
      <c r="E1401" s="23">
        <v>31.68</v>
      </c>
      <c r="F1401" s="23">
        <v>0</v>
      </c>
      <c r="G1401" s="23">
        <v>0</v>
      </c>
      <c r="H1401" s="23">
        <v>0</v>
      </c>
      <c r="I1401" s="23">
        <v>0</v>
      </c>
      <c r="J1401" s="23">
        <v>0.1002280073446</v>
      </c>
      <c r="K1401" s="23">
        <v>0</v>
      </c>
      <c r="L1401" s="23">
        <v>0</v>
      </c>
      <c r="M1401" s="23">
        <v>0</v>
      </c>
      <c r="N1401" s="24" t="s">
        <v>3658</v>
      </c>
      <c r="O1401" s="15"/>
    </row>
    <row r="1402" spans="1:15" ht="31.5" x14ac:dyDescent="0.25">
      <c r="A1402" s="26" t="s">
        <v>1029</v>
      </c>
      <c r="B1402" s="24" t="s">
        <v>2789</v>
      </c>
      <c r="C1402" s="25" t="s">
        <v>2790</v>
      </c>
      <c r="D1402" s="23">
        <v>0</v>
      </c>
      <c r="E1402" s="23">
        <v>14.4</v>
      </c>
      <c r="F1402" s="23">
        <v>0</v>
      </c>
      <c r="G1402" s="23">
        <v>0</v>
      </c>
      <c r="H1402" s="23">
        <v>0</v>
      </c>
      <c r="I1402" s="23">
        <v>0</v>
      </c>
      <c r="J1402" s="23">
        <v>4.5558185156640001E-2</v>
      </c>
      <c r="K1402" s="23">
        <v>0</v>
      </c>
      <c r="L1402" s="23">
        <v>0</v>
      </c>
      <c r="M1402" s="23">
        <v>0</v>
      </c>
      <c r="N1402" s="24" t="s">
        <v>3658</v>
      </c>
      <c r="O1402" s="15"/>
    </row>
    <row r="1403" spans="1:15" ht="31.5" x14ac:dyDescent="0.25">
      <c r="A1403" s="26" t="s">
        <v>1029</v>
      </c>
      <c r="B1403" s="24" t="s">
        <v>2791</v>
      </c>
      <c r="C1403" s="25" t="s">
        <v>2792</v>
      </c>
      <c r="D1403" s="23">
        <v>0</v>
      </c>
      <c r="E1403" s="23">
        <v>5.76</v>
      </c>
      <c r="F1403" s="23">
        <v>0</v>
      </c>
      <c r="G1403" s="23">
        <v>0</v>
      </c>
      <c r="H1403" s="23">
        <v>0</v>
      </c>
      <c r="I1403" s="23">
        <v>0</v>
      </c>
      <c r="J1403" s="23">
        <v>1.8223274062650001E-2</v>
      </c>
      <c r="K1403" s="23">
        <v>0</v>
      </c>
      <c r="L1403" s="23">
        <v>0</v>
      </c>
      <c r="M1403" s="23">
        <v>0</v>
      </c>
      <c r="N1403" s="24" t="s">
        <v>3658</v>
      </c>
      <c r="O1403" s="15"/>
    </row>
    <row r="1404" spans="1:15" ht="31.5" x14ac:dyDescent="0.25">
      <c r="A1404" s="26" t="s">
        <v>1029</v>
      </c>
      <c r="B1404" s="24" t="s">
        <v>2793</v>
      </c>
      <c r="C1404" s="25" t="s">
        <v>2794</v>
      </c>
      <c r="D1404" s="23">
        <v>0</v>
      </c>
      <c r="E1404" s="23">
        <v>2.88</v>
      </c>
      <c r="F1404" s="23">
        <v>0</v>
      </c>
      <c r="G1404" s="23">
        <v>0</v>
      </c>
      <c r="H1404" s="23">
        <v>0</v>
      </c>
      <c r="I1404" s="23">
        <v>0</v>
      </c>
      <c r="J1404" s="23">
        <v>9.1116370313199992E-3</v>
      </c>
      <c r="K1404" s="23">
        <v>0</v>
      </c>
      <c r="L1404" s="23">
        <v>0</v>
      </c>
      <c r="M1404" s="23">
        <v>0</v>
      </c>
      <c r="N1404" s="24" t="s">
        <v>3658</v>
      </c>
      <c r="O1404" s="15"/>
    </row>
    <row r="1405" spans="1:15" ht="31.5" x14ac:dyDescent="0.25">
      <c r="A1405" s="26" t="s">
        <v>1029</v>
      </c>
      <c r="B1405" s="24" t="s">
        <v>2795</v>
      </c>
      <c r="C1405" s="25" t="s">
        <v>2796</v>
      </c>
      <c r="D1405" s="23">
        <v>0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4" t="s">
        <v>3658</v>
      </c>
      <c r="O1405" s="15"/>
    </row>
    <row r="1406" spans="1:15" ht="31.5" x14ac:dyDescent="0.25">
      <c r="A1406" s="26" t="s">
        <v>1029</v>
      </c>
      <c r="B1406" s="24" t="s">
        <v>2797</v>
      </c>
      <c r="C1406" s="25" t="s">
        <v>2798</v>
      </c>
      <c r="D1406" s="23">
        <v>0</v>
      </c>
      <c r="E1406" s="23">
        <v>40.32</v>
      </c>
      <c r="F1406" s="23">
        <v>0</v>
      </c>
      <c r="G1406" s="23">
        <v>0</v>
      </c>
      <c r="H1406" s="23">
        <v>0</v>
      </c>
      <c r="I1406" s="23">
        <v>0</v>
      </c>
      <c r="J1406" s="23">
        <v>0.12756291843859</v>
      </c>
      <c r="K1406" s="23">
        <v>0</v>
      </c>
      <c r="L1406" s="23">
        <v>0</v>
      </c>
      <c r="M1406" s="23">
        <v>0</v>
      </c>
      <c r="N1406" s="24" t="s">
        <v>3658</v>
      </c>
      <c r="O1406" s="15"/>
    </row>
    <row r="1407" spans="1:15" ht="31.5" x14ac:dyDescent="0.25">
      <c r="A1407" s="26" t="s">
        <v>1029</v>
      </c>
      <c r="B1407" s="24" t="s">
        <v>2799</v>
      </c>
      <c r="C1407" s="25" t="s">
        <v>2800</v>
      </c>
      <c r="D1407" s="23">
        <v>0</v>
      </c>
      <c r="E1407" s="23">
        <v>23.04</v>
      </c>
      <c r="F1407" s="23">
        <v>0</v>
      </c>
      <c r="G1407" s="23">
        <v>0</v>
      </c>
      <c r="H1407" s="23">
        <v>0</v>
      </c>
      <c r="I1407" s="23">
        <v>0</v>
      </c>
      <c r="J1407" s="23">
        <v>7.2893096250620001E-2</v>
      </c>
      <c r="K1407" s="23">
        <v>0</v>
      </c>
      <c r="L1407" s="23">
        <v>0</v>
      </c>
      <c r="M1407" s="23">
        <v>0</v>
      </c>
      <c r="N1407" s="24" t="s">
        <v>3658</v>
      </c>
      <c r="O1407" s="15"/>
    </row>
    <row r="1408" spans="1:15" ht="31.5" x14ac:dyDescent="0.25">
      <c r="A1408" s="26" t="s">
        <v>1029</v>
      </c>
      <c r="B1408" s="24" t="s">
        <v>2801</v>
      </c>
      <c r="C1408" s="25" t="s">
        <v>2802</v>
      </c>
      <c r="D1408" s="23">
        <v>0</v>
      </c>
      <c r="E1408" s="23">
        <v>23.04</v>
      </c>
      <c r="F1408" s="23">
        <v>0</v>
      </c>
      <c r="G1408" s="23">
        <v>0</v>
      </c>
      <c r="H1408" s="23">
        <v>0</v>
      </c>
      <c r="I1408" s="23">
        <v>0</v>
      </c>
      <c r="J1408" s="23">
        <v>7.2893096250620001E-2</v>
      </c>
      <c r="K1408" s="23">
        <v>0</v>
      </c>
      <c r="L1408" s="23">
        <v>0</v>
      </c>
      <c r="M1408" s="23">
        <v>0</v>
      </c>
      <c r="N1408" s="24" t="s">
        <v>3658</v>
      </c>
      <c r="O1408" s="15"/>
    </row>
    <row r="1409" spans="1:15" ht="31.5" x14ac:dyDescent="0.25">
      <c r="A1409" s="26" t="s">
        <v>1029</v>
      </c>
      <c r="B1409" s="24" t="s">
        <v>2803</v>
      </c>
      <c r="C1409" s="25" t="s">
        <v>2804</v>
      </c>
      <c r="D1409" s="23">
        <v>0</v>
      </c>
      <c r="E1409" s="23">
        <v>25.92</v>
      </c>
      <c r="F1409" s="23">
        <v>0</v>
      </c>
      <c r="G1409" s="23">
        <v>0</v>
      </c>
      <c r="H1409" s="23">
        <v>0</v>
      </c>
      <c r="I1409" s="23">
        <v>0</v>
      </c>
      <c r="J1409" s="23">
        <v>8.2004733281950001E-2</v>
      </c>
      <c r="K1409" s="23">
        <v>0</v>
      </c>
      <c r="L1409" s="23">
        <v>0</v>
      </c>
      <c r="M1409" s="23">
        <v>0</v>
      </c>
      <c r="N1409" s="24" t="s">
        <v>3658</v>
      </c>
      <c r="O1409" s="15"/>
    </row>
    <row r="1410" spans="1:15" ht="31.5" x14ac:dyDescent="0.25">
      <c r="A1410" s="26" t="s">
        <v>1029</v>
      </c>
      <c r="B1410" s="24" t="s">
        <v>2805</v>
      </c>
      <c r="C1410" s="25" t="s">
        <v>2806</v>
      </c>
      <c r="D1410" s="23">
        <v>0</v>
      </c>
      <c r="E1410" s="23">
        <v>24.48</v>
      </c>
      <c r="F1410" s="23">
        <v>0</v>
      </c>
      <c r="G1410" s="23">
        <v>0</v>
      </c>
      <c r="H1410" s="23">
        <v>0</v>
      </c>
      <c r="I1410" s="23">
        <v>0</v>
      </c>
      <c r="J1410" s="23">
        <v>7.7448914766280005E-2</v>
      </c>
      <c r="K1410" s="23">
        <v>0</v>
      </c>
      <c r="L1410" s="23">
        <v>0</v>
      </c>
      <c r="M1410" s="23">
        <v>0</v>
      </c>
      <c r="N1410" s="24" t="s">
        <v>3658</v>
      </c>
      <c r="O1410" s="15"/>
    </row>
    <row r="1411" spans="1:15" ht="31.5" x14ac:dyDescent="0.25">
      <c r="A1411" s="26" t="s">
        <v>1029</v>
      </c>
      <c r="B1411" s="24" t="s">
        <v>2807</v>
      </c>
      <c r="C1411" s="25" t="s">
        <v>2808</v>
      </c>
      <c r="D1411" s="23">
        <v>0</v>
      </c>
      <c r="E1411" s="23">
        <v>28.8</v>
      </c>
      <c r="F1411" s="23">
        <v>0</v>
      </c>
      <c r="G1411" s="23">
        <v>0</v>
      </c>
      <c r="H1411" s="23">
        <v>0</v>
      </c>
      <c r="I1411" s="23">
        <v>0</v>
      </c>
      <c r="J1411" s="23">
        <v>9.1116370313280001E-2</v>
      </c>
      <c r="K1411" s="23">
        <v>0</v>
      </c>
      <c r="L1411" s="23">
        <v>0</v>
      </c>
      <c r="M1411" s="23">
        <v>0</v>
      </c>
      <c r="N1411" s="24" t="s">
        <v>3658</v>
      </c>
      <c r="O1411" s="15"/>
    </row>
    <row r="1412" spans="1:15" ht="31.5" x14ac:dyDescent="0.25">
      <c r="A1412" s="26" t="s">
        <v>1029</v>
      </c>
      <c r="B1412" s="24" t="s">
        <v>2809</v>
      </c>
      <c r="C1412" s="25" t="s">
        <v>2810</v>
      </c>
      <c r="D1412" s="23">
        <v>0</v>
      </c>
      <c r="E1412" s="23">
        <v>15.84</v>
      </c>
      <c r="F1412" s="23">
        <v>0</v>
      </c>
      <c r="G1412" s="23">
        <v>0</v>
      </c>
      <c r="H1412" s="23">
        <v>0</v>
      </c>
      <c r="I1412" s="23">
        <v>0</v>
      </c>
      <c r="J1412" s="23">
        <v>5.0114003672299998E-2</v>
      </c>
      <c r="K1412" s="23">
        <v>0</v>
      </c>
      <c r="L1412" s="23">
        <v>0</v>
      </c>
      <c r="M1412" s="23">
        <v>0</v>
      </c>
      <c r="N1412" s="24" t="s">
        <v>3658</v>
      </c>
      <c r="O1412" s="15"/>
    </row>
    <row r="1413" spans="1:15" ht="31.5" x14ac:dyDescent="0.25">
      <c r="A1413" s="26" t="s">
        <v>1029</v>
      </c>
      <c r="B1413" s="24" t="s">
        <v>2811</v>
      </c>
      <c r="C1413" s="25" t="s">
        <v>2812</v>
      </c>
      <c r="D1413" s="23">
        <v>0</v>
      </c>
      <c r="E1413" s="23">
        <v>28.8</v>
      </c>
      <c r="F1413" s="23">
        <v>0</v>
      </c>
      <c r="G1413" s="23">
        <v>0</v>
      </c>
      <c r="H1413" s="23">
        <v>0</v>
      </c>
      <c r="I1413" s="23">
        <v>0</v>
      </c>
      <c r="J1413" s="23">
        <v>9.1116370313280001E-2</v>
      </c>
      <c r="K1413" s="23">
        <v>0</v>
      </c>
      <c r="L1413" s="23">
        <v>0</v>
      </c>
      <c r="M1413" s="23">
        <v>0</v>
      </c>
      <c r="N1413" s="24" t="s">
        <v>3658</v>
      </c>
      <c r="O1413" s="15"/>
    </row>
    <row r="1414" spans="1:15" ht="31.5" x14ac:dyDescent="0.25">
      <c r="A1414" s="26" t="s">
        <v>1029</v>
      </c>
      <c r="B1414" s="24" t="s">
        <v>2813</v>
      </c>
      <c r="C1414" s="25" t="s">
        <v>2814</v>
      </c>
      <c r="D1414" s="23">
        <v>0</v>
      </c>
      <c r="E1414" s="23">
        <v>18.72</v>
      </c>
      <c r="F1414" s="23">
        <v>0</v>
      </c>
      <c r="G1414" s="23">
        <v>0</v>
      </c>
      <c r="H1414" s="23">
        <v>0</v>
      </c>
      <c r="I1414" s="23">
        <v>0</v>
      </c>
      <c r="J1414" s="23">
        <v>5.9225640703629998E-2</v>
      </c>
      <c r="K1414" s="23">
        <v>0</v>
      </c>
      <c r="L1414" s="23">
        <v>0</v>
      </c>
      <c r="M1414" s="23">
        <v>0</v>
      </c>
      <c r="N1414" s="24" t="s">
        <v>3658</v>
      </c>
      <c r="O1414" s="15"/>
    </row>
    <row r="1415" spans="1:15" ht="31.5" x14ac:dyDescent="0.25">
      <c r="A1415" s="26" t="s">
        <v>1029</v>
      </c>
      <c r="B1415" s="24" t="s">
        <v>2815</v>
      </c>
      <c r="C1415" s="25" t="s">
        <v>2816</v>
      </c>
      <c r="D1415" s="23">
        <v>0</v>
      </c>
      <c r="E1415" s="23">
        <v>14.4</v>
      </c>
      <c r="F1415" s="23">
        <v>0</v>
      </c>
      <c r="G1415" s="23">
        <v>0</v>
      </c>
      <c r="H1415" s="23">
        <v>0</v>
      </c>
      <c r="I1415" s="23">
        <v>0</v>
      </c>
      <c r="J1415" s="23">
        <v>4.5558185156640001E-2</v>
      </c>
      <c r="K1415" s="23">
        <v>0</v>
      </c>
      <c r="L1415" s="23">
        <v>0</v>
      </c>
      <c r="M1415" s="23">
        <v>0</v>
      </c>
      <c r="N1415" s="24" t="s">
        <v>3658</v>
      </c>
      <c r="O1415" s="15"/>
    </row>
    <row r="1416" spans="1:15" ht="31.5" x14ac:dyDescent="0.25">
      <c r="A1416" s="26" t="s">
        <v>1029</v>
      </c>
      <c r="B1416" s="24" t="s">
        <v>2817</v>
      </c>
      <c r="C1416" s="25" t="s">
        <v>2818</v>
      </c>
      <c r="D1416" s="23">
        <v>0</v>
      </c>
      <c r="E1416" s="23">
        <v>23.04</v>
      </c>
      <c r="F1416" s="23">
        <v>0</v>
      </c>
      <c r="G1416" s="23">
        <v>0</v>
      </c>
      <c r="H1416" s="23">
        <v>0</v>
      </c>
      <c r="I1416" s="23">
        <v>0</v>
      </c>
      <c r="J1416" s="23">
        <v>7.2893096250620001E-2</v>
      </c>
      <c r="K1416" s="23">
        <v>0</v>
      </c>
      <c r="L1416" s="23">
        <v>0</v>
      </c>
      <c r="M1416" s="23">
        <v>0</v>
      </c>
      <c r="N1416" s="24" t="s">
        <v>3658</v>
      </c>
      <c r="O1416" s="15"/>
    </row>
    <row r="1417" spans="1:15" ht="31.5" x14ac:dyDescent="0.25">
      <c r="A1417" s="26" t="s">
        <v>1029</v>
      </c>
      <c r="B1417" s="24" t="s">
        <v>2819</v>
      </c>
      <c r="C1417" s="25" t="s">
        <v>2820</v>
      </c>
      <c r="D1417" s="23">
        <v>0</v>
      </c>
      <c r="E1417" s="23">
        <v>4.032</v>
      </c>
      <c r="F1417" s="23">
        <v>0</v>
      </c>
      <c r="G1417" s="23">
        <v>0</v>
      </c>
      <c r="H1417" s="23">
        <v>0</v>
      </c>
      <c r="I1417" s="23">
        <v>0</v>
      </c>
      <c r="J1417" s="23">
        <v>1.275629184385E-2</v>
      </c>
      <c r="K1417" s="23">
        <v>0</v>
      </c>
      <c r="L1417" s="23">
        <v>0</v>
      </c>
      <c r="M1417" s="23">
        <v>0</v>
      </c>
      <c r="N1417" s="24" t="s">
        <v>3658</v>
      </c>
      <c r="O1417" s="15"/>
    </row>
    <row r="1418" spans="1:15" ht="31.5" x14ac:dyDescent="0.25">
      <c r="A1418" s="26" t="s">
        <v>1029</v>
      </c>
      <c r="B1418" s="24" t="s">
        <v>2821</v>
      </c>
      <c r="C1418" s="25" t="s">
        <v>2822</v>
      </c>
      <c r="D1418" s="23">
        <v>0</v>
      </c>
      <c r="E1418" s="23">
        <v>36</v>
      </c>
      <c r="F1418" s="23">
        <v>0</v>
      </c>
      <c r="G1418" s="23">
        <v>0</v>
      </c>
      <c r="H1418" s="23">
        <v>0</v>
      </c>
      <c r="I1418" s="23">
        <v>0</v>
      </c>
      <c r="J1418" s="23">
        <v>0.11389546289160001</v>
      </c>
      <c r="K1418" s="23">
        <v>0</v>
      </c>
      <c r="L1418" s="23">
        <v>0</v>
      </c>
      <c r="M1418" s="23">
        <v>0</v>
      </c>
      <c r="N1418" s="24" t="s">
        <v>3658</v>
      </c>
      <c r="O1418" s="15"/>
    </row>
    <row r="1419" spans="1:15" ht="31.5" x14ac:dyDescent="0.25">
      <c r="A1419" s="26" t="s">
        <v>1029</v>
      </c>
      <c r="B1419" s="24" t="s">
        <v>2823</v>
      </c>
      <c r="C1419" s="25" t="s">
        <v>2824</v>
      </c>
      <c r="D1419" s="23">
        <v>0</v>
      </c>
      <c r="E1419" s="23">
        <v>31.68</v>
      </c>
      <c r="F1419" s="23">
        <v>0</v>
      </c>
      <c r="G1419" s="23">
        <v>0</v>
      </c>
      <c r="H1419" s="23">
        <v>0</v>
      </c>
      <c r="I1419" s="23">
        <v>0</v>
      </c>
      <c r="J1419" s="23">
        <v>0.1002280073446</v>
      </c>
      <c r="K1419" s="23">
        <v>0</v>
      </c>
      <c r="L1419" s="23">
        <v>0</v>
      </c>
      <c r="M1419" s="23">
        <v>0</v>
      </c>
      <c r="N1419" s="24" t="s">
        <v>3658</v>
      </c>
      <c r="O1419" s="15"/>
    </row>
    <row r="1420" spans="1:15" ht="31.5" x14ac:dyDescent="0.25">
      <c r="A1420" s="26" t="s">
        <v>1029</v>
      </c>
      <c r="B1420" s="24" t="s">
        <v>2825</v>
      </c>
      <c r="C1420" s="25" t="s">
        <v>2826</v>
      </c>
      <c r="D1420" s="23">
        <v>0</v>
      </c>
      <c r="E1420" s="23">
        <v>21.6</v>
      </c>
      <c r="F1420" s="23">
        <v>0</v>
      </c>
      <c r="G1420" s="23">
        <v>0</v>
      </c>
      <c r="H1420" s="23">
        <v>0</v>
      </c>
      <c r="I1420" s="23">
        <v>0</v>
      </c>
      <c r="J1420" s="23">
        <v>6.8337277734959997E-2</v>
      </c>
      <c r="K1420" s="23">
        <v>0</v>
      </c>
      <c r="L1420" s="23">
        <v>0</v>
      </c>
      <c r="M1420" s="23">
        <v>0</v>
      </c>
      <c r="N1420" s="24" t="s">
        <v>3658</v>
      </c>
      <c r="O1420" s="15"/>
    </row>
    <row r="1421" spans="1:15" ht="31.5" x14ac:dyDescent="0.25">
      <c r="A1421" s="26" t="s">
        <v>1029</v>
      </c>
      <c r="B1421" s="24" t="s">
        <v>2827</v>
      </c>
      <c r="C1421" s="25" t="s">
        <v>2828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4" t="s">
        <v>3658</v>
      </c>
      <c r="O1421" s="15"/>
    </row>
    <row r="1422" spans="1:15" ht="31.5" x14ac:dyDescent="0.25">
      <c r="A1422" s="26" t="s">
        <v>1029</v>
      </c>
      <c r="B1422" s="24" t="s">
        <v>2829</v>
      </c>
      <c r="C1422" s="25" t="s">
        <v>2830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4" t="s">
        <v>3658</v>
      </c>
      <c r="O1422" s="15"/>
    </row>
    <row r="1423" spans="1:15" ht="31.5" x14ac:dyDescent="0.25">
      <c r="A1423" s="26" t="s">
        <v>1029</v>
      </c>
      <c r="B1423" s="24" t="s">
        <v>2831</v>
      </c>
      <c r="C1423" s="25" t="s">
        <v>2832</v>
      </c>
      <c r="D1423" s="23">
        <v>0</v>
      </c>
      <c r="E1423" s="23">
        <v>207.96600000000001</v>
      </c>
      <c r="F1423" s="23">
        <v>0</v>
      </c>
      <c r="G1423" s="23">
        <v>0</v>
      </c>
      <c r="H1423" s="23">
        <v>0</v>
      </c>
      <c r="I1423" s="23">
        <v>0</v>
      </c>
      <c r="J1423" s="23">
        <v>0.65795510654762002</v>
      </c>
      <c r="K1423" s="23">
        <v>0</v>
      </c>
      <c r="L1423" s="23">
        <v>0</v>
      </c>
      <c r="M1423" s="23">
        <v>0</v>
      </c>
      <c r="N1423" s="24" t="s">
        <v>3658</v>
      </c>
      <c r="O1423" s="15"/>
    </row>
    <row r="1424" spans="1:15" ht="31.5" x14ac:dyDescent="0.25">
      <c r="A1424" s="26" t="s">
        <v>1029</v>
      </c>
      <c r="B1424" s="24" t="s">
        <v>2833</v>
      </c>
      <c r="C1424" s="25" t="s">
        <v>2834</v>
      </c>
      <c r="D1424" s="23">
        <v>0</v>
      </c>
      <c r="E1424" s="23">
        <v>258.06</v>
      </c>
      <c r="F1424" s="23">
        <v>0</v>
      </c>
      <c r="G1424" s="23">
        <v>0</v>
      </c>
      <c r="H1424" s="23">
        <v>0</v>
      </c>
      <c r="I1424" s="23">
        <v>0</v>
      </c>
      <c r="J1424" s="23">
        <v>0.81644064316127996</v>
      </c>
      <c r="K1424" s="23">
        <v>0</v>
      </c>
      <c r="L1424" s="23">
        <v>0</v>
      </c>
      <c r="M1424" s="23">
        <v>0</v>
      </c>
      <c r="N1424" s="24" t="s">
        <v>3658</v>
      </c>
      <c r="O1424" s="15"/>
    </row>
    <row r="1425" spans="1:15" ht="31.5" x14ac:dyDescent="0.25">
      <c r="A1425" s="26" t="s">
        <v>1029</v>
      </c>
      <c r="B1425" s="24" t="s">
        <v>2835</v>
      </c>
      <c r="C1425" s="25" t="s">
        <v>2836</v>
      </c>
      <c r="D1425" s="23">
        <v>0</v>
      </c>
      <c r="E1425" s="23">
        <v>104.88</v>
      </c>
      <c r="F1425" s="23">
        <v>0</v>
      </c>
      <c r="G1425" s="23">
        <v>0</v>
      </c>
      <c r="H1425" s="23">
        <v>0</v>
      </c>
      <c r="I1425" s="23">
        <v>0</v>
      </c>
      <c r="J1425" s="23">
        <v>0.33181544855751999</v>
      </c>
      <c r="K1425" s="23">
        <v>0</v>
      </c>
      <c r="L1425" s="23">
        <v>0</v>
      </c>
      <c r="M1425" s="23">
        <v>0</v>
      </c>
      <c r="N1425" s="24" t="s">
        <v>3658</v>
      </c>
      <c r="O1425" s="15"/>
    </row>
    <row r="1426" spans="1:15" ht="31.5" x14ac:dyDescent="0.25">
      <c r="A1426" s="26" t="s">
        <v>1029</v>
      </c>
      <c r="B1426" s="24" t="s">
        <v>2837</v>
      </c>
      <c r="C1426" s="25" t="s">
        <v>2838</v>
      </c>
      <c r="D1426" s="23">
        <v>0</v>
      </c>
      <c r="E1426" s="23">
        <v>37.44</v>
      </c>
      <c r="F1426" s="23">
        <v>0</v>
      </c>
      <c r="G1426" s="23">
        <v>0</v>
      </c>
      <c r="H1426" s="23">
        <v>0</v>
      </c>
      <c r="I1426" s="23">
        <v>0</v>
      </c>
      <c r="J1426" s="23">
        <v>0.11845128140726</v>
      </c>
      <c r="K1426" s="23">
        <v>0</v>
      </c>
      <c r="L1426" s="23">
        <v>0</v>
      </c>
      <c r="M1426" s="23">
        <v>0</v>
      </c>
      <c r="N1426" s="24" t="s">
        <v>3658</v>
      </c>
      <c r="O1426" s="15"/>
    </row>
    <row r="1427" spans="1:15" ht="31.5" x14ac:dyDescent="0.25">
      <c r="A1427" s="26" t="s">
        <v>1029</v>
      </c>
      <c r="B1427" s="24" t="s">
        <v>2839</v>
      </c>
      <c r="C1427" s="25" t="s">
        <v>2840</v>
      </c>
      <c r="D1427" s="23">
        <v>0</v>
      </c>
      <c r="E1427" s="23">
        <v>100.74</v>
      </c>
      <c r="F1427" s="23">
        <v>0</v>
      </c>
      <c r="G1427" s="23">
        <v>0</v>
      </c>
      <c r="H1427" s="23">
        <v>0</v>
      </c>
      <c r="I1427" s="23">
        <v>0</v>
      </c>
      <c r="J1427" s="23">
        <v>0.31871747032498998</v>
      </c>
      <c r="K1427" s="23">
        <v>0</v>
      </c>
      <c r="L1427" s="23">
        <v>0</v>
      </c>
      <c r="M1427" s="23">
        <v>0</v>
      </c>
      <c r="N1427" s="24" t="s">
        <v>3658</v>
      </c>
      <c r="O1427" s="15"/>
    </row>
    <row r="1428" spans="1:15" ht="31.5" x14ac:dyDescent="0.25">
      <c r="A1428" s="26" t="s">
        <v>1029</v>
      </c>
      <c r="B1428" s="24" t="s">
        <v>2841</v>
      </c>
      <c r="C1428" s="25" t="s">
        <v>2842</v>
      </c>
      <c r="D1428" s="23">
        <v>0</v>
      </c>
      <c r="E1428" s="23">
        <v>25.92</v>
      </c>
      <c r="F1428" s="23">
        <v>0</v>
      </c>
      <c r="G1428" s="23">
        <v>0</v>
      </c>
      <c r="H1428" s="23">
        <v>0</v>
      </c>
      <c r="I1428" s="23">
        <v>0</v>
      </c>
      <c r="J1428" s="23">
        <v>8.2004733281950001E-2</v>
      </c>
      <c r="K1428" s="23">
        <v>0</v>
      </c>
      <c r="L1428" s="23">
        <v>0</v>
      </c>
      <c r="M1428" s="23">
        <v>0</v>
      </c>
      <c r="N1428" s="24" t="s">
        <v>3658</v>
      </c>
      <c r="O1428" s="15"/>
    </row>
    <row r="1429" spans="1:15" ht="31.5" x14ac:dyDescent="0.25">
      <c r="A1429" s="26" t="s">
        <v>1029</v>
      </c>
      <c r="B1429" s="24" t="s">
        <v>2843</v>
      </c>
      <c r="C1429" s="25" t="s">
        <v>2844</v>
      </c>
      <c r="D1429" s="23">
        <v>0</v>
      </c>
      <c r="E1429" s="23">
        <v>46.08</v>
      </c>
      <c r="F1429" s="23">
        <v>0</v>
      </c>
      <c r="G1429" s="23">
        <v>0</v>
      </c>
      <c r="H1429" s="23">
        <v>0</v>
      </c>
      <c r="I1429" s="23">
        <v>0</v>
      </c>
      <c r="J1429" s="23">
        <v>0.14578619250124</v>
      </c>
      <c r="K1429" s="23">
        <v>0</v>
      </c>
      <c r="L1429" s="23">
        <v>0</v>
      </c>
      <c r="M1429" s="23">
        <v>0</v>
      </c>
      <c r="N1429" s="24" t="s">
        <v>3658</v>
      </c>
      <c r="O1429" s="15"/>
    </row>
    <row r="1430" spans="1:15" ht="31.5" x14ac:dyDescent="0.25">
      <c r="A1430" s="26" t="s">
        <v>1029</v>
      </c>
      <c r="B1430" s="24" t="s">
        <v>2845</v>
      </c>
      <c r="C1430" s="25" t="s">
        <v>2846</v>
      </c>
      <c r="D1430" s="23">
        <v>0</v>
      </c>
      <c r="E1430" s="23">
        <v>21.312000000000001</v>
      </c>
      <c r="F1430" s="23">
        <v>0</v>
      </c>
      <c r="G1430" s="23">
        <v>0</v>
      </c>
      <c r="H1430" s="23">
        <v>0</v>
      </c>
      <c r="I1430" s="23">
        <v>0</v>
      </c>
      <c r="J1430" s="23">
        <v>6.742611403182E-2</v>
      </c>
      <c r="K1430" s="23">
        <v>0</v>
      </c>
      <c r="L1430" s="23">
        <v>0</v>
      </c>
      <c r="M1430" s="23">
        <v>0</v>
      </c>
      <c r="N1430" s="24" t="s">
        <v>3658</v>
      </c>
      <c r="O1430" s="15"/>
    </row>
    <row r="1431" spans="1:15" ht="31.5" x14ac:dyDescent="0.25">
      <c r="A1431" s="26" t="s">
        <v>1029</v>
      </c>
      <c r="B1431" s="24" t="s">
        <v>2847</v>
      </c>
      <c r="C1431" s="25" t="s">
        <v>2848</v>
      </c>
      <c r="D1431" s="23">
        <v>0</v>
      </c>
      <c r="E1431" s="23">
        <v>26.928000000000001</v>
      </c>
      <c r="F1431" s="23">
        <v>0</v>
      </c>
      <c r="G1431" s="23">
        <v>0</v>
      </c>
      <c r="H1431" s="23">
        <v>0</v>
      </c>
      <c r="I1431" s="23">
        <v>0</v>
      </c>
      <c r="J1431" s="23">
        <v>8.5193806242909995E-2</v>
      </c>
      <c r="K1431" s="23">
        <v>0</v>
      </c>
      <c r="L1431" s="23">
        <v>0</v>
      </c>
      <c r="M1431" s="23">
        <v>0</v>
      </c>
      <c r="N1431" s="24" t="s">
        <v>3658</v>
      </c>
      <c r="O1431" s="15"/>
    </row>
    <row r="1432" spans="1:15" ht="31.5" x14ac:dyDescent="0.25">
      <c r="A1432" s="26" t="s">
        <v>1029</v>
      </c>
      <c r="B1432" s="24" t="s">
        <v>2849</v>
      </c>
      <c r="C1432" s="25" t="s">
        <v>2850</v>
      </c>
      <c r="D1432" s="23">
        <v>0</v>
      </c>
      <c r="E1432" s="23">
        <v>44.16</v>
      </c>
      <c r="F1432" s="23">
        <v>0</v>
      </c>
      <c r="G1432" s="23">
        <v>0</v>
      </c>
      <c r="H1432" s="23">
        <v>0</v>
      </c>
      <c r="I1432" s="23">
        <v>0</v>
      </c>
      <c r="J1432" s="23">
        <v>0.13971176781368999</v>
      </c>
      <c r="K1432" s="23">
        <v>0</v>
      </c>
      <c r="L1432" s="23">
        <v>0</v>
      </c>
      <c r="M1432" s="23">
        <v>0</v>
      </c>
      <c r="N1432" s="24" t="s">
        <v>3658</v>
      </c>
      <c r="O1432" s="15"/>
    </row>
    <row r="1433" spans="1:15" ht="47.25" x14ac:dyDescent="0.25">
      <c r="A1433" s="26" t="s">
        <v>1029</v>
      </c>
      <c r="B1433" s="24" t="s">
        <v>2851</v>
      </c>
      <c r="C1433" s="25" t="s">
        <v>2852</v>
      </c>
      <c r="D1433" s="23">
        <v>0</v>
      </c>
      <c r="E1433" s="23">
        <v>20.16</v>
      </c>
      <c r="F1433" s="23">
        <v>0</v>
      </c>
      <c r="G1433" s="23">
        <v>0</v>
      </c>
      <c r="H1433" s="23">
        <v>0</v>
      </c>
      <c r="I1433" s="23">
        <v>0</v>
      </c>
      <c r="J1433" s="23">
        <v>6.3781459219290002E-2</v>
      </c>
      <c r="K1433" s="23">
        <v>0</v>
      </c>
      <c r="L1433" s="23">
        <v>0</v>
      </c>
      <c r="M1433" s="23">
        <v>0</v>
      </c>
      <c r="N1433" s="24" t="s">
        <v>3658</v>
      </c>
      <c r="O1433" s="15"/>
    </row>
    <row r="1434" spans="1:15" ht="47.25" x14ac:dyDescent="0.25">
      <c r="A1434" s="26" t="s">
        <v>1029</v>
      </c>
      <c r="B1434" s="24" t="s">
        <v>2853</v>
      </c>
      <c r="C1434" s="25" t="s">
        <v>2854</v>
      </c>
      <c r="D1434" s="23">
        <v>0</v>
      </c>
      <c r="E1434" s="23">
        <v>9.2159999999999993</v>
      </c>
      <c r="F1434" s="23">
        <v>0</v>
      </c>
      <c r="G1434" s="23">
        <v>0</v>
      </c>
      <c r="H1434" s="23">
        <v>0</v>
      </c>
      <c r="I1434" s="23">
        <v>0</v>
      </c>
      <c r="J1434" s="23">
        <v>2.9157238500240001E-2</v>
      </c>
      <c r="K1434" s="23">
        <v>0</v>
      </c>
      <c r="L1434" s="23">
        <v>0</v>
      </c>
      <c r="M1434" s="23">
        <v>0</v>
      </c>
      <c r="N1434" s="24" t="s">
        <v>3658</v>
      </c>
      <c r="O1434" s="15"/>
    </row>
    <row r="1435" spans="1:15" ht="31.5" x14ac:dyDescent="0.25">
      <c r="A1435" s="26" t="s">
        <v>1029</v>
      </c>
      <c r="B1435" s="24" t="s">
        <v>2855</v>
      </c>
      <c r="C1435" s="25" t="s">
        <v>2856</v>
      </c>
      <c r="D1435" s="23">
        <v>0</v>
      </c>
      <c r="E1435" s="23">
        <v>28.8</v>
      </c>
      <c r="F1435" s="23">
        <v>0</v>
      </c>
      <c r="G1435" s="23">
        <v>0</v>
      </c>
      <c r="H1435" s="23">
        <v>0</v>
      </c>
      <c r="I1435" s="23">
        <v>0</v>
      </c>
      <c r="J1435" s="23">
        <v>9.1116370313280001E-2</v>
      </c>
      <c r="K1435" s="23">
        <v>0</v>
      </c>
      <c r="L1435" s="23">
        <v>0</v>
      </c>
      <c r="M1435" s="23">
        <v>0</v>
      </c>
      <c r="N1435" s="24" t="s">
        <v>3658</v>
      </c>
      <c r="O1435" s="15"/>
    </row>
    <row r="1436" spans="1:15" ht="31.5" x14ac:dyDescent="0.25">
      <c r="A1436" s="26" t="s">
        <v>1029</v>
      </c>
      <c r="B1436" s="24" t="s">
        <v>2857</v>
      </c>
      <c r="C1436" s="25" t="s">
        <v>2858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4" t="s">
        <v>3658</v>
      </c>
      <c r="O1436" s="15"/>
    </row>
    <row r="1437" spans="1:15" ht="31.5" x14ac:dyDescent="0.25">
      <c r="A1437" s="26" t="s">
        <v>1029</v>
      </c>
      <c r="B1437" s="24" t="s">
        <v>2859</v>
      </c>
      <c r="C1437" s="25" t="s">
        <v>2860</v>
      </c>
      <c r="D1437" s="23">
        <v>0</v>
      </c>
      <c r="E1437" s="23">
        <v>34.5</v>
      </c>
      <c r="F1437" s="23">
        <v>0</v>
      </c>
      <c r="G1437" s="23">
        <v>0</v>
      </c>
      <c r="H1437" s="23">
        <v>0</v>
      </c>
      <c r="I1437" s="23">
        <v>0</v>
      </c>
      <c r="J1437" s="23">
        <v>0.10914981860445</v>
      </c>
      <c r="K1437" s="23">
        <v>0</v>
      </c>
      <c r="L1437" s="23">
        <v>0</v>
      </c>
      <c r="M1437" s="23">
        <v>0</v>
      </c>
      <c r="N1437" s="24" t="s">
        <v>3658</v>
      </c>
      <c r="O1437" s="15"/>
    </row>
    <row r="1438" spans="1:15" ht="31.5" x14ac:dyDescent="0.25">
      <c r="A1438" s="26" t="s">
        <v>1029</v>
      </c>
      <c r="B1438" s="24" t="s">
        <v>2861</v>
      </c>
      <c r="C1438" s="25" t="s">
        <v>2862</v>
      </c>
      <c r="D1438" s="23">
        <v>0</v>
      </c>
      <c r="E1438" s="23">
        <v>1.728</v>
      </c>
      <c r="F1438" s="23">
        <v>0</v>
      </c>
      <c r="G1438" s="23">
        <v>0</v>
      </c>
      <c r="H1438" s="23">
        <v>0</v>
      </c>
      <c r="I1438" s="23">
        <v>0</v>
      </c>
      <c r="J1438" s="23">
        <v>5.4669822187899996E-3</v>
      </c>
      <c r="K1438" s="23">
        <v>0</v>
      </c>
      <c r="L1438" s="23">
        <v>0</v>
      </c>
      <c r="M1438" s="23">
        <v>0</v>
      </c>
      <c r="N1438" s="24" t="s">
        <v>3658</v>
      </c>
      <c r="O1438" s="15"/>
    </row>
    <row r="1439" spans="1:15" ht="31.5" x14ac:dyDescent="0.25">
      <c r="A1439" s="26" t="s">
        <v>1029</v>
      </c>
      <c r="B1439" s="24" t="s">
        <v>2863</v>
      </c>
      <c r="C1439" s="25" t="s">
        <v>2864</v>
      </c>
      <c r="D1439" s="23">
        <v>0</v>
      </c>
      <c r="E1439" s="23">
        <v>14.4</v>
      </c>
      <c r="F1439" s="23">
        <v>0</v>
      </c>
      <c r="G1439" s="23">
        <v>0</v>
      </c>
      <c r="H1439" s="23">
        <v>0</v>
      </c>
      <c r="I1439" s="23">
        <v>0</v>
      </c>
      <c r="J1439" s="23">
        <v>4.5558185156640001E-2</v>
      </c>
      <c r="K1439" s="23">
        <v>0</v>
      </c>
      <c r="L1439" s="23">
        <v>0</v>
      </c>
      <c r="M1439" s="23">
        <v>0</v>
      </c>
      <c r="N1439" s="24" t="s">
        <v>3658</v>
      </c>
      <c r="O1439" s="15"/>
    </row>
    <row r="1440" spans="1:15" ht="31.5" x14ac:dyDescent="0.25">
      <c r="A1440" s="26" t="s">
        <v>1029</v>
      </c>
      <c r="B1440" s="24" t="s">
        <v>2865</v>
      </c>
      <c r="C1440" s="25" t="s">
        <v>2866</v>
      </c>
      <c r="D1440" s="23">
        <v>0</v>
      </c>
      <c r="E1440" s="23">
        <v>21.6</v>
      </c>
      <c r="F1440" s="23">
        <v>0</v>
      </c>
      <c r="G1440" s="23">
        <v>0</v>
      </c>
      <c r="H1440" s="23">
        <v>0</v>
      </c>
      <c r="I1440" s="23">
        <v>0</v>
      </c>
      <c r="J1440" s="23">
        <v>6.8337277734959997E-2</v>
      </c>
      <c r="K1440" s="23">
        <v>0</v>
      </c>
      <c r="L1440" s="23">
        <v>0</v>
      </c>
      <c r="M1440" s="23">
        <v>0</v>
      </c>
      <c r="N1440" s="24" t="s">
        <v>3658</v>
      </c>
      <c r="O1440" s="15"/>
    </row>
    <row r="1441" spans="1:15" ht="31.5" x14ac:dyDescent="0.25">
      <c r="A1441" s="26" t="s">
        <v>1029</v>
      </c>
      <c r="B1441" s="24" t="s">
        <v>2867</v>
      </c>
      <c r="C1441" s="25" t="s">
        <v>2868</v>
      </c>
      <c r="D1441" s="23">
        <v>0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4" t="s">
        <v>3658</v>
      </c>
      <c r="O1441" s="15"/>
    </row>
    <row r="1442" spans="1:15" ht="31.5" x14ac:dyDescent="0.25">
      <c r="A1442" s="26" t="s">
        <v>1029</v>
      </c>
      <c r="B1442" s="24" t="s">
        <v>2869</v>
      </c>
      <c r="C1442" s="25" t="s">
        <v>2870</v>
      </c>
      <c r="D1442" s="23">
        <v>0</v>
      </c>
      <c r="E1442" s="23">
        <v>121.026</v>
      </c>
      <c r="F1442" s="23">
        <v>0</v>
      </c>
      <c r="G1442" s="23">
        <v>0</v>
      </c>
      <c r="H1442" s="23">
        <v>0</v>
      </c>
      <c r="I1442" s="23">
        <v>0</v>
      </c>
      <c r="J1442" s="23">
        <v>0.38289756366441002</v>
      </c>
      <c r="K1442" s="23">
        <v>0</v>
      </c>
      <c r="L1442" s="23">
        <v>0</v>
      </c>
      <c r="M1442" s="23">
        <v>0</v>
      </c>
      <c r="N1442" s="24" t="s">
        <v>3658</v>
      </c>
      <c r="O1442" s="15"/>
    </row>
    <row r="1443" spans="1:15" ht="31.5" x14ac:dyDescent="0.25">
      <c r="A1443" s="26" t="s">
        <v>1029</v>
      </c>
      <c r="B1443" s="24" t="s">
        <v>2871</v>
      </c>
      <c r="C1443" s="25" t="s">
        <v>2872</v>
      </c>
      <c r="D1443" s="23">
        <v>0</v>
      </c>
      <c r="E1443" s="23">
        <v>97.98</v>
      </c>
      <c r="F1443" s="23">
        <v>0</v>
      </c>
      <c r="G1443" s="23">
        <v>0</v>
      </c>
      <c r="H1443" s="23">
        <v>0</v>
      </c>
      <c r="I1443" s="23">
        <v>0</v>
      </c>
      <c r="J1443" s="23">
        <v>0.30998548483663002</v>
      </c>
      <c r="K1443" s="23">
        <v>0</v>
      </c>
      <c r="L1443" s="23">
        <v>0</v>
      </c>
      <c r="M1443" s="23">
        <v>0</v>
      </c>
      <c r="N1443" s="24" t="s">
        <v>3658</v>
      </c>
      <c r="O1443" s="15"/>
    </row>
    <row r="1444" spans="1:15" ht="47.25" x14ac:dyDescent="0.25">
      <c r="A1444" s="26" t="s">
        <v>1029</v>
      </c>
      <c r="B1444" s="24" t="s">
        <v>2873</v>
      </c>
      <c r="C1444" s="25" t="s">
        <v>2874</v>
      </c>
      <c r="D1444" s="23">
        <v>0</v>
      </c>
      <c r="E1444" s="23">
        <v>18.72</v>
      </c>
      <c r="F1444" s="23">
        <v>0</v>
      </c>
      <c r="G1444" s="23">
        <v>0</v>
      </c>
      <c r="H1444" s="23">
        <v>0</v>
      </c>
      <c r="I1444" s="23">
        <v>0</v>
      </c>
      <c r="J1444" s="23">
        <v>5.9225640703629998E-2</v>
      </c>
      <c r="K1444" s="23">
        <v>0</v>
      </c>
      <c r="L1444" s="23">
        <v>0</v>
      </c>
      <c r="M1444" s="23">
        <v>0</v>
      </c>
      <c r="N1444" s="24" t="s">
        <v>3658</v>
      </c>
      <c r="O1444" s="15"/>
    </row>
    <row r="1445" spans="1:15" ht="31.5" x14ac:dyDescent="0.25">
      <c r="A1445" s="26" t="s">
        <v>1029</v>
      </c>
      <c r="B1445" s="24" t="s">
        <v>2875</v>
      </c>
      <c r="C1445" s="25" t="s">
        <v>2876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4" t="s">
        <v>3658</v>
      </c>
      <c r="O1445" s="15"/>
    </row>
    <row r="1446" spans="1:15" ht="31.5" x14ac:dyDescent="0.25">
      <c r="A1446" s="26" t="s">
        <v>1029</v>
      </c>
      <c r="B1446" s="24" t="s">
        <v>2877</v>
      </c>
      <c r="C1446" s="25" t="s">
        <v>2878</v>
      </c>
      <c r="D1446" s="23">
        <v>0</v>
      </c>
      <c r="E1446" s="23">
        <v>31.05</v>
      </c>
      <c r="F1446" s="23">
        <v>0</v>
      </c>
      <c r="G1446" s="23">
        <v>0</v>
      </c>
      <c r="H1446" s="23">
        <v>0</v>
      </c>
      <c r="I1446" s="23">
        <v>0</v>
      </c>
      <c r="J1446" s="23">
        <v>9.8234836744000006E-2</v>
      </c>
      <c r="K1446" s="23">
        <v>0</v>
      </c>
      <c r="L1446" s="23">
        <v>0</v>
      </c>
      <c r="M1446" s="23">
        <v>0</v>
      </c>
      <c r="N1446" s="24" t="s">
        <v>3658</v>
      </c>
      <c r="O1446" s="15"/>
    </row>
    <row r="1447" spans="1:15" ht="31.5" x14ac:dyDescent="0.25">
      <c r="A1447" s="26" t="s">
        <v>1029</v>
      </c>
      <c r="B1447" s="24" t="s">
        <v>2879</v>
      </c>
      <c r="C1447" s="25" t="s">
        <v>2880</v>
      </c>
      <c r="D1447" s="23">
        <v>0</v>
      </c>
      <c r="E1447" s="23">
        <v>13.391999999999999</v>
      </c>
      <c r="F1447" s="23">
        <v>0</v>
      </c>
      <c r="G1447" s="23">
        <v>0</v>
      </c>
      <c r="H1447" s="23">
        <v>0</v>
      </c>
      <c r="I1447" s="23">
        <v>0</v>
      </c>
      <c r="J1447" s="23">
        <v>4.2369112195670001E-2</v>
      </c>
      <c r="K1447" s="23">
        <v>0</v>
      </c>
      <c r="L1447" s="23">
        <v>0</v>
      </c>
      <c r="M1447" s="23">
        <v>0</v>
      </c>
      <c r="N1447" s="24" t="s">
        <v>3658</v>
      </c>
      <c r="O1447" s="15"/>
    </row>
    <row r="1448" spans="1:15" ht="31.5" x14ac:dyDescent="0.25">
      <c r="A1448" s="26" t="s">
        <v>1029</v>
      </c>
      <c r="B1448" s="24" t="s">
        <v>2881</v>
      </c>
      <c r="C1448" s="25" t="s">
        <v>2882</v>
      </c>
      <c r="D1448" s="23">
        <v>0</v>
      </c>
      <c r="E1448" s="23">
        <v>89.424000000000007</v>
      </c>
      <c r="F1448" s="23">
        <v>0</v>
      </c>
      <c r="G1448" s="23">
        <v>0</v>
      </c>
      <c r="H1448" s="23">
        <v>0</v>
      </c>
      <c r="I1448" s="23">
        <v>0</v>
      </c>
      <c r="J1448" s="23">
        <v>0.28291632982273002</v>
      </c>
      <c r="K1448" s="23">
        <v>0</v>
      </c>
      <c r="L1448" s="23">
        <v>0</v>
      </c>
      <c r="M1448" s="23">
        <v>0</v>
      </c>
      <c r="N1448" s="24" t="s">
        <v>3658</v>
      </c>
      <c r="O1448" s="15"/>
    </row>
    <row r="1449" spans="1:15" ht="31.5" x14ac:dyDescent="0.25">
      <c r="A1449" s="26" t="s">
        <v>1029</v>
      </c>
      <c r="B1449" s="24" t="s">
        <v>2883</v>
      </c>
      <c r="C1449" s="25" t="s">
        <v>2884</v>
      </c>
      <c r="D1449" s="23">
        <v>0</v>
      </c>
      <c r="E1449" s="23">
        <v>50.4</v>
      </c>
      <c r="F1449" s="23">
        <v>0</v>
      </c>
      <c r="G1449" s="23">
        <v>0</v>
      </c>
      <c r="H1449" s="23">
        <v>0</v>
      </c>
      <c r="I1449" s="23">
        <v>0</v>
      </c>
      <c r="J1449" s="23">
        <v>0.15945364804824</v>
      </c>
      <c r="K1449" s="23">
        <v>0</v>
      </c>
      <c r="L1449" s="23">
        <v>0</v>
      </c>
      <c r="M1449" s="23">
        <v>0</v>
      </c>
      <c r="N1449" s="24" t="s">
        <v>3658</v>
      </c>
      <c r="O1449" s="15"/>
    </row>
    <row r="1450" spans="1:15" ht="31.5" x14ac:dyDescent="0.25">
      <c r="A1450" s="26" t="s">
        <v>1029</v>
      </c>
      <c r="B1450" s="24" t="s">
        <v>2885</v>
      </c>
      <c r="C1450" s="25" t="s">
        <v>2886</v>
      </c>
      <c r="D1450" s="23">
        <v>0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4" t="s">
        <v>3658</v>
      </c>
      <c r="O1450" s="15"/>
    </row>
    <row r="1451" spans="1:15" ht="31.5" x14ac:dyDescent="0.25">
      <c r="A1451" s="26" t="s">
        <v>1029</v>
      </c>
      <c r="B1451" s="24" t="s">
        <v>2887</v>
      </c>
      <c r="C1451" s="25" t="s">
        <v>2888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4" t="s">
        <v>3658</v>
      </c>
      <c r="O1451" s="15"/>
    </row>
    <row r="1452" spans="1:15" ht="31.5" x14ac:dyDescent="0.25">
      <c r="A1452" s="26" t="s">
        <v>1029</v>
      </c>
      <c r="B1452" s="24" t="s">
        <v>2889</v>
      </c>
      <c r="C1452" s="25" t="s">
        <v>2890</v>
      </c>
      <c r="D1452" s="23">
        <v>0</v>
      </c>
      <c r="E1452" s="23">
        <v>15.18</v>
      </c>
      <c r="F1452" s="23">
        <v>0</v>
      </c>
      <c r="G1452" s="23">
        <v>0</v>
      </c>
      <c r="H1452" s="23">
        <v>0</v>
      </c>
      <c r="I1452" s="23">
        <v>0</v>
      </c>
      <c r="J1452" s="23">
        <v>4.8025920185949998E-2</v>
      </c>
      <c r="K1452" s="23">
        <v>0</v>
      </c>
      <c r="L1452" s="23">
        <v>0</v>
      </c>
      <c r="M1452" s="23">
        <v>0</v>
      </c>
      <c r="N1452" s="24" t="s">
        <v>3658</v>
      </c>
      <c r="O1452" s="15"/>
    </row>
    <row r="1453" spans="1:15" ht="31.5" x14ac:dyDescent="0.25">
      <c r="A1453" s="26" t="s">
        <v>1029</v>
      </c>
      <c r="B1453" s="24" t="s">
        <v>2891</v>
      </c>
      <c r="C1453" s="25" t="s">
        <v>2892</v>
      </c>
      <c r="D1453" s="23">
        <v>0</v>
      </c>
      <c r="E1453" s="23">
        <v>36.984000000000002</v>
      </c>
      <c r="F1453" s="23">
        <v>0</v>
      </c>
      <c r="G1453" s="23">
        <v>0</v>
      </c>
      <c r="H1453" s="23">
        <v>0</v>
      </c>
      <c r="I1453" s="23">
        <v>0</v>
      </c>
      <c r="J1453" s="23">
        <v>0.11700860554397</v>
      </c>
      <c r="K1453" s="23">
        <v>0</v>
      </c>
      <c r="L1453" s="23">
        <v>0</v>
      </c>
      <c r="M1453" s="23">
        <v>0</v>
      </c>
      <c r="N1453" s="24" t="s">
        <v>3658</v>
      </c>
      <c r="O1453" s="15"/>
    </row>
    <row r="1454" spans="1:15" ht="31.5" x14ac:dyDescent="0.25">
      <c r="A1454" s="26" t="s">
        <v>1029</v>
      </c>
      <c r="B1454" s="24" t="s">
        <v>2893</v>
      </c>
      <c r="C1454" s="25" t="s">
        <v>2894</v>
      </c>
      <c r="D1454" s="23">
        <v>0</v>
      </c>
      <c r="E1454" s="23">
        <v>28.98</v>
      </c>
      <c r="F1454" s="23">
        <v>0</v>
      </c>
      <c r="G1454" s="23">
        <v>0</v>
      </c>
      <c r="H1454" s="23">
        <v>0</v>
      </c>
      <c r="I1454" s="23">
        <v>0</v>
      </c>
      <c r="J1454" s="23">
        <v>9.1685847627729994E-2</v>
      </c>
      <c r="K1454" s="23">
        <v>0</v>
      </c>
      <c r="L1454" s="23">
        <v>0</v>
      </c>
      <c r="M1454" s="23">
        <v>0</v>
      </c>
      <c r="N1454" s="24" t="s">
        <v>3658</v>
      </c>
      <c r="O1454" s="15"/>
    </row>
    <row r="1455" spans="1:15" ht="31.5" x14ac:dyDescent="0.25">
      <c r="A1455" s="26" t="s">
        <v>1029</v>
      </c>
      <c r="B1455" s="24" t="s">
        <v>2895</v>
      </c>
      <c r="C1455" s="25" t="s">
        <v>2896</v>
      </c>
      <c r="D1455" s="23">
        <v>0</v>
      </c>
      <c r="E1455" s="23">
        <v>18.077999999999999</v>
      </c>
      <c r="F1455" s="23">
        <v>0</v>
      </c>
      <c r="G1455" s="23">
        <v>0</v>
      </c>
      <c r="H1455" s="23">
        <v>0</v>
      </c>
      <c r="I1455" s="23">
        <v>0</v>
      </c>
      <c r="J1455" s="23">
        <v>5.7194504948729998E-2</v>
      </c>
      <c r="K1455" s="23">
        <v>0</v>
      </c>
      <c r="L1455" s="23">
        <v>0</v>
      </c>
      <c r="M1455" s="23">
        <v>0</v>
      </c>
      <c r="N1455" s="24" t="s">
        <v>3658</v>
      </c>
      <c r="O1455" s="15"/>
    </row>
    <row r="1456" spans="1:15" ht="31.5" x14ac:dyDescent="0.25">
      <c r="A1456" s="26" t="s">
        <v>1029</v>
      </c>
      <c r="B1456" s="24" t="s">
        <v>2897</v>
      </c>
      <c r="C1456" s="25" t="s">
        <v>2898</v>
      </c>
      <c r="D1456" s="23">
        <v>0</v>
      </c>
      <c r="E1456" s="23">
        <v>37.26</v>
      </c>
      <c r="F1456" s="23">
        <v>0</v>
      </c>
      <c r="G1456" s="23">
        <v>0</v>
      </c>
      <c r="H1456" s="23">
        <v>0</v>
      </c>
      <c r="I1456" s="23">
        <v>0</v>
      </c>
      <c r="J1456" s="23">
        <v>0.1178818040928</v>
      </c>
      <c r="K1456" s="23">
        <v>0</v>
      </c>
      <c r="L1456" s="23">
        <v>0</v>
      </c>
      <c r="M1456" s="23">
        <v>0</v>
      </c>
      <c r="N1456" s="24" t="s">
        <v>3658</v>
      </c>
      <c r="O1456" s="15"/>
    </row>
    <row r="1457" spans="1:15" ht="31.5" x14ac:dyDescent="0.25">
      <c r="A1457" s="26" t="s">
        <v>1029</v>
      </c>
      <c r="B1457" s="24" t="s">
        <v>2899</v>
      </c>
      <c r="C1457" s="25" t="s">
        <v>2900</v>
      </c>
      <c r="D1457" s="23">
        <v>0</v>
      </c>
      <c r="E1457" s="23">
        <v>65.55</v>
      </c>
      <c r="F1457" s="23">
        <v>0</v>
      </c>
      <c r="G1457" s="23">
        <v>0</v>
      </c>
      <c r="H1457" s="23">
        <v>0</v>
      </c>
      <c r="I1457" s="23">
        <v>0</v>
      </c>
      <c r="J1457" s="23">
        <v>0.20738465534844999</v>
      </c>
      <c r="K1457" s="23">
        <v>0</v>
      </c>
      <c r="L1457" s="23">
        <v>0</v>
      </c>
      <c r="M1457" s="23">
        <v>0</v>
      </c>
      <c r="N1457" s="24" t="s">
        <v>3658</v>
      </c>
      <c r="O1457" s="15"/>
    </row>
    <row r="1458" spans="1:15" ht="31.5" x14ac:dyDescent="0.25">
      <c r="A1458" s="26" t="s">
        <v>1029</v>
      </c>
      <c r="B1458" s="24" t="s">
        <v>2901</v>
      </c>
      <c r="C1458" s="25" t="s">
        <v>2902</v>
      </c>
      <c r="D1458" s="23">
        <v>0</v>
      </c>
      <c r="E1458" s="23">
        <v>59.34</v>
      </c>
      <c r="F1458" s="23">
        <v>0</v>
      </c>
      <c r="G1458" s="23">
        <v>0</v>
      </c>
      <c r="H1458" s="23">
        <v>0</v>
      </c>
      <c r="I1458" s="23">
        <v>0</v>
      </c>
      <c r="J1458" s="23">
        <v>0.18773768799964999</v>
      </c>
      <c r="K1458" s="23">
        <v>0</v>
      </c>
      <c r="L1458" s="23">
        <v>0</v>
      </c>
      <c r="M1458" s="23">
        <v>0</v>
      </c>
      <c r="N1458" s="24" t="s">
        <v>3658</v>
      </c>
      <c r="O1458" s="15"/>
    </row>
    <row r="1459" spans="1:15" ht="31.5" x14ac:dyDescent="0.25">
      <c r="A1459" s="26" t="s">
        <v>1029</v>
      </c>
      <c r="B1459" s="24" t="s">
        <v>2903</v>
      </c>
      <c r="C1459" s="25" t="s">
        <v>2904</v>
      </c>
      <c r="D1459" s="23">
        <v>0</v>
      </c>
      <c r="E1459" s="23">
        <v>22.08</v>
      </c>
      <c r="F1459" s="23">
        <v>0</v>
      </c>
      <c r="G1459" s="23">
        <v>0</v>
      </c>
      <c r="H1459" s="23">
        <v>0</v>
      </c>
      <c r="I1459" s="23">
        <v>0</v>
      </c>
      <c r="J1459" s="23">
        <v>6.9855883906839999E-2</v>
      </c>
      <c r="K1459" s="23">
        <v>0</v>
      </c>
      <c r="L1459" s="23">
        <v>0</v>
      </c>
      <c r="M1459" s="23">
        <v>0</v>
      </c>
      <c r="N1459" s="24" t="s">
        <v>3658</v>
      </c>
      <c r="O1459" s="15"/>
    </row>
    <row r="1460" spans="1:15" ht="31.5" x14ac:dyDescent="0.25">
      <c r="A1460" s="26" t="s">
        <v>1029</v>
      </c>
      <c r="B1460" s="24" t="s">
        <v>2905</v>
      </c>
      <c r="C1460" s="25" t="s">
        <v>2906</v>
      </c>
      <c r="D1460" s="23">
        <v>0</v>
      </c>
      <c r="E1460" s="23">
        <v>25.53</v>
      </c>
      <c r="F1460" s="23">
        <v>0</v>
      </c>
      <c r="G1460" s="23">
        <v>0</v>
      </c>
      <c r="H1460" s="23">
        <v>0</v>
      </c>
      <c r="I1460" s="23">
        <v>0</v>
      </c>
      <c r="J1460" s="23">
        <v>8.0770865767290007E-2</v>
      </c>
      <c r="K1460" s="23">
        <v>0</v>
      </c>
      <c r="L1460" s="23">
        <v>0</v>
      </c>
      <c r="M1460" s="23">
        <v>0</v>
      </c>
      <c r="N1460" s="24" t="s">
        <v>3658</v>
      </c>
      <c r="O1460" s="15"/>
    </row>
    <row r="1461" spans="1:15" ht="31.5" x14ac:dyDescent="0.25">
      <c r="A1461" s="26" t="s">
        <v>1029</v>
      </c>
      <c r="B1461" s="24" t="s">
        <v>2907</v>
      </c>
      <c r="C1461" s="25" t="s">
        <v>2908</v>
      </c>
      <c r="D1461" s="23">
        <v>0</v>
      </c>
      <c r="E1461" s="23">
        <v>34.5</v>
      </c>
      <c r="F1461" s="23">
        <v>0</v>
      </c>
      <c r="G1461" s="23">
        <v>0</v>
      </c>
      <c r="H1461" s="23">
        <v>0</v>
      </c>
      <c r="I1461" s="23">
        <v>0</v>
      </c>
      <c r="J1461" s="23">
        <v>0.10914981860445</v>
      </c>
      <c r="K1461" s="23">
        <v>0</v>
      </c>
      <c r="L1461" s="23">
        <v>0</v>
      </c>
      <c r="M1461" s="23">
        <v>0</v>
      </c>
      <c r="N1461" s="24" t="s">
        <v>3658</v>
      </c>
      <c r="O1461" s="15"/>
    </row>
    <row r="1462" spans="1:15" ht="31.5" x14ac:dyDescent="0.25">
      <c r="A1462" s="26" t="s">
        <v>1029</v>
      </c>
      <c r="B1462" s="24" t="s">
        <v>2909</v>
      </c>
      <c r="C1462" s="25" t="s">
        <v>2910</v>
      </c>
      <c r="D1462" s="23">
        <v>0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4" t="s">
        <v>3658</v>
      </c>
      <c r="O1462" s="15"/>
    </row>
    <row r="1463" spans="1:15" ht="31.5" x14ac:dyDescent="0.25">
      <c r="A1463" s="26" t="s">
        <v>1029</v>
      </c>
      <c r="B1463" s="24" t="s">
        <v>2911</v>
      </c>
      <c r="C1463" s="25" t="s">
        <v>2912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4" t="s">
        <v>3658</v>
      </c>
      <c r="O1463" s="15"/>
    </row>
    <row r="1464" spans="1:15" ht="31.5" x14ac:dyDescent="0.25">
      <c r="A1464" s="26" t="s">
        <v>1029</v>
      </c>
      <c r="B1464" s="24" t="s">
        <v>2913</v>
      </c>
      <c r="C1464" s="25" t="s">
        <v>2914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4" t="s">
        <v>3658</v>
      </c>
      <c r="O1464" s="15"/>
    </row>
    <row r="1465" spans="1:15" ht="31.5" x14ac:dyDescent="0.25">
      <c r="A1465" s="26" t="s">
        <v>1029</v>
      </c>
      <c r="B1465" s="24" t="s">
        <v>2915</v>
      </c>
      <c r="C1465" s="25" t="s">
        <v>2916</v>
      </c>
      <c r="D1465" s="23">
        <v>0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4" t="s">
        <v>3658</v>
      </c>
      <c r="O1465" s="15"/>
    </row>
    <row r="1466" spans="1:15" ht="31.5" x14ac:dyDescent="0.25">
      <c r="A1466" s="26" t="s">
        <v>1029</v>
      </c>
      <c r="B1466" s="24" t="s">
        <v>2917</v>
      </c>
      <c r="C1466" s="25" t="s">
        <v>2918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4" t="s">
        <v>3658</v>
      </c>
      <c r="O1466" s="15"/>
    </row>
    <row r="1467" spans="1:15" ht="31.5" x14ac:dyDescent="0.25">
      <c r="A1467" s="26" t="s">
        <v>1029</v>
      </c>
      <c r="B1467" s="24" t="s">
        <v>2919</v>
      </c>
      <c r="C1467" s="25" t="s">
        <v>2920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4" t="s">
        <v>3658</v>
      </c>
      <c r="O1467" s="15"/>
    </row>
    <row r="1468" spans="1:15" ht="110.25" x14ac:dyDescent="0.25">
      <c r="A1468" s="26" t="s">
        <v>1029</v>
      </c>
      <c r="B1468" s="24" t="s">
        <v>2921</v>
      </c>
      <c r="C1468" s="25" t="s">
        <v>2922</v>
      </c>
      <c r="D1468" s="23">
        <v>0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4" t="s">
        <v>3658</v>
      </c>
      <c r="O1468" s="15"/>
    </row>
    <row r="1469" spans="1:15" ht="94.5" x14ac:dyDescent="0.25">
      <c r="A1469" s="26" t="s">
        <v>1029</v>
      </c>
      <c r="B1469" s="24" t="s">
        <v>2923</v>
      </c>
      <c r="C1469" s="25" t="s">
        <v>2924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4" t="s">
        <v>3658</v>
      </c>
      <c r="O1469" s="15"/>
    </row>
    <row r="1470" spans="1:15" ht="110.25" x14ac:dyDescent="0.25">
      <c r="A1470" s="26" t="s">
        <v>1029</v>
      </c>
      <c r="B1470" s="24" t="s">
        <v>2925</v>
      </c>
      <c r="C1470" s="25" t="s">
        <v>2926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4" t="s">
        <v>3658</v>
      </c>
      <c r="O1470" s="15"/>
    </row>
    <row r="1471" spans="1:15" ht="78.75" x14ac:dyDescent="0.25">
      <c r="A1471" s="26" t="s">
        <v>1029</v>
      </c>
      <c r="B1471" s="24" t="s">
        <v>2927</v>
      </c>
      <c r="C1471" s="25" t="s">
        <v>2928</v>
      </c>
      <c r="D1471" s="23">
        <v>0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4" t="s">
        <v>3658</v>
      </c>
      <c r="O1471" s="15"/>
    </row>
    <row r="1472" spans="1:15" ht="94.5" x14ac:dyDescent="0.25">
      <c r="A1472" s="26" t="s">
        <v>1029</v>
      </c>
      <c r="B1472" s="24" t="s">
        <v>2929</v>
      </c>
      <c r="C1472" s="25" t="s">
        <v>2930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4" t="s">
        <v>3658</v>
      </c>
      <c r="O1472" s="15"/>
    </row>
    <row r="1473" spans="1:15" ht="94.5" x14ac:dyDescent="0.25">
      <c r="A1473" s="26" t="s">
        <v>1029</v>
      </c>
      <c r="B1473" s="24" t="s">
        <v>2931</v>
      </c>
      <c r="C1473" s="25" t="s">
        <v>2932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4" t="s">
        <v>3658</v>
      </c>
      <c r="O1473" s="15"/>
    </row>
    <row r="1474" spans="1:15" ht="94.5" x14ac:dyDescent="0.25">
      <c r="A1474" s="26" t="s">
        <v>1029</v>
      </c>
      <c r="B1474" s="24" t="s">
        <v>2933</v>
      </c>
      <c r="C1474" s="25" t="s">
        <v>2934</v>
      </c>
      <c r="D1474" s="23">
        <v>0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4" t="s">
        <v>3658</v>
      </c>
      <c r="O1474" s="15"/>
    </row>
    <row r="1475" spans="1:15" ht="78.75" x14ac:dyDescent="0.25">
      <c r="A1475" s="26" t="s">
        <v>1029</v>
      </c>
      <c r="B1475" s="24" t="s">
        <v>2935</v>
      </c>
      <c r="C1475" s="25" t="s">
        <v>2936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4" t="s">
        <v>3658</v>
      </c>
      <c r="O1475" s="15"/>
    </row>
    <row r="1476" spans="1:15" ht="94.5" x14ac:dyDescent="0.25">
      <c r="A1476" s="26" t="s">
        <v>1029</v>
      </c>
      <c r="B1476" s="24" t="s">
        <v>2937</v>
      </c>
      <c r="C1476" s="25" t="s">
        <v>2938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4" t="s">
        <v>3658</v>
      </c>
      <c r="O1476" s="15"/>
    </row>
    <row r="1477" spans="1:15" ht="94.5" x14ac:dyDescent="0.25">
      <c r="A1477" s="26" t="s">
        <v>1029</v>
      </c>
      <c r="B1477" s="24" t="s">
        <v>2939</v>
      </c>
      <c r="C1477" s="25" t="s">
        <v>2940</v>
      </c>
      <c r="D1477" s="23">
        <v>0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4" t="s">
        <v>3658</v>
      </c>
      <c r="O1477" s="15"/>
    </row>
    <row r="1478" spans="1:15" ht="94.5" x14ac:dyDescent="0.25">
      <c r="A1478" s="26" t="s">
        <v>1029</v>
      </c>
      <c r="B1478" s="24" t="s">
        <v>2941</v>
      </c>
      <c r="C1478" s="25" t="s">
        <v>2942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4" t="s">
        <v>3658</v>
      </c>
      <c r="O1478" s="15"/>
    </row>
    <row r="1479" spans="1:15" ht="94.5" x14ac:dyDescent="0.25">
      <c r="A1479" s="26" t="s">
        <v>1029</v>
      </c>
      <c r="B1479" s="24" t="s">
        <v>2943</v>
      </c>
      <c r="C1479" s="25" t="s">
        <v>2944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4" t="s">
        <v>3658</v>
      </c>
      <c r="O1479" s="15"/>
    </row>
    <row r="1480" spans="1:15" ht="110.25" x14ac:dyDescent="0.25">
      <c r="A1480" s="26" t="s">
        <v>1029</v>
      </c>
      <c r="B1480" s="24" t="s">
        <v>2945</v>
      </c>
      <c r="C1480" s="25" t="s">
        <v>2946</v>
      </c>
      <c r="D1480" s="23">
        <v>0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4" t="s">
        <v>3658</v>
      </c>
      <c r="O1480" s="15"/>
    </row>
    <row r="1481" spans="1:15" ht="110.25" x14ac:dyDescent="0.25">
      <c r="A1481" s="26" t="s">
        <v>1029</v>
      </c>
      <c r="B1481" s="24" t="s">
        <v>2947</v>
      </c>
      <c r="C1481" s="25" t="s">
        <v>2948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4" t="s">
        <v>3658</v>
      </c>
      <c r="O1481" s="15"/>
    </row>
    <row r="1482" spans="1:15" ht="110.25" x14ac:dyDescent="0.25">
      <c r="A1482" s="26" t="s">
        <v>1029</v>
      </c>
      <c r="B1482" s="24" t="s">
        <v>2949</v>
      </c>
      <c r="C1482" s="25" t="s">
        <v>2950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4" t="s">
        <v>3658</v>
      </c>
      <c r="O1482" s="15"/>
    </row>
    <row r="1483" spans="1:15" ht="110.25" x14ac:dyDescent="0.25">
      <c r="A1483" s="26" t="s">
        <v>1029</v>
      </c>
      <c r="B1483" s="24" t="s">
        <v>2951</v>
      </c>
      <c r="C1483" s="25" t="s">
        <v>2952</v>
      </c>
      <c r="D1483" s="23">
        <v>0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4" t="s">
        <v>3658</v>
      </c>
      <c r="O1483" s="15"/>
    </row>
    <row r="1484" spans="1:15" ht="110.25" x14ac:dyDescent="0.25">
      <c r="A1484" s="26" t="s">
        <v>1029</v>
      </c>
      <c r="B1484" s="24" t="s">
        <v>2953</v>
      </c>
      <c r="C1484" s="25" t="s">
        <v>2954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4" t="s">
        <v>3658</v>
      </c>
      <c r="O1484" s="15"/>
    </row>
    <row r="1485" spans="1:15" ht="110.25" x14ac:dyDescent="0.25">
      <c r="A1485" s="26" t="s">
        <v>1029</v>
      </c>
      <c r="B1485" s="24" t="s">
        <v>2955</v>
      </c>
      <c r="C1485" s="25" t="s">
        <v>2956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4" t="s">
        <v>3658</v>
      </c>
      <c r="O1485" s="15"/>
    </row>
    <row r="1486" spans="1:15" ht="94.5" x14ac:dyDescent="0.25">
      <c r="A1486" s="26" t="s">
        <v>1029</v>
      </c>
      <c r="B1486" s="24" t="s">
        <v>2957</v>
      </c>
      <c r="C1486" s="25" t="s">
        <v>2958</v>
      </c>
      <c r="D1486" s="23">
        <v>0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4" t="s">
        <v>3658</v>
      </c>
      <c r="O1486" s="15"/>
    </row>
    <row r="1487" spans="1:15" ht="94.5" x14ac:dyDescent="0.25">
      <c r="A1487" s="26" t="s">
        <v>1029</v>
      </c>
      <c r="B1487" s="24" t="s">
        <v>2959</v>
      </c>
      <c r="C1487" s="25" t="s">
        <v>2960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4" t="s">
        <v>3658</v>
      </c>
      <c r="O1487" s="15"/>
    </row>
    <row r="1488" spans="1:15" ht="78.75" x14ac:dyDescent="0.25">
      <c r="A1488" s="26" t="s">
        <v>1029</v>
      </c>
      <c r="B1488" s="24" t="s">
        <v>2961</v>
      </c>
      <c r="C1488" s="25" t="s">
        <v>2962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4" t="s">
        <v>3658</v>
      </c>
      <c r="O1488" s="15"/>
    </row>
    <row r="1489" spans="1:15" ht="63" x14ac:dyDescent="0.25">
      <c r="A1489" s="26" t="s">
        <v>1029</v>
      </c>
      <c r="B1489" s="24" t="s">
        <v>2963</v>
      </c>
      <c r="C1489" s="25" t="s">
        <v>2964</v>
      </c>
      <c r="D1489" s="23">
        <v>0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4" t="s">
        <v>3658</v>
      </c>
      <c r="O1489" s="15"/>
    </row>
    <row r="1490" spans="1:15" ht="63" x14ac:dyDescent="0.25">
      <c r="A1490" s="26" t="s">
        <v>1029</v>
      </c>
      <c r="B1490" s="24" t="s">
        <v>2965</v>
      </c>
      <c r="C1490" s="25" t="s">
        <v>2966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4" t="s">
        <v>3658</v>
      </c>
      <c r="O1490" s="15"/>
    </row>
    <row r="1491" spans="1:15" ht="94.5" x14ac:dyDescent="0.25">
      <c r="A1491" s="26" t="s">
        <v>1029</v>
      </c>
      <c r="B1491" s="24" t="s">
        <v>2967</v>
      </c>
      <c r="C1491" s="25" t="s">
        <v>2968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4" t="s">
        <v>3658</v>
      </c>
      <c r="O1491" s="15"/>
    </row>
    <row r="1492" spans="1:15" ht="110.25" x14ac:dyDescent="0.25">
      <c r="A1492" s="26" t="s">
        <v>1029</v>
      </c>
      <c r="B1492" s="24" t="s">
        <v>2969</v>
      </c>
      <c r="C1492" s="25" t="s">
        <v>2970</v>
      </c>
      <c r="D1492" s="23">
        <v>0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4" t="s">
        <v>3658</v>
      </c>
      <c r="O1492" s="15"/>
    </row>
    <row r="1493" spans="1:15" ht="94.5" x14ac:dyDescent="0.25">
      <c r="A1493" s="26" t="s">
        <v>1029</v>
      </c>
      <c r="B1493" s="24" t="s">
        <v>2971</v>
      </c>
      <c r="C1493" s="25" t="s">
        <v>2972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4" t="s">
        <v>3658</v>
      </c>
      <c r="O1493" s="15"/>
    </row>
    <row r="1494" spans="1:15" ht="94.5" x14ac:dyDescent="0.25">
      <c r="A1494" s="26" t="s">
        <v>1029</v>
      </c>
      <c r="B1494" s="24" t="s">
        <v>2973</v>
      </c>
      <c r="C1494" s="25" t="s">
        <v>2974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4" t="s">
        <v>3658</v>
      </c>
      <c r="O1494" s="15"/>
    </row>
    <row r="1495" spans="1:15" ht="78.75" x14ac:dyDescent="0.25">
      <c r="A1495" s="26" t="s">
        <v>1029</v>
      </c>
      <c r="B1495" s="24" t="s">
        <v>2975</v>
      </c>
      <c r="C1495" s="25" t="s">
        <v>2976</v>
      </c>
      <c r="D1495" s="23">
        <v>0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4" t="s">
        <v>3658</v>
      </c>
      <c r="O1495" s="15"/>
    </row>
    <row r="1496" spans="1:15" ht="78.75" x14ac:dyDescent="0.25">
      <c r="A1496" s="26" t="s">
        <v>1029</v>
      </c>
      <c r="B1496" s="24" t="s">
        <v>2977</v>
      </c>
      <c r="C1496" s="25" t="s">
        <v>2978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4" t="s">
        <v>3658</v>
      </c>
      <c r="O1496" s="15"/>
    </row>
    <row r="1497" spans="1:15" ht="63" x14ac:dyDescent="0.25">
      <c r="A1497" s="26" t="s">
        <v>1029</v>
      </c>
      <c r="B1497" s="24" t="s">
        <v>2979</v>
      </c>
      <c r="C1497" s="25" t="s">
        <v>2980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4" t="s">
        <v>3658</v>
      </c>
      <c r="O1497" s="15"/>
    </row>
    <row r="1498" spans="1:15" ht="63" x14ac:dyDescent="0.25">
      <c r="A1498" s="26" t="s">
        <v>1029</v>
      </c>
      <c r="B1498" s="24" t="s">
        <v>2981</v>
      </c>
      <c r="C1498" s="25" t="s">
        <v>2982</v>
      </c>
      <c r="D1498" s="23">
        <v>0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4" t="s">
        <v>3658</v>
      </c>
      <c r="O1498" s="15"/>
    </row>
    <row r="1499" spans="1:15" ht="63" x14ac:dyDescent="0.25">
      <c r="A1499" s="26" t="s">
        <v>1029</v>
      </c>
      <c r="B1499" s="24" t="s">
        <v>2983</v>
      </c>
      <c r="C1499" s="25" t="s">
        <v>2984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4" t="s">
        <v>3658</v>
      </c>
      <c r="O1499" s="15"/>
    </row>
    <row r="1500" spans="1:15" ht="63" x14ac:dyDescent="0.25">
      <c r="A1500" s="26" t="s">
        <v>1029</v>
      </c>
      <c r="B1500" s="24" t="s">
        <v>2985</v>
      </c>
      <c r="C1500" s="25" t="s">
        <v>2986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4" t="s">
        <v>3658</v>
      </c>
      <c r="O1500" s="15"/>
    </row>
    <row r="1501" spans="1:15" ht="63" x14ac:dyDescent="0.25">
      <c r="A1501" s="26" t="s">
        <v>1029</v>
      </c>
      <c r="B1501" s="24" t="s">
        <v>2987</v>
      </c>
      <c r="C1501" s="25" t="s">
        <v>2988</v>
      </c>
      <c r="D1501" s="23">
        <v>0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4" t="s">
        <v>3658</v>
      </c>
      <c r="O1501" s="15"/>
    </row>
    <row r="1502" spans="1:15" ht="63" x14ac:dyDescent="0.25">
      <c r="A1502" s="26" t="s">
        <v>1029</v>
      </c>
      <c r="B1502" s="24" t="s">
        <v>2989</v>
      </c>
      <c r="C1502" s="25" t="s">
        <v>2990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4" t="s">
        <v>3658</v>
      </c>
      <c r="O1502" s="15"/>
    </row>
    <row r="1503" spans="1:15" ht="63" x14ac:dyDescent="0.25">
      <c r="A1503" s="26" t="s">
        <v>1029</v>
      </c>
      <c r="B1503" s="24" t="s">
        <v>2991</v>
      </c>
      <c r="C1503" s="25" t="s">
        <v>2992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4" t="s">
        <v>3658</v>
      </c>
      <c r="O1503" s="15"/>
    </row>
    <row r="1504" spans="1:15" ht="63" x14ac:dyDescent="0.25">
      <c r="A1504" s="26" t="s">
        <v>1029</v>
      </c>
      <c r="B1504" s="24" t="s">
        <v>2993</v>
      </c>
      <c r="C1504" s="25" t="s">
        <v>2994</v>
      </c>
      <c r="D1504" s="23">
        <v>0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4" t="s">
        <v>3658</v>
      </c>
      <c r="O1504" s="15"/>
    </row>
    <row r="1505" spans="1:15" ht="63" x14ac:dyDescent="0.25">
      <c r="A1505" s="26" t="s">
        <v>1029</v>
      </c>
      <c r="B1505" s="24" t="s">
        <v>2995</v>
      </c>
      <c r="C1505" s="25" t="s">
        <v>2996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4" t="s">
        <v>3658</v>
      </c>
      <c r="O1505" s="15"/>
    </row>
    <row r="1506" spans="1:15" ht="78.75" x14ac:dyDescent="0.25">
      <c r="A1506" s="26" t="s">
        <v>1029</v>
      </c>
      <c r="B1506" s="24" t="s">
        <v>2997</v>
      </c>
      <c r="C1506" s="25" t="s">
        <v>2998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4" t="s">
        <v>3658</v>
      </c>
      <c r="O1506" s="15"/>
    </row>
    <row r="1507" spans="1:15" ht="78.75" x14ac:dyDescent="0.25">
      <c r="A1507" s="26" t="s">
        <v>1029</v>
      </c>
      <c r="B1507" s="24" t="s">
        <v>2999</v>
      </c>
      <c r="C1507" s="25" t="s">
        <v>3000</v>
      </c>
      <c r="D1507" s="23">
        <v>0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4" t="s">
        <v>3658</v>
      </c>
      <c r="O1507" s="15"/>
    </row>
    <row r="1508" spans="1:15" ht="63" x14ac:dyDescent="0.25">
      <c r="A1508" s="26" t="s">
        <v>1029</v>
      </c>
      <c r="B1508" s="24" t="s">
        <v>3001</v>
      </c>
      <c r="C1508" s="25" t="s">
        <v>3002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4" t="s">
        <v>3658</v>
      </c>
      <c r="O1508" s="15"/>
    </row>
    <row r="1509" spans="1:15" ht="63" x14ac:dyDescent="0.25">
      <c r="A1509" s="26" t="s">
        <v>1029</v>
      </c>
      <c r="B1509" s="24" t="s">
        <v>3003</v>
      </c>
      <c r="C1509" s="25" t="s">
        <v>3004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4" t="s">
        <v>3658</v>
      </c>
      <c r="O1509" s="15"/>
    </row>
    <row r="1510" spans="1:15" ht="63" x14ac:dyDescent="0.25">
      <c r="A1510" s="26" t="s">
        <v>1029</v>
      </c>
      <c r="B1510" s="24" t="s">
        <v>3005</v>
      </c>
      <c r="C1510" s="25" t="s">
        <v>3006</v>
      </c>
      <c r="D1510" s="23">
        <v>0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4" t="s">
        <v>3658</v>
      </c>
      <c r="O1510" s="15"/>
    </row>
    <row r="1511" spans="1:15" ht="63" x14ac:dyDescent="0.25">
      <c r="A1511" s="26" t="s">
        <v>1029</v>
      </c>
      <c r="B1511" s="24" t="s">
        <v>3007</v>
      </c>
      <c r="C1511" s="25" t="s">
        <v>3008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4" t="s">
        <v>3658</v>
      </c>
      <c r="O1511" s="15"/>
    </row>
    <row r="1512" spans="1:15" ht="78.75" x14ac:dyDescent="0.25">
      <c r="A1512" s="26" t="s">
        <v>1029</v>
      </c>
      <c r="B1512" s="24" t="s">
        <v>3009</v>
      </c>
      <c r="C1512" s="25" t="s">
        <v>3010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4" t="s">
        <v>3658</v>
      </c>
      <c r="O1512" s="15"/>
    </row>
    <row r="1513" spans="1:15" ht="78.75" x14ac:dyDescent="0.25">
      <c r="A1513" s="26" t="s">
        <v>1029</v>
      </c>
      <c r="B1513" s="24" t="s">
        <v>3011</v>
      </c>
      <c r="C1513" s="25" t="s">
        <v>3012</v>
      </c>
      <c r="D1513" s="23">
        <v>0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4" t="s">
        <v>3658</v>
      </c>
      <c r="O1513" s="15"/>
    </row>
    <row r="1514" spans="1:15" ht="78.75" x14ac:dyDescent="0.25">
      <c r="A1514" s="26" t="s">
        <v>1029</v>
      </c>
      <c r="B1514" s="24" t="s">
        <v>3013</v>
      </c>
      <c r="C1514" s="25" t="s">
        <v>3014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4" t="s">
        <v>3658</v>
      </c>
      <c r="O1514" s="15"/>
    </row>
    <row r="1515" spans="1:15" ht="78.75" x14ac:dyDescent="0.25">
      <c r="A1515" s="26" t="s">
        <v>1029</v>
      </c>
      <c r="B1515" s="24" t="s">
        <v>3015</v>
      </c>
      <c r="C1515" s="25" t="s">
        <v>3016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4" t="s">
        <v>3658</v>
      </c>
      <c r="O1515" s="15"/>
    </row>
    <row r="1516" spans="1:15" ht="78.75" x14ac:dyDescent="0.25">
      <c r="A1516" s="26" t="s">
        <v>1029</v>
      </c>
      <c r="B1516" s="24" t="s">
        <v>3017</v>
      </c>
      <c r="C1516" s="25" t="s">
        <v>3018</v>
      </c>
      <c r="D1516" s="23">
        <v>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4" t="s">
        <v>3658</v>
      </c>
      <c r="O1516" s="15"/>
    </row>
    <row r="1517" spans="1:15" ht="78.75" x14ac:dyDescent="0.25">
      <c r="A1517" s="26" t="s">
        <v>1029</v>
      </c>
      <c r="B1517" s="24" t="s">
        <v>3019</v>
      </c>
      <c r="C1517" s="25" t="s">
        <v>3020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4" t="s">
        <v>3658</v>
      </c>
      <c r="O1517" s="15"/>
    </row>
    <row r="1518" spans="1:15" ht="63" x14ac:dyDescent="0.25">
      <c r="A1518" s="26" t="s">
        <v>1029</v>
      </c>
      <c r="B1518" s="24" t="s">
        <v>3021</v>
      </c>
      <c r="C1518" s="25" t="s">
        <v>3022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4" t="s">
        <v>3658</v>
      </c>
      <c r="O1518" s="15"/>
    </row>
    <row r="1519" spans="1:15" ht="63" x14ac:dyDescent="0.25">
      <c r="A1519" s="26" t="s">
        <v>1029</v>
      </c>
      <c r="B1519" s="24" t="s">
        <v>3023</v>
      </c>
      <c r="C1519" s="25" t="s">
        <v>3024</v>
      </c>
      <c r="D1519" s="23">
        <v>0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4" t="s">
        <v>3658</v>
      </c>
      <c r="O1519" s="15"/>
    </row>
    <row r="1520" spans="1:15" ht="31.5" x14ac:dyDescent="0.25">
      <c r="A1520" s="26" t="s">
        <v>3025</v>
      </c>
      <c r="B1520" s="24" t="s">
        <v>3026</v>
      </c>
      <c r="C1520" s="25" t="s">
        <v>36</v>
      </c>
      <c r="D1520" s="23">
        <f t="shared" ref="D1520:M1520" si="27">IFERROR(SUM(D1521:D1699),"нд")</f>
        <v>0</v>
      </c>
      <c r="E1520" s="23">
        <f t="shared" si="27"/>
        <v>0</v>
      </c>
      <c r="F1520" s="23">
        <f t="shared" si="27"/>
        <v>0</v>
      </c>
      <c r="G1520" s="23">
        <f t="shared" si="27"/>
        <v>0</v>
      </c>
      <c r="H1520" s="23">
        <f t="shared" si="27"/>
        <v>0</v>
      </c>
      <c r="I1520" s="23">
        <f t="shared" si="27"/>
        <v>0</v>
      </c>
      <c r="J1520" s="23">
        <f t="shared" si="27"/>
        <v>0</v>
      </c>
      <c r="K1520" s="23">
        <f t="shared" si="27"/>
        <v>0</v>
      </c>
      <c r="L1520" s="23">
        <f t="shared" si="27"/>
        <v>0</v>
      </c>
      <c r="M1520" s="23">
        <f t="shared" si="27"/>
        <v>0</v>
      </c>
      <c r="N1520" s="24" t="s">
        <v>3657</v>
      </c>
      <c r="O1520" s="15"/>
    </row>
    <row r="1521" spans="1:15" ht="47.25" x14ac:dyDescent="0.25">
      <c r="A1521" s="26" t="s">
        <v>3025</v>
      </c>
      <c r="B1521" s="24" t="s">
        <v>3027</v>
      </c>
      <c r="C1521" s="25" t="s">
        <v>3028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4" t="s">
        <v>3658</v>
      </c>
      <c r="O1521" s="15"/>
    </row>
    <row r="1522" spans="1:15" ht="31.5" x14ac:dyDescent="0.25">
      <c r="A1522" s="26" t="s">
        <v>3025</v>
      </c>
      <c r="B1522" s="24" t="s">
        <v>3029</v>
      </c>
      <c r="C1522" s="25" t="s">
        <v>3030</v>
      </c>
      <c r="D1522" s="23">
        <v>0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4" t="s">
        <v>3658</v>
      </c>
      <c r="O1522" s="15"/>
    </row>
    <row r="1523" spans="1:15" ht="31.5" x14ac:dyDescent="0.25">
      <c r="A1523" s="26" t="s">
        <v>3025</v>
      </c>
      <c r="B1523" s="24" t="s">
        <v>3031</v>
      </c>
      <c r="C1523" s="25" t="s">
        <v>3032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4" t="s">
        <v>3658</v>
      </c>
      <c r="O1523" s="15"/>
    </row>
    <row r="1524" spans="1:15" ht="31.5" x14ac:dyDescent="0.25">
      <c r="A1524" s="26" t="s">
        <v>3025</v>
      </c>
      <c r="B1524" s="24" t="s">
        <v>3033</v>
      </c>
      <c r="C1524" s="25" t="s">
        <v>3034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4" t="s">
        <v>3658</v>
      </c>
      <c r="O1524" s="15"/>
    </row>
    <row r="1525" spans="1:15" ht="31.5" x14ac:dyDescent="0.25">
      <c r="A1525" s="26" t="s">
        <v>3025</v>
      </c>
      <c r="B1525" s="24" t="s">
        <v>3035</v>
      </c>
      <c r="C1525" s="25" t="s">
        <v>3036</v>
      </c>
      <c r="D1525" s="23">
        <v>0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4" t="s">
        <v>3658</v>
      </c>
      <c r="O1525" s="15"/>
    </row>
    <row r="1526" spans="1:15" ht="31.5" x14ac:dyDescent="0.25">
      <c r="A1526" s="26" t="s">
        <v>3025</v>
      </c>
      <c r="B1526" s="24" t="s">
        <v>3037</v>
      </c>
      <c r="C1526" s="25" t="s">
        <v>3038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4" t="s">
        <v>3658</v>
      </c>
      <c r="O1526" s="15"/>
    </row>
    <row r="1527" spans="1:15" ht="31.5" x14ac:dyDescent="0.25">
      <c r="A1527" s="26" t="s">
        <v>3025</v>
      </c>
      <c r="B1527" s="24" t="s">
        <v>3039</v>
      </c>
      <c r="C1527" s="25" t="s">
        <v>3040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4" t="s">
        <v>3658</v>
      </c>
      <c r="O1527" s="15"/>
    </row>
    <row r="1528" spans="1:15" ht="31.5" x14ac:dyDescent="0.25">
      <c r="A1528" s="26" t="s">
        <v>3025</v>
      </c>
      <c r="B1528" s="24" t="s">
        <v>3041</v>
      </c>
      <c r="C1528" s="25" t="s">
        <v>3042</v>
      </c>
      <c r="D1528" s="23">
        <v>0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4" t="s">
        <v>3658</v>
      </c>
      <c r="O1528" s="15"/>
    </row>
    <row r="1529" spans="1:15" ht="31.5" x14ac:dyDescent="0.25">
      <c r="A1529" s="26" t="s">
        <v>3025</v>
      </c>
      <c r="B1529" s="24" t="s">
        <v>3043</v>
      </c>
      <c r="C1529" s="25" t="s">
        <v>3044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4" t="s">
        <v>3658</v>
      </c>
      <c r="O1529" s="15"/>
    </row>
    <row r="1530" spans="1:15" ht="31.5" x14ac:dyDescent="0.25">
      <c r="A1530" s="26" t="s">
        <v>3025</v>
      </c>
      <c r="B1530" s="24" t="s">
        <v>3045</v>
      </c>
      <c r="C1530" s="25" t="s">
        <v>3046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4" t="s">
        <v>3658</v>
      </c>
      <c r="O1530" s="15"/>
    </row>
    <row r="1531" spans="1:15" ht="31.5" x14ac:dyDescent="0.25">
      <c r="A1531" s="26" t="s">
        <v>3025</v>
      </c>
      <c r="B1531" s="24" t="s">
        <v>3047</v>
      </c>
      <c r="C1531" s="25" t="s">
        <v>3048</v>
      </c>
      <c r="D1531" s="23">
        <v>0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4" t="s">
        <v>3658</v>
      </c>
      <c r="O1531" s="15"/>
    </row>
    <row r="1532" spans="1:15" ht="31.5" x14ac:dyDescent="0.25">
      <c r="A1532" s="26" t="s">
        <v>3025</v>
      </c>
      <c r="B1532" s="24" t="s">
        <v>3049</v>
      </c>
      <c r="C1532" s="25" t="s">
        <v>3050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4" t="s">
        <v>3658</v>
      </c>
      <c r="O1532" s="15"/>
    </row>
    <row r="1533" spans="1:15" ht="31.5" x14ac:dyDescent="0.25">
      <c r="A1533" s="26" t="s">
        <v>3025</v>
      </c>
      <c r="B1533" s="24" t="s">
        <v>3051</v>
      </c>
      <c r="C1533" s="25" t="s">
        <v>3052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4" t="s">
        <v>3658</v>
      </c>
      <c r="O1533" s="15"/>
    </row>
    <row r="1534" spans="1:15" ht="31.5" x14ac:dyDescent="0.25">
      <c r="A1534" s="26" t="s">
        <v>3025</v>
      </c>
      <c r="B1534" s="24" t="s">
        <v>3053</v>
      </c>
      <c r="C1534" s="25" t="s">
        <v>3054</v>
      </c>
      <c r="D1534" s="23">
        <v>0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4" t="s">
        <v>3658</v>
      </c>
      <c r="O1534" s="15"/>
    </row>
    <row r="1535" spans="1:15" ht="31.5" x14ac:dyDescent="0.25">
      <c r="A1535" s="26" t="s">
        <v>3025</v>
      </c>
      <c r="B1535" s="24" t="s">
        <v>3055</v>
      </c>
      <c r="C1535" s="25" t="s">
        <v>3056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4" t="s">
        <v>3658</v>
      </c>
      <c r="O1535" s="15"/>
    </row>
    <row r="1536" spans="1:15" ht="31.5" x14ac:dyDescent="0.25">
      <c r="A1536" s="26" t="s">
        <v>3025</v>
      </c>
      <c r="B1536" s="24" t="s">
        <v>3057</v>
      </c>
      <c r="C1536" s="25" t="s">
        <v>3058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4" t="s">
        <v>3658</v>
      </c>
      <c r="O1536" s="15"/>
    </row>
    <row r="1537" spans="1:15" ht="31.5" x14ac:dyDescent="0.25">
      <c r="A1537" s="26" t="s">
        <v>3025</v>
      </c>
      <c r="B1537" s="24" t="s">
        <v>3059</v>
      </c>
      <c r="C1537" s="25" t="s">
        <v>3060</v>
      </c>
      <c r="D1537" s="23">
        <v>0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4" t="s">
        <v>3658</v>
      </c>
      <c r="O1537" s="15"/>
    </row>
    <row r="1538" spans="1:15" ht="31.5" x14ac:dyDescent="0.25">
      <c r="A1538" s="26" t="s">
        <v>3025</v>
      </c>
      <c r="B1538" s="24" t="s">
        <v>3061</v>
      </c>
      <c r="C1538" s="25" t="s">
        <v>3062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4" t="s">
        <v>3658</v>
      </c>
      <c r="O1538" s="15"/>
    </row>
    <row r="1539" spans="1:15" ht="31.5" x14ac:dyDescent="0.25">
      <c r="A1539" s="26" t="s">
        <v>3025</v>
      </c>
      <c r="B1539" s="24" t="s">
        <v>3063</v>
      </c>
      <c r="C1539" s="25" t="s">
        <v>3064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4" t="s">
        <v>3658</v>
      </c>
      <c r="O1539" s="15"/>
    </row>
    <row r="1540" spans="1:15" ht="47.25" x14ac:dyDescent="0.25">
      <c r="A1540" s="26" t="s">
        <v>3025</v>
      </c>
      <c r="B1540" s="24" t="s">
        <v>3065</v>
      </c>
      <c r="C1540" s="25" t="s">
        <v>3066</v>
      </c>
      <c r="D1540" s="23">
        <v>0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4" t="s">
        <v>3658</v>
      </c>
      <c r="O1540" s="15"/>
    </row>
    <row r="1541" spans="1:15" ht="47.25" x14ac:dyDescent="0.25">
      <c r="A1541" s="26" t="s">
        <v>3025</v>
      </c>
      <c r="B1541" s="24" t="s">
        <v>3067</v>
      </c>
      <c r="C1541" s="25" t="s">
        <v>3068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4" t="s">
        <v>3658</v>
      </c>
      <c r="O1541" s="15"/>
    </row>
    <row r="1542" spans="1:15" ht="47.25" x14ac:dyDescent="0.25">
      <c r="A1542" s="26" t="s">
        <v>3025</v>
      </c>
      <c r="B1542" s="24" t="s">
        <v>3069</v>
      </c>
      <c r="C1542" s="25" t="s">
        <v>3070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4" t="s">
        <v>3658</v>
      </c>
      <c r="O1542" s="15"/>
    </row>
    <row r="1543" spans="1:15" ht="63" x14ac:dyDescent="0.25">
      <c r="A1543" s="26" t="s">
        <v>3025</v>
      </c>
      <c r="B1543" s="24" t="s">
        <v>3071</v>
      </c>
      <c r="C1543" s="25" t="s">
        <v>3072</v>
      </c>
      <c r="D1543" s="23">
        <v>0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4" t="s">
        <v>3658</v>
      </c>
      <c r="O1543" s="15"/>
    </row>
    <row r="1544" spans="1:15" ht="47.25" x14ac:dyDescent="0.25">
      <c r="A1544" s="26" t="s">
        <v>3025</v>
      </c>
      <c r="B1544" s="24" t="s">
        <v>3073</v>
      </c>
      <c r="C1544" s="25" t="s">
        <v>3074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4" t="s">
        <v>3658</v>
      </c>
      <c r="O1544" s="15"/>
    </row>
    <row r="1545" spans="1:15" ht="47.25" x14ac:dyDescent="0.25">
      <c r="A1545" s="26" t="s">
        <v>3025</v>
      </c>
      <c r="B1545" s="24" t="s">
        <v>3075</v>
      </c>
      <c r="C1545" s="25" t="s">
        <v>3076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4" t="s">
        <v>3658</v>
      </c>
      <c r="O1545" s="15"/>
    </row>
    <row r="1546" spans="1:15" ht="47.25" x14ac:dyDescent="0.25">
      <c r="A1546" s="26" t="s">
        <v>3025</v>
      </c>
      <c r="B1546" s="24" t="s">
        <v>3077</v>
      </c>
      <c r="C1546" s="25" t="s">
        <v>3078</v>
      </c>
      <c r="D1546" s="23">
        <v>0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4" t="s">
        <v>3658</v>
      </c>
      <c r="O1546" s="15"/>
    </row>
    <row r="1547" spans="1:15" ht="63" x14ac:dyDescent="0.25">
      <c r="A1547" s="26" t="s">
        <v>3025</v>
      </c>
      <c r="B1547" s="24" t="s">
        <v>3079</v>
      </c>
      <c r="C1547" s="25" t="s">
        <v>3080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4" t="s">
        <v>3658</v>
      </c>
      <c r="O1547" s="15"/>
    </row>
    <row r="1548" spans="1:15" ht="47.25" x14ac:dyDescent="0.25">
      <c r="A1548" s="26" t="s">
        <v>3025</v>
      </c>
      <c r="B1548" s="24" t="s">
        <v>3081</v>
      </c>
      <c r="C1548" s="25" t="s">
        <v>3082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4" t="s">
        <v>3658</v>
      </c>
      <c r="O1548" s="15"/>
    </row>
    <row r="1549" spans="1:15" ht="63" x14ac:dyDescent="0.25">
      <c r="A1549" s="26" t="s">
        <v>3025</v>
      </c>
      <c r="B1549" s="24" t="s">
        <v>3083</v>
      </c>
      <c r="C1549" s="25" t="s">
        <v>3084</v>
      </c>
      <c r="D1549" s="23">
        <v>0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4" t="s">
        <v>3658</v>
      </c>
      <c r="O1549" s="15"/>
    </row>
    <row r="1550" spans="1:15" ht="47.25" x14ac:dyDescent="0.25">
      <c r="A1550" s="26" t="s">
        <v>3025</v>
      </c>
      <c r="B1550" s="24" t="s">
        <v>3085</v>
      </c>
      <c r="C1550" s="25" t="s">
        <v>3086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4" t="s">
        <v>3658</v>
      </c>
      <c r="O1550" s="15"/>
    </row>
    <row r="1551" spans="1:15" ht="47.25" x14ac:dyDescent="0.25">
      <c r="A1551" s="26" t="s">
        <v>3025</v>
      </c>
      <c r="B1551" s="24" t="s">
        <v>3087</v>
      </c>
      <c r="C1551" s="25" t="s">
        <v>3088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4" t="s">
        <v>3658</v>
      </c>
      <c r="O1551" s="15"/>
    </row>
    <row r="1552" spans="1:15" ht="63" x14ac:dyDescent="0.25">
      <c r="A1552" s="26" t="s">
        <v>3025</v>
      </c>
      <c r="B1552" s="24" t="s">
        <v>3089</v>
      </c>
      <c r="C1552" s="25" t="s">
        <v>3090</v>
      </c>
      <c r="D1552" s="23">
        <v>0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4" t="s">
        <v>3658</v>
      </c>
      <c r="O1552" s="15"/>
    </row>
    <row r="1553" spans="1:15" ht="47.25" x14ac:dyDescent="0.25">
      <c r="A1553" s="26" t="s">
        <v>3025</v>
      </c>
      <c r="B1553" s="24" t="s">
        <v>3091</v>
      </c>
      <c r="C1553" s="25" t="s">
        <v>3092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4" t="s">
        <v>3658</v>
      </c>
      <c r="O1553" s="15"/>
    </row>
    <row r="1554" spans="1:15" ht="47.25" x14ac:dyDescent="0.25">
      <c r="A1554" s="26" t="s">
        <v>3025</v>
      </c>
      <c r="B1554" s="24" t="s">
        <v>3093</v>
      </c>
      <c r="C1554" s="25" t="s">
        <v>3094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4" t="s">
        <v>3658</v>
      </c>
      <c r="O1554" s="15"/>
    </row>
    <row r="1555" spans="1:15" ht="63" x14ac:dyDescent="0.25">
      <c r="A1555" s="26" t="s">
        <v>3025</v>
      </c>
      <c r="B1555" s="24" t="s">
        <v>3095</v>
      </c>
      <c r="C1555" s="25" t="s">
        <v>3096</v>
      </c>
      <c r="D1555" s="23">
        <v>0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4" t="s">
        <v>3658</v>
      </c>
      <c r="O1555" s="15"/>
    </row>
    <row r="1556" spans="1:15" ht="63" x14ac:dyDescent="0.25">
      <c r="A1556" s="26" t="s">
        <v>3025</v>
      </c>
      <c r="B1556" s="24" t="s">
        <v>3097</v>
      </c>
      <c r="C1556" s="25" t="s">
        <v>3098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4" t="s">
        <v>3658</v>
      </c>
      <c r="O1556" s="15"/>
    </row>
    <row r="1557" spans="1:15" ht="47.25" x14ac:dyDescent="0.25">
      <c r="A1557" s="26" t="s">
        <v>3025</v>
      </c>
      <c r="B1557" s="24" t="s">
        <v>3099</v>
      </c>
      <c r="C1557" s="25" t="s">
        <v>3100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4" t="s">
        <v>3658</v>
      </c>
      <c r="O1557" s="15"/>
    </row>
    <row r="1558" spans="1:15" ht="47.25" x14ac:dyDescent="0.25">
      <c r="A1558" s="26" t="s">
        <v>3025</v>
      </c>
      <c r="B1558" s="24" t="s">
        <v>3101</v>
      </c>
      <c r="C1558" s="25" t="s">
        <v>3102</v>
      </c>
      <c r="D1558" s="23">
        <v>0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4" t="s">
        <v>3658</v>
      </c>
      <c r="O1558" s="15"/>
    </row>
    <row r="1559" spans="1:15" ht="63" x14ac:dyDescent="0.25">
      <c r="A1559" s="26" t="s">
        <v>3025</v>
      </c>
      <c r="B1559" s="24" t="s">
        <v>3103</v>
      </c>
      <c r="C1559" s="25" t="s">
        <v>3104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4" t="s">
        <v>3658</v>
      </c>
      <c r="O1559" s="15"/>
    </row>
    <row r="1560" spans="1:15" ht="47.25" x14ac:dyDescent="0.25">
      <c r="A1560" s="26" t="s">
        <v>3025</v>
      </c>
      <c r="B1560" s="24" t="s">
        <v>3105</v>
      </c>
      <c r="C1560" s="25" t="s">
        <v>3106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4" t="s">
        <v>3658</v>
      </c>
      <c r="O1560" s="15"/>
    </row>
    <row r="1561" spans="1:15" ht="63" x14ac:dyDescent="0.25">
      <c r="A1561" s="26" t="s">
        <v>3025</v>
      </c>
      <c r="B1561" s="24" t="s">
        <v>3107</v>
      </c>
      <c r="C1561" s="25" t="s">
        <v>3108</v>
      </c>
      <c r="D1561" s="23">
        <v>0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4" t="s">
        <v>3658</v>
      </c>
      <c r="O1561" s="15"/>
    </row>
    <row r="1562" spans="1:15" ht="63" x14ac:dyDescent="0.25">
      <c r="A1562" s="26" t="s">
        <v>3025</v>
      </c>
      <c r="B1562" s="24" t="s">
        <v>3109</v>
      </c>
      <c r="C1562" s="25" t="s">
        <v>3110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4" t="s">
        <v>3658</v>
      </c>
      <c r="O1562" s="15"/>
    </row>
    <row r="1563" spans="1:15" ht="63" x14ac:dyDescent="0.25">
      <c r="A1563" s="26" t="s">
        <v>3025</v>
      </c>
      <c r="B1563" s="24" t="s">
        <v>3111</v>
      </c>
      <c r="C1563" s="25" t="s">
        <v>3112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4" t="s">
        <v>3658</v>
      </c>
      <c r="O1563" s="15"/>
    </row>
    <row r="1564" spans="1:15" ht="31.5" x14ac:dyDescent="0.25">
      <c r="A1564" s="26" t="s">
        <v>3025</v>
      </c>
      <c r="B1564" s="24" t="s">
        <v>3113</v>
      </c>
      <c r="C1564" s="25" t="s">
        <v>3114</v>
      </c>
      <c r="D1564" s="23">
        <v>0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4" t="s">
        <v>3658</v>
      </c>
      <c r="O1564" s="15"/>
    </row>
    <row r="1565" spans="1:15" ht="47.25" x14ac:dyDescent="0.25">
      <c r="A1565" s="26" t="s">
        <v>3025</v>
      </c>
      <c r="B1565" s="24" t="s">
        <v>3115</v>
      </c>
      <c r="C1565" s="25" t="s">
        <v>3116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4" t="s">
        <v>3658</v>
      </c>
      <c r="O1565" s="15"/>
    </row>
    <row r="1566" spans="1:15" ht="63" x14ac:dyDescent="0.25">
      <c r="A1566" s="26" t="s">
        <v>3025</v>
      </c>
      <c r="B1566" s="24" t="s">
        <v>3117</v>
      </c>
      <c r="C1566" s="25" t="s">
        <v>3118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4" t="s">
        <v>3658</v>
      </c>
      <c r="O1566" s="15"/>
    </row>
    <row r="1567" spans="1:15" ht="63" x14ac:dyDescent="0.25">
      <c r="A1567" s="26" t="s">
        <v>3025</v>
      </c>
      <c r="B1567" s="24" t="s">
        <v>3119</v>
      </c>
      <c r="C1567" s="25" t="s">
        <v>3120</v>
      </c>
      <c r="D1567" s="23">
        <v>0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4" t="s">
        <v>3658</v>
      </c>
      <c r="O1567" s="15"/>
    </row>
    <row r="1568" spans="1:15" ht="63" x14ac:dyDescent="0.25">
      <c r="A1568" s="26" t="s">
        <v>3025</v>
      </c>
      <c r="B1568" s="24" t="s">
        <v>3121</v>
      </c>
      <c r="C1568" s="25" t="s">
        <v>3122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4" t="s">
        <v>3658</v>
      </c>
      <c r="O1568" s="15"/>
    </row>
    <row r="1569" spans="1:15" ht="63" x14ac:dyDescent="0.25">
      <c r="A1569" s="26" t="s">
        <v>3025</v>
      </c>
      <c r="B1569" s="24" t="s">
        <v>3123</v>
      </c>
      <c r="C1569" s="25" t="s">
        <v>3124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4" t="s">
        <v>3658</v>
      </c>
      <c r="O1569" s="15"/>
    </row>
    <row r="1570" spans="1:15" ht="63" x14ac:dyDescent="0.25">
      <c r="A1570" s="26" t="s">
        <v>3025</v>
      </c>
      <c r="B1570" s="24" t="s">
        <v>3125</v>
      </c>
      <c r="C1570" s="25" t="s">
        <v>3126</v>
      </c>
      <c r="D1570" s="23">
        <v>0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4" t="s">
        <v>3658</v>
      </c>
      <c r="O1570" s="15"/>
    </row>
    <row r="1571" spans="1:15" ht="47.25" x14ac:dyDescent="0.25">
      <c r="A1571" s="26" t="s">
        <v>3025</v>
      </c>
      <c r="B1571" s="24" t="s">
        <v>3127</v>
      </c>
      <c r="C1571" s="25" t="s">
        <v>3128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4" t="s">
        <v>3658</v>
      </c>
      <c r="O1571" s="15"/>
    </row>
    <row r="1572" spans="1:15" ht="31.5" x14ac:dyDescent="0.25">
      <c r="A1572" s="26" t="s">
        <v>3025</v>
      </c>
      <c r="B1572" s="24" t="s">
        <v>3129</v>
      </c>
      <c r="C1572" s="25" t="s">
        <v>3130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4" t="s">
        <v>3658</v>
      </c>
      <c r="O1572" s="15"/>
    </row>
    <row r="1573" spans="1:15" ht="63" x14ac:dyDescent="0.25">
      <c r="A1573" s="26" t="s">
        <v>3025</v>
      </c>
      <c r="B1573" s="24" t="s">
        <v>3131</v>
      </c>
      <c r="C1573" s="25" t="s">
        <v>3132</v>
      </c>
      <c r="D1573" s="23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4" t="s">
        <v>3658</v>
      </c>
      <c r="O1573" s="15"/>
    </row>
    <row r="1574" spans="1:15" ht="63" x14ac:dyDescent="0.25">
      <c r="A1574" s="26" t="s">
        <v>3025</v>
      </c>
      <c r="B1574" s="24" t="s">
        <v>3133</v>
      </c>
      <c r="C1574" s="25" t="s">
        <v>3134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4" t="s">
        <v>3658</v>
      </c>
      <c r="O1574" s="15"/>
    </row>
    <row r="1575" spans="1:15" ht="63" x14ac:dyDescent="0.25">
      <c r="A1575" s="26" t="s">
        <v>3025</v>
      </c>
      <c r="B1575" s="24" t="s">
        <v>3135</v>
      </c>
      <c r="C1575" s="25" t="s">
        <v>3136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4" t="s">
        <v>3658</v>
      </c>
      <c r="O1575" s="15"/>
    </row>
    <row r="1576" spans="1:15" ht="47.25" x14ac:dyDescent="0.25">
      <c r="A1576" s="26" t="s">
        <v>3025</v>
      </c>
      <c r="B1576" s="24" t="s">
        <v>3137</v>
      </c>
      <c r="C1576" s="25" t="s">
        <v>3138</v>
      </c>
      <c r="D1576" s="23">
        <v>0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4" t="s">
        <v>3658</v>
      </c>
      <c r="O1576" s="15"/>
    </row>
    <row r="1577" spans="1:15" ht="63" x14ac:dyDescent="0.25">
      <c r="A1577" s="26" t="s">
        <v>3025</v>
      </c>
      <c r="B1577" s="24" t="s">
        <v>3139</v>
      </c>
      <c r="C1577" s="25" t="s">
        <v>3140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4" t="s">
        <v>3658</v>
      </c>
      <c r="O1577" s="15"/>
    </row>
    <row r="1578" spans="1:15" ht="63" x14ac:dyDescent="0.25">
      <c r="A1578" s="26" t="s">
        <v>3025</v>
      </c>
      <c r="B1578" s="24" t="s">
        <v>3141</v>
      </c>
      <c r="C1578" s="25" t="s">
        <v>3142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4" t="s">
        <v>3658</v>
      </c>
      <c r="O1578" s="15"/>
    </row>
    <row r="1579" spans="1:15" ht="63" x14ac:dyDescent="0.25">
      <c r="A1579" s="26" t="s">
        <v>3025</v>
      </c>
      <c r="B1579" s="24" t="s">
        <v>3143</v>
      </c>
      <c r="C1579" s="25" t="s">
        <v>3144</v>
      </c>
      <c r="D1579" s="23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4" t="s">
        <v>3658</v>
      </c>
      <c r="O1579" s="15"/>
    </row>
    <row r="1580" spans="1:15" ht="63" x14ac:dyDescent="0.25">
      <c r="A1580" s="26" t="s">
        <v>3025</v>
      </c>
      <c r="B1580" s="24" t="s">
        <v>3145</v>
      </c>
      <c r="C1580" s="25" t="s">
        <v>3146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4" t="s">
        <v>3658</v>
      </c>
      <c r="O1580" s="15"/>
    </row>
    <row r="1581" spans="1:15" ht="63" x14ac:dyDescent="0.25">
      <c r="A1581" s="26" t="s">
        <v>3025</v>
      </c>
      <c r="B1581" s="24" t="s">
        <v>3147</v>
      </c>
      <c r="C1581" s="25" t="s">
        <v>3148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4" t="s">
        <v>3658</v>
      </c>
      <c r="O1581" s="15"/>
    </row>
    <row r="1582" spans="1:15" ht="63" x14ac:dyDescent="0.25">
      <c r="A1582" s="26" t="s">
        <v>3025</v>
      </c>
      <c r="B1582" s="24" t="s">
        <v>3149</v>
      </c>
      <c r="C1582" s="25" t="s">
        <v>3150</v>
      </c>
      <c r="D1582" s="23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4" t="s">
        <v>3658</v>
      </c>
      <c r="O1582" s="15"/>
    </row>
    <row r="1583" spans="1:15" ht="47.25" x14ac:dyDescent="0.25">
      <c r="A1583" s="26" t="s">
        <v>3025</v>
      </c>
      <c r="B1583" s="24" t="s">
        <v>3151</v>
      </c>
      <c r="C1583" s="25" t="s">
        <v>3152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4" t="s">
        <v>3658</v>
      </c>
      <c r="O1583" s="15"/>
    </row>
    <row r="1584" spans="1:15" ht="63" x14ac:dyDescent="0.25">
      <c r="A1584" s="26" t="s">
        <v>3025</v>
      </c>
      <c r="B1584" s="24" t="s">
        <v>3153</v>
      </c>
      <c r="C1584" s="25" t="s">
        <v>3154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4" t="s">
        <v>3658</v>
      </c>
      <c r="O1584" s="15"/>
    </row>
    <row r="1585" spans="1:15" ht="47.25" x14ac:dyDescent="0.25">
      <c r="A1585" s="26" t="s">
        <v>3025</v>
      </c>
      <c r="B1585" s="24" t="s">
        <v>3155</v>
      </c>
      <c r="C1585" s="25" t="s">
        <v>3156</v>
      </c>
      <c r="D1585" s="23">
        <v>0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4" t="s">
        <v>3658</v>
      </c>
      <c r="O1585" s="15"/>
    </row>
    <row r="1586" spans="1:15" ht="47.25" x14ac:dyDescent="0.25">
      <c r="A1586" s="26" t="s">
        <v>3025</v>
      </c>
      <c r="B1586" s="24" t="s">
        <v>3157</v>
      </c>
      <c r="C1586" s="25" t="s">
        <v>3158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4" t="s">
        <v>3658</v>
      </c>
      <c r="O1586" s="15"/>
    </row>
    <row r="1587" spans="1:15" ht="47.25" x14ac:dyDescent="0.25">
      <c r="A1587" s="26" t="s">
        <v>3025</v>
      </c>
      <c r="B1587" s="24" t="s">
        <v>3159</v>
      </c>
      <c r="C1587" s="25" t="s">
        <v>3160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4" t="s">
        <v>3658</v>
      </c>
      <c r="O1587" s="15"/>
    </row>
    <row r="1588" spans="1:15" ht="47.25" x14ac:dyDescent="0.25">
      <c r="A1588" s="26" t="s">
        <v>3025</v>
      </c>
      <c r="B1588" s="24" t="s">
        <v>3161</v>
      </c>
      <c r="C1588" s="25" t="s">
        <v>3162</v>
      </c>
      <c r="D1588" s="23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4" t="s">
        <v>3658</v>
      </c>
      <c r="O1588" s="15"/>
    </row>
    <row r="1589" spans="1:15" ht="63" x14ac:dyDescent="0.25">
      <c r="A1589" s="26" t="s">
        <v>3025</v>
      </c>
      <c r="B1589" s="24" t="s">
        <v>3163</v>
      </c>
      <c r="C1589" s="25" t="s">
        <v>3164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4" t="s">
        <v>3658</v>
      </c>
      <c r="O1589" s="15"/>
    </row>
    <row r="1590" spans="1:15" ht="63" x14ac:dyDescent="0.25">
      <c r="A1590" s="26" t="s">
        <v>3025</v>
      </c>
      <c r="B1590" s="24" t="s">
        <v>3165</v>
      </c>
      <c r="C1590" s="25" t="s">
        <v>3166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4" t="s">
        <v>3658</v>
      </c>
      <c r="O1590" s="15"/>
    </row>
    <row r="1591" spans="1:15" ht="63" x14ac:dyDescent="0.25">
      <c r="A1591" s="26" t="s">
        <v>3025</v>
      </c>
      <c r="B1591" s="24" t="s">
        <v>3167</v>
      </c>
      <c r="C1591" s="25" t="s">
        <v>3168</v>
      </c>
      <c r="D1591" s="23">
        <v>0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4" t="s">
        <v>3658</v>
      </c>
      <c r="O1591" s="15"/>
    </row>
    <row r="1592" spans="1:15" ht="63" x14ac:dyDescent="0.25">
      <c r="A1592" s="26" t="s">
        <v>3025</v>
      </c>
      <c r="B1592" s="24" t="s">
        <v>3169</v>
      </c>
      <c r="C1592" s="25" t="s">
        <v>3170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4" t="s">
        <v>3658</v>
      </c>
      <c r="O1592" s="15"/>
    </row>
    <row r="1593" spans="1:15" ht="47.25" x14ac:dyDescent="0.25">
      <c r="A1593" s="26" t="s">
        <v>3025</v>
      </c>
      <c r="B1593" s="24" t="s">
        <v>3171</v>
      </c>
      <c r="C1593" s="25" t="s">
        <v>3172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4" t="s">
        <v>3658</v>
      </c>
      <c r="O1593" s="15"/>
    </row>
    <row r="1594" spans="1:15" ht="63" x14ac:dyDescent="0.25">
      <c r="A1594" s="26" t="s">
        <v>3025</v>
      </c>
      <c r="B1594" s="24" t="s">
        <v>3173</v>
      </c>
      <c r="C1594" s="25" t="s">
        <v>3174</v>
      </c>
      <c r="D1594" s="23">
        <v>0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4" t="s">
        <v>3658</v>
      </c>
      <c r="O1594" s="15"/>
    </row>
    <row r="1595" spans="1:15" ht="63" x14ac:dyDescent="0.25">
      <c r="A1595" s="26" t="s">
        <v>3025</v>
      </c>
      <c r="B1595" s="24" t="s">
        <v>3175</v>
      </c>
      <c r="C1595" s="25" t="s">
        <v>3176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4" t="s">
        <v>3658</v>
      </c>
      <c r="O1595" s="15"/>
    </row>
    <row r="1596" spans="1:15" ht="63" x14ac:dyDescent="0.25">
      <c r="A1596" s="26" t="s">
        <v>3025</v>
      </c>
      <c r="B1596" s="24" t="s">
        <v>3177</v>
      </c>
      <c r="C1596" s="25" t="s">
        <v>3178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4" t="s">
        <v>3658</v>
      </c>
      <c r="O1596" s="15"/>
    </row>
    <row r="1597" spans="1:15" ht="63" x14ac:dyDescent="0.25">
      <c r="A1597" s="26" t="s">
        <v>3025</v>
      </c>
      <c r="B1597" s="24" t="s">
        <v>3179</v>
      </c>
      <c r="C1597" s="25" t="s">
        <v>3180</v>
      </c>
      <c r="D1597" s="23">
        <v>0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4" t="s">
        <v>3658</v>
      </c>
      <c r="O1597" s="15"/>
    </row>
    <row r="1598" spans="1:15" ht="47.25" x14ac:dyDescent="0.25">
      <c r="A1598" s="26" t="s">
        <v>3025</v>
      </c>
      <c r="B1598" s="24" t="s">
        <v>3181</v>
      </c>
      <c r="C1598" s="25" t="s">
        <v>3182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4" t="s">
        <v>3658</v>
      </c>
      <c r="O1598" s="15"/>
    </row>
    <row r="1599" spans="1:15" ht="47.25" x14ac:dyDescent="0.25">
      <c r="A1599" s="26" t="s">
        <v>3025</v>
      </c>
      <c r="B1599" s="24" t="s">
        <v>3183</v>
      </c>
      <c r="C1599" s="25" t="s">
        <v>3184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4" t="s">
        <v>3658</v>
      </c>
      <c r="O1599" s="15"/>
    </row>
    <row r="1600" spans="1:15" ht="47.25" x14ac:dyDescent="0.25">
      <c r="A1600" s="26" t="s">
        <v>3025</v>
      </c>
      <c r="B1600" s="24" t="s">
        <v>3185</v>
      </c>
      <c r="C1600" s="25" t="s">
        <v>3186</v>
      </c>
      <c r="D1600" s="23">
        <v>0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4" t="s">
        <v>3658</v>
      </c>
      <c r="O1600" s="15"/>
    </row>
    <row r="1601" spans="1:15" ht="63" x14ac:dyDescent="0.25">
      <c r="A1601" s="26" t="s">
        <v>3025</v>
      </c>
      <c r="B1601" s="24" t="s">
        <v>3187</v>
      </c>
      <c r="C1601" s="25" t="s">
        <v>3188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4" t="s">
        <v>3658</v>
      </c>
      <c r="O1601" s="15"/>
    </row>
    <row r="1602" spans="1:15" ht="63" x14ac:dyDescent="0.25">
      <c r="A1602" s="26" t="s">
        <v>3025</v>
      </c>
      <c r="B1602" s="24" t="s">
        <v>3189</v>
      </c>
      <c r="C1602" s="25" t="s">
        <v>3190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4" t="s">
        <v>3658</v>
      </c>
      <c r="O1602" s="15"/>
    </row>
    <row r="1603" spans="1:15" ht="63" x14ac:dyDescent="0.25">
      <c r="A1603" s="26" t="s">
        <v>3025</v>
      </c>
      <c r="B1603" s="24" t="s">
        <v>3191</v>
      </c>
      <c r="C1603" s="25" t="s">
        <v>3192</v>
      </c>
      <c r="D1603" s="23">
        <v>0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4" t="s">
        <v>3658</v>
      </c>
      <c r="O1603" s="15"/>
    </row>
    <row r="1604" spans="1:15" ht="47.25" x14ac:dyDescent="0.25">
      <c r="A1604" s="26" t="s">
        <v>3025</v>
      </c>
      <c r="B1604" s="24" t="s">
        <v>3193</v>
      </c>
      <c r="C1604" s="25" t="s">
        <v>3194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4" t="s">
        <v>3658</v>
      </c>
      <c r="O1604" s="15"/>
    </row>
    <row r="1605" spans="1:15" ht="47.25" x14ac:dyDescent="0.25">
      <c r="A1605" s="26" t="s">
        <v>3025</v>
      </c>
      <c r="B1605" s="24" t="s">
        <v>3195</v>
      </c>
      <c r="C1605" s="25" t="s">
        <v>3196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4" t="s">
        <v>3658</v>
      </c>
      <c r="O1605" s="15"/>
    </row>
    <row r="1606" spans="1:15" ht="63" x14ac:dyDescent="0.25">
      <c r="A1606" s="26" t="s">
        <v>3025</v>
      </c>
      <c r="B1606" s="24" t="s">
        <v>3197</v>
      </c>
      <c r="C1606" s="25" t="s">
        <v>3198</v>
      </c>
      <c r="D1606" s="23">
        <v>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4" t="s">
        <v>3658</v>
      </c>
      <c r="O1606" s="15"/>
    </row>
    <row r="1607" spans="1:15" ht="31.5" x14ac:dyDescent="0.25">
      <c r="A1607" s="26" t="s">
        <v>3025</v>
      </c>
      <c r="B1607" s="24" t="s">
        <v>3199</v>
      </c>
      <c r="C1607" s="25" t="s">
        <v>3200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4" t="s">
        <v>3658</v>
      </c>
      <c r="O1607" s="15"/>
    </row>
    <row r="1608" spans="1:15" ht="47.25" x14ac:dyDescent="0.25">
      <c r="A1608" s="26" t="s">
        <v>3025</v>
      </c>
      <c r="B1608" s="24" t="s">
        <v>3201</v>
      </c>
      <c r="C1608" s="25" t="s">
        <v>3202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4" t="s">
        <v>3658</v>
      </c>
      <c r="O1608" s="15"/>
    </row>
    <row r="1609" spans="1:15" ht="47.25" x14ac:dyDescent="0.25">
      <c r="A1609" s="26" t="s">
        <v>3025</v>
      </c>
      <c r="B1609" s="24" t="s">
        <v>3203</v>
      </c>
      <c r="C1609" s="25" t="s">
        <v>3204</v>
      </c>
      <c r="D1609" s="23">
        <v>0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4" t="s">
        <v>3658</v>
      </c>
      <c r="O1609" s="15"/>
    </row>
    <row r="1610" spans="1:15" ht="47.25" x14ac:dyDescent="0.25">
      <c r="A1610" s="26" t="s">
        <v>3025</v>
      </c>
      <c r="B1610" s="24" t="s">
        <v>3205</v>
      </c>
      <c r="C1610" s="25" t="s">
        <v>3206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4" t="s">
        <v>3658</v>
      </c>
      <c r="O1610" s="15"/>
    </row>
    <row r="1611" spans="1:15" ht="63" x14ac:dyDescent="0.25">
      <c r="A1611" s="26" t="s">
        <v>3025</v>
      </c>
      <c r="B1611" s="24" t="s">
        <v>3207</v>
      </c>
      <c r="C1611" s="25" t="s">
        <v>3208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4" t="s">
        <v>3658</v>
      </c>
      <c r="O1611" s="15"/>
    </row>
    <row r="1612" spans="1:15" ht="63" x14ac:dyDescent="0.25">
      <c r="A1612" s="26" t="s">
        <v>3025</v>
      </c>
      <c r="B1612" s="24" t="s">
        <v>3209</v>
      </c>
      <c r="C1612" s="25" t="s">
        <v>3210</v>
      </c>
      <c r="D1612" s="23">
        <v>0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4" t="s">
        <v>3658</v>
      </c>
      <c r="O1612" s="15"/>
    </row>
    <row r="1613" spans="1:15" ht="63" x14ac:dyDescent="0.25">
      <c r="A1613" s="26" t="s">
        <v>3025</v>
      </c>
      <c r="B1613" s="24" t="s">
        <v>3211</v>
      </c>
      <c r="C1613" s="25" t="s">
        <v>3212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4" t="s">
        <v>3658</v>
      </c>
      <c r="O1613" s="15"/>
    </row>
    <row r="1614" spans="1:15" ht="63" x14ac:dyDescent="0.25">
      <c r="A1614" s="26" t="s">
        <v>3025</v>
      </c>
      <c r="B1614" s="24" t="s">
        <v>3213</v>
      </c>
      <c r="C1614" s="25" t="s">
        <v>3214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4" t="s">
        <v>3658</v>
      </c>
      <c r="O1614" s="15"/>
    </row>
    <row r="1615" spans="1:15" ht="47.25" x14ac:dyDescent="0.25">
      <c r="A1615" s="26" t="s">
        <v>3025</v>
      </c>
      <c r="B1615" s="24" t="s">
        <v>3215</v>
      </c>
      <c r="C1615" s="25" t="s">
        <v>3216</v>
      </c>
      <c r="D1615" s="23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4" t="s">
        <v>3658</v>
      </c>
      <c r="O1615" s="15"/>
    </row>
    <row r="1616" spans="1:15" ht="47.25" x14ac:dyDescent="0.25">
      <c r="A1616" s="26" t="s">
        <v>3025</v>
      </c>
      <c r="B1616" s="24" t="s">
        <v>3217</v>
      </c>
      <c r="C1616" s="25" t="s">
        <v>3218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4" t="s">
        <v>3658</v>
      </c>
      <c r="O1616" s="15"/>
    </row>
    <row r="1617" spans="1:15" ht="47.25" x14ac:dyDescent="0.25">
      <c r="A1617" s="26" t="s">
        <v>3025</v>
      </c>
      <c r="B1617" s="24" t="s">
        <v>3219</v>
      </c>
      <c r="C1617" s="25" t="s">
        <v>3220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4" t="s">
        <v>3658</v>
      </c>
      <c r="O1617" s="15"/>
    </row>
    <row r="1618" spans="1:15" ht="63" x14ac:dyDescent="0.25">
      <c r="A1618" s="26" t="s">
        <v>3025</v>
      </c>
      <c r="B1618" s="24" t="s">
        <v>3221</v>
      </c>
      <c r="C1618" s="25" t="s">
        <v>3222</v>
      </c>
      <c r="D1618" s="23">
        <v>0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4" t="s">
        <v>3658</v>
      </c>
      <c r="O1618" s="15"/>
    </row>
    <row r="1619" spans="1:15" ht="63" x14ac:dyDescent="0.25">
      <c r="A1619" s="26" t="s">
        <v>3025</v>
      </c>
      <c r="B1619" s="24" t="s">
        <v>3223</v>
      </c>
      <c r="C1619" s="25" t="s">
        <v>3224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4" t="s">
        <v>3658</v>
      </c>
      <c r="O1619" s="15"/>
    </row>
    <row r="1620" spans="1:15" ht="63" x14ac:dyDescent="0.25">
      <c r="A1620" s="26" t="s">
        <v>3025</v>
      </c>
      <c r="B1620" s="24" t="s">
        <v>3225</v>
      </c>
      <c r="C1620" s="25" t="s">
        <v>3226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4" t="s">
        <v>3658</v>
      </c>
      <c r="O1620" s="15"/>
    </row>
    <row r="1621" spans="1:15" ht="63" x14ac:dyDescent="0.25">
      <c r="A1621" s="26" t="s">
        <v>3025</v>
      </c>
      <c r="B1621" s="24" t="s">
        <v>3227</v>
      </c>
      <c r="C1621" s="25" t="s">
        <v>3228</v>
      </c>
      <c r="D1621" s="23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4" t="s">
        <v>3658</v>
      </c>
      <c r="O1621" s="15"/>
    </row>
    <row r="1622" spans="1:15" ht="47.25" x14ac:dyDescent="0.25">
      <c r="A1622" s="26" t="s">
        <v>3025</v>
      </c>
      <c r="B1622" s="24" t="s">
        <v>3229</v>
      </c>
      <c r="C1622" s="25" t="s">
        <v>3230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4" t="s">
        <v>3658</v>
      </c>
      <c r="O1622" s="15"/>
    </row>
    <row r="1623" spans="1:15" ht="47.25" x14ac:dyDescent="0.25">
      <c r="A1623" s="26" t="s">
        <v>3025</v>
      </c>
      <c r="B1623" s="24" t="s">
        <v>3231</v>
      </c>
      <c r="C1623" s="25" t="s">
        <v>3232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4" t="s">
        <v>3658</v>
      </c>
      <c r="O1623" s="15"/>
    </row>
    <row r="1624" spans="1:15" ht="63" x14ac:dyDescent="0.25">
      <c r="A1624" s="26" t="s">
        <v>3025</v>
      </c>
      <c r="B1624" s="24" t="s">
        <v>3233</v>
      </c>
      <c r="C1624" s="25" t="s">
        <v>3234</v>
      </c>
      <c r="D1624" s="23">
        <v>0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4" t="s">
        <v>3658</v>
      </c>
      <c r="O1624" s="15"/>
    </row>
    <row r="1625" spans="1:15" ht="63" x14ac:dyDescent="0.25">
      <c r="A1625" s="26" t="s">
        <v>3025</v>
      </c>
      <c r="B1625" s="24" t="s">
        <v>3235</v>
      </c>
      <c r="C1625" s="25" t="s">
        <v>3236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4" t="s">
        <v>3658</v>
      </c>
      <c r="O1625" s="15"/>
    </row>
    <row r="1626" spans="1:15" ht="63" x14ac:dyDescent="0.25">
      <c r="A1626" s="26" t="s">
        <v>3025</v>
      </c>
      <c r="B1626" s="24" t="s">
        <v>3237</v>
      </c>
      <c r="C1626" s="25" t="s">
        <v>3238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4" t="s">
        <v>3658</v>
      </c>
      <c r="O1626" s="15"/>
    </row>
    <row r="1627" spans="1:15" ht="63" x14ac:dyDescent="0.25">
      <c r="A1627" s="26" t="s">
        <v>3025</v>
      </c>
      <c r="B1627" s="24" t="s">
        <v>3239</v>
      </c>
      <c r="C1627" s="25" t="s">
        <v>3240</v>
      </c>
      <c r="D1627" s="23">
        <v>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4" t="s">
        <v>3658</v>
      </c>
      <c r="O1627" s="15"/>
    </row>
    <row r="1628" spans="1:15" ht="63" x14ac:dyDescent="0.25">
      <c r="A1628" s="26" t="s">
        <v>3025</v>
      </c>
      <c r="B1628" s="24" t="s">
        <v>3241</v>
      </c>
      <c r="C1628" s="25" t="s">
        <v>3242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4" t="s">
        <v>3658</v>
      </c>
      <c r="O1628" s="15"/>
    </row>
    <row r="1629" spans="1:15" ht="63" x14ac:dyDescent="0.25">
      <c r="A1629" s="26" t="s">
        <v>3025</v>
      </c>
      <c r="B1629" s="24" t="s">
        <v>3243</v>
      </c>
      <c r="C1629" s="25" t="s">
        <v>3244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4" t="s">
        <v>3658</v>
      </c>
      <c r="O1629" s="15"/>
    </row>
    <row r="1630" spans="1:15" ht="47.25" x14ac:dyDescent="0.25">
      <c r="A1630" s="26" t="s">
        <v>3025</v>
      </c>
      <c r="B1630" s="24" t="s">
        <v>3245</v>
      </c>
      <c r="C1630" s="25" t="s">
        <v>3246</v>
      </c>
      <c r="D1630" s="23">
        <v>0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4" t="s">
        <v>3658</v>
      </c>
      <c r="O1630" s="15"/>
    </row>
    <row r="1631" spans="1:15" ht="63" x14ac:dyDescent="0.25">
      <c r="A1631" s="26" t="s">
        <v>3025</v>
      </c>
      <c r="B1631" s="24" t="s">
        <v>3247</v>
      </c>
      <c r="C1631" s="25" t="s">
        <v>3248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4" t="s">
        <v>3658</v>
      </c>
      <c r="O1631" s="15"/>
    </row>
    <row r="1632" spans="1:15" ht="63" x14ac:dyDescent="0.25">
      <c r="A1632" s="26" t="s">
        <v>3025</v>
      </c>
      <c r="B1632" s="24" t="s">
        <v>3249</v>
      </c>
      <c r="C1632" s="25" t="s">
        <v>3250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4" t="s">
        <v>3658</v>
      </c>
      <c r="O1632" s="15"/>
    </row>
    <row r="1633" spans="1:15" ht="63" x14ac:dyDescent="0.25">
      <c r="A1633" s="26" t="s">
        <v>3025</v>
      </c>
      <c r="B1633" s="24" t="s">
        <v>3251</v>
      </c>
      <c r="C1633" s="25" t="s">
        <v>3252</v>
      </c>
      <c r="D1633" s="23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4" t="s">
        <v>3658</v>
      </c>
      <c r="O1633" s="15"/>
    </row>
    <row r="1634" spans="1:15" ht="63" x14ac:dyDescent="0.25">
      <c r="A1634" s="26" t="s">
        <v>3025</v>
      </c>
      <c r="B1634" s="24" t="s">
        <v>3253</v>
      </c>
      <c r="C1634" s="25" t="s">
        <v>3254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4" t="s">
        <v>3658</v>
      </c>
      <c r="O1634" s="15"/>
    </row>
    <row r="1635" spans="1:15" ht="47.25" x14ac:dyDescent="0.25">
      <c r="A1635" s="26" t="s">
        <v>3025</v>
      </c>
      <c r="B1635" s="24" t="s">
        <v>3255</v>
      </c>
      <c r="C1635" s="25" t="s">
        <v>3256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4" t="s">
        <v>3658</v>
      </c>
      <c r="O1635" s="15"/>
    </row>
    <row r="1636" spans="1:15" ht="63" x14ac:dyDescent="0.25">
      <c r="A1636" s="26" t="s">
        <v>3025</v>
      </c>
      <c r="B1636" s="24" t="s">
        <v>3257</v>
      </c>
      <c r="C1636" s="25" t="s">
        <v>3258</v>
      </c>
      <c r="D1636" s="23">
        <v>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4" t="s">
        <v>3658</v>
      </c>
      <c r="O1636" s="15"/>
    </row>
    <row r="1637" spans="1:15" ht="63" x14ac:dyDescent="0.25">
      <c r="A1637" s="26" t="s">
        <v>3025</v>
      </c>
      <c r="B1637" s="24" t="s">
        <v>3259</v>
      </c>
      <c r="C1637" s="25" t="s">
        <v>3260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4" t="s">
        <v>3658</v>
      </c>
      <c r="O1637" s="15"/>
    </row>
    <row r="1638" spans="1:15" ht="47.25" x14ac:dyDescent="0.25">
      <c r="A1638" s="26" t="s">
        <v>3025</v>
      </c>
      <c r="B1638" s="24" t="s">
        <v>3261</v>
      </c>
      <c r="C1638" s="25" t="s">
        <v>3262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4" t="s">
        <v>3658</v>
      </c>
      <c r="O1638" s="15"/>
    </row>
    <row r="1639" spans="1:15" ht="47.25" x14ac:dyDescent="0.25">
      <c r="A1639" s="26" t="s">
        <v>3025</v>
      </c>
      <c r="B1639" s="24" t="s">
        <v>3263</v>
      </c>
      <c r="C1639" s="25" t="s">
        <v>3264</v>
      </c>
      <c r="D1639" s="23">
        <v>0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4" t="s">
        <v>3658</v>
      </c>
      <c r="O1639" s="15"/>
    </row>
    <row r="1640" spans="1:15" ht="63" x14ac:dyDescent="0.25">
      <c r="A1640" s="26" t="s">
        <v>3025</v>
      </c>
      <c r="B1640" s="24" t="s">
        <v>3265</v>
      </c>
      <c r="C1640" s="25" t="s">
        <v>3266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4" t="s">
        <v>3658</v>
      </c>
      <c r="O1640" s="15"/>
    </row>
    <row r="1641" spans="1:15" ht="47.25" x14ac:dyDescent="0.25">
      <c r="A1641" s="26" t="s">
        <v>3025</v>
      </c>
      <c r="B1641" s="24" t="s">
        <v>3267</v>
      </c>
      <c r="C1641" s="25" t="s">
        <v>3268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4" t="s">
        <v>3658</v>
      </c>
      <c r="O1641" s="15"/>
    </row>
    <row r="1642" spans="1:15" ht="47.25" x14ac:dyDescent="0.25">
      <c r="A1642" s="26" t="s">
        <v>3025</v>
      </c>
      <c r="B1642" s="24" t="s">
        <v>3269</v>
      </c>
      <c r="C1642" s="25" t="s">
        <v>3270</v>
      </c>
      <c r="D1642" s="23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4" t="s">
        <v>3658</v>
      </c>
      <c r="O1642" s="15"/>
    </row>
    <row r="1643" spans="1:15" ht="47.25" x14ac:dyDescent="0.25">
      <c r="A1643" s="26" t="s">
        <v>3025</v>
      </c>
      <c r="B1643" s="24" t="s">
        <v>3271</v>
      </c>
      <c r="C1643" s="25" t="s">
        <v>3272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4" t="s">
        <v>3658</v>
      </c>
      <c r="O1643" s="15"/>
    </row>
    <row r="1644" spans="1:15" ht="63" x14ac:dyDescent="0.25">
      <c r="A1644" s="26" t="s">
        <v>3025</v>
      </c>
      <c r="B1644" s="24" t="s">
        <v>3273</v>
      </c>
      <c r="C1644" s="25" t="s">
        <v>3274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4" t="s">
        <v>3658</v>
      </c>
      <c r="O1644" s="15"/>
    </row>
    <row r="1645" spans="1:15" ht="63" x14ac:dyDescent="0.25">
      <c r="A1645" s="26" t="s">
        <v>3025</v>
      </c>
      <c r="B1645" s="24" t="s">
        <v>3275</v>
      </c>
      <c r="C1645" s="25" t="s">
        <v>3276</v>
      </c>
      <c r="D1645" s="23">
        <v>0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4" t="s">
        <v>3658</v>
      </c>
      <c r="O1645" s="15"/>
    </row>
    <row r="1646" spans="1:15" ht="63" x14ac:dyDescent="0.25">
      <c r="A1646" s="26" t="s">
        <v>3025</v>
      </c>
      <c r="B1646" s="24" t="s">
        <v>3277</v>
      </c>
      <c r="C1646" s="25" t="s">
        <v>3278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4" t="s">
        <v>3658</v>
      </c>
      <c r="O1646" s="15"/>
    </row>
    <row r="1647" spans="1:15" ht="63" x14ac:dyDescent="0.25">
      <c r="A1647" s="26" t="s">
        <v>3025</v>
      </c>
      <c r="B1647" s="24" t="s">
        <v>3279</v>
      </c>
      <c r="C1647" s="25" t="s">
        <v>3280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4" t="s">
        <v>3658</v>
      </c>
      <c r="O1647" s="15"/>
    </row>
    <row r="1648" spans="1:15" ht="47.25" x14ac:dyDescent="0.25">
      <c r="A1648" s="26" t="s">
        <v>3025</v>
      </c>
      <c r="B1648" s="24" t="s">
        <v>3281</v>
      </c>
      <c r="C1648" s="25" t="s">
        <v>3282</v>
      </c>
      <c r="D1648" s="23">
        <v>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4" t="s">
        <v>3658</v>
      </c>
      <c r="O1648" s="15"/>
    </row>
    <row r="1649" spans="1:15" ht="47.25" x14ac:dyDescent="0.25">
      <c r="A1649" s="26" t="s">
        <v>3025</v>
      </c>
      <c r="B1649" s="24" t="s">
        <v>3283</v>
      </c>
      <c r="C1649" s="25" t="s">
        <v>3284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4" t="s">
        <v>3658</v>
      </c>
      <c r="O1649" s="15"/>
    </row>
    <row r="1650" spans="1:15" ht="47.25" x14ac:dyDescent="0.25">
      <c r="A1650" s="26" t="s">
        <v>3025</v>
      </c>
      <c r="B1650" s="24" t="s">
        <v>3285</v>
      </c>
      <c r="C1650" s="25" t="s">
        <v>3286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4" t="s">
        <v>3658</v>
      </c>
      <c r="O1650" s="15"/>
    </row>
    <row r="1651" spans="1:15" ht="63" x14ac:dyDescent="0.25">
      <c r="A1651" s="26" t="s">
        <v>3025</v>
      </c>
      <c r="B1651" s="24" t="s">
        <v>3287</v>
      </c>
      <c r="C1651" s="25" t="s">
        <v>3288</v>
      </c>
      <c r="D1651" s="23">
        <v>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4" t="s">
        <v>3658</v>
      </c>
      <c r="O1651" s="15"/>
    </row>
    <row r="1652" spans="1:15" ht="63" x14ac:dyDescent="0.25">
      <c r="A1652" s="26" t="s">
        <v>3025</v>
      </c>
      <c r="B1652" s="24" t="s">
        <v>3289</v>
      </c>
      <c r="C1652" s="25" t="s">
        <v>3290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4" t="s">
        <v>3658</v>
      </c>
      <c r="O1652" s="15"/>
    </row>
    <row r="1653" spans="1:15" ht="47.25" x14ac:dyDescent="0.25">
      <c r="A1653" s="26" t="s">
        <v>3025</v>
      </c>
      <c r="B1653" s="24" t="s">
        <v>3291</v>
      </c>
      <c r="C1653" s="25" t="s">
        <v>3292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4" t="s">
        <v>3658</v>
      </c>
      <c r="O1653" s="15"/>
    </row>
    <row r="1654" spans="1:15" ht="63" x14ac:dyDescent="0.25">
      <c r="A1654" s="26" t="s">
        <v>3025</v>
      </c>
      <c r="B1654" s="24" t="s">
        <v>3293</v>
      </c>
      <c r="C1654" s="25" t="s">
        <v>3294</v>
      </c>
      <c r="D1654" s="23">
        <v>0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4" t="s">
        <v>3658</v>
      </c>
      <c r="O1654" s="15"/>
    </row>
    <row r="1655" spans="1:15" ht="47.25" x14ac:dyDescent="0.25">
      <c r="A1655" s="26" t="s">
        <v>3025</v>
      </c>
      <c r="B1655" s="24" t="s">
        <v>3295</v>
      </c>
      <c r="C1655" s="25" t="s">
        <v>3296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4" t="s">
        <v>3658</v>
      </c>
      <c r="O1655" s="15"/>
    </row>
    <row r="1656" spans="1:15" ht="47.25" x14ac:dyDescent="0.25">
      <c r="A1656" s="26" t="s">
        <v>3025</v>
      </c>
      <c r="B1656" s="24" t="s">
        <v>3297</v>
      </c>
      <c r="C1656" s="25" t="s">
        <v>3298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4" t="s">
        <v>3658</v>
      </c>
      <c r="O1656" s="15"/>
    </row>
    <row r="1657" spans="1:15" ht="63" x14ac:dyDescent="0.25">
      <c r="A1657" s="26" t="s">
        <v>3025</v>
      </c>
      <c r="B1657" s="24" t="s">
        <v>3299</v>
      </c>
      <c r="C1657" s="25" t="s">
        <v>3300</v>
      </c>
      <c r="D1657" s="23">
        <v>0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4" t="s">
        <v>3658</v>
      </c>
      <c r="O1657" s="15"/>
    </row>
    <row r="1658" spans="1:15" ht="63" x14ac:dyDescent="0.25">
      <c r="A1658" s="26" t="s">
        <v>3025</v>
      </c>
      <c r="B1658" s="24" t="s">
        <v>3301</v>
      </c>
      <c r="C1658" s="25" t="s">
        <v>3302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4" t="s">
        <v>3658</v>
      </c>
      <c r="O1658" s="15"/>
    </row>
    <row r="1659" spans="1:15" ht="47.25" x14ac:dyDescent="0.25">
      <c r="A1659" s="26" t="s">
        <v>3025</v>
      </c>
      <c r="B1659" s="24" t="s">
        <v>3303</v>
      </c>
      <c r="C1659" s="25" t="s">
        <v>3304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4" t="s">
        <v>3658</v>
      </c>
      <c r="O1659" s="15"/>
    </row>
    <row r="1660" spans="1:15" ht="63" x14ac:dyDescent="0.25">
      <c r="A1660" s="26" t="s">
        <v>3025</v>
      </c>
      <c r="B1660" s="24" t="s">
        <v>3305</v>
      </c>
      <c r="C1660" s="25" t="s">
        <v>3306</v>
      </c>
      <c r="D1660" s="23">
        <v>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4" t="s">
        <v>3658</v>
      </c>
      <c r="O1660" s="15"/>
    </row>
    <row r="1661" spans="1:15" ht="63" x14ac:dyDescent="0.25">
      <c r="A1661" s="26" t="s">
        <v>3025</v>
      </c>
      <c r="B1661" s="24" t="s">
        <v>3307</v>
      </c>
      <c r="C1661" s="25" t="s">
        <v>3308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4" t="s">
        <v>3658</v>
      </c>
      <c r="O1661" s="15"/>
    </row>
    <row r="1662" spans="1:15" ht="63" x14ac:dyDescent="0.25">
      <c r="A1662" s="26" t="s">
        <v>3025</v>
      </c>
      <c r="B1662" s="24" t="s">
        <v>3309</v>
      </c>
      <c r="C1662" s="25" t="s">
        <v>3310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4" t="s">
        <v>3658</v>
      </c>
      <c r="O1662" s="15"/>
    </row>
    <row r="1663" spans="1:15" ht="47.25" x14ac:dyDescent="0.25">
      <c r="A1663" s="26" t="s">
        <v>3025</v>
      </c>
      <c r="B1663" s="24" t="s">
        <v>3311</v>
      </c>
      <c r="C1663" s="25" t="s">
        <v>3312</v>
      </c>
      <c r="D1663" s="23">
        <v>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4" t="s">
        <v>3658</v>
      </c>
      <c r="O1663" s="15"/>
    </row>
    <row r="1664" spans="1:15" ht="47.25" x14ac:dyDescent="0.25">
      <c r="A1664" s="26" t="s">
        <v>3025</v>
      </c>
      <c r="B1664" s="24" t="s">
        <v>3313</v>
      </c>
      <c r="C1664" s="25" t="s">
        <v>3314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4" t="s">
        <v>3658</v>
      </c>
      <c r="O1664" s="15"/>
    </row>
    <row r="1665" spans="1:15" ht="63" x14ac:dyDescent="0.25">
      <c r="A1665" s="26" t="s">
        <v>3025</v>
      </c>
      <c r="B1665" s="24" t="s">
        <v>3315</v>
      </c>
      <c r="C1665" s="25" t="s">
        <v>3316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4" t="s">
        <v>3658</v>
      </c>
      <c r="O1665" s="15"/>
    </row>
    <row r="1666" spans="1:15" ht="47.25" x14ac:dyDescent="0.25">
      <c r="A1666" s="26" t="s">
        <v>3025</v>
      </c>
      <c r="B1666" s="24" t="s">
        <v>3317</v>
      </c>
      <c r="C1666" s="25" t="s">
        <v>3318</v>
      </c>
      <c r="D1666" s="23">
        <v>0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4" t="s">
        <v>3658</v>
      </c>
      <c r="O1666" s="15"/>
    </row>
    <row r="1667" spans="1:15" ht="63" x14ac:dyDescent="0.25">
      <c r="A1667" s="26" t="s">
        <v>3025</v>
      </c>
      <c r="B1667" s="24" t="s">
        <v>3319</v>
      </c>
      <c r="C1667" s="25" t="s">
        <v>3320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4" t="s">
        <v>3658</v>
      </c>
      <c r="O1667" s="15"/>
    </row>
    <row r="1668" spans="1:15" ht="47.25" x14ac:dyDescent="0.25">
      <c r="A1668" s="26" t="s">
        <v>3025</v>
      </c>
      <c r="B1668" s="24" t="s">
        <v>3321</v>
      </c>
      <c r="C1668" s="25" t="s">
        <v>3322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4" t="s">
        <v>3658</v>
      </c>
      <c r="O1668" s="15"/>
    </row>
    <row r="1669" spans="1:15" ht="47.25" x14ac:dyDescent="0.25">
      <c r="A1669" s="26" t="s">
        <v>3025</v>
      </c>
      <c r="B1669" s="24" t="s">
        <v>3323</v>
      </c>
      <c r="C1669" s="25" t="s">
        <v>3324</v>
      </c>
      <c r="D1669" s="23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4" t="s">
        <v>3658</v>
      </c>
      <c r="O1669" s="15"/>
    </row>
    <row r="1670" spans="1:15" ht="63" x14ac:dyDescent="0.25">
      <c r="A1670" s="26" t="s">
        <v>3025</v>
      </c>
      <c r="B1670" s="24" t="s">
        <v>3325</v>
      </c>
      <c r="C1670" s="25" t="s">
        <v>3326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4" t="s">
        <v>3658</v>
      </c>
      <c r="O1670" s="15"/>
    </row>
    <row r="1671" spans="1:15" ht="63" x14ac:dyDescent="0.25">
      <c r="A1671" s="26" t="s">
        <v>3025</v>
      </c>
      <c r="B1671" s="24" t="s">
        <v>3327</v>
      </c>
      <c r="C1671" s="25" t="s">
        <v>3328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4" t="s">
        <v>3658</v>
      </c>
      <c r="O1671" s="15"/>
    </row>
    <row r="1672" spans="1:15" ht="63" x14ac:dyDescent="0.25">
      <c r="A1672" s="26" t="s">
        <v>3025</v>
      </c>
      <c r="B1672" s="24" t="s">
        <v>3329</v>
      </c>
      <c r="C1672" s="25" t="s">
        <v>3330</v>
      </c>
      <c r="D1672" s="23">
        <v>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4" t="s">
        <v>3658</v>
      </c>
      <c r="O1672" s="15"/>
    </row>
    <row r="1673" spans="1:15" ht="63" x14ac:dyDescent="0.25">
      <c r="A1673" s="26" t="s">
        <v>3025</v>
      </c>
      <c r="B1673" s="24" t="s">
        <v>3331</v>
      </c>
      <c r="C1673" s="25" t="s">
        <v>3332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4" t="s">
        <v>3658</v>
      </c>
      <c r="O1673" s="15"/>
    </row>
    <row r="1674" spans="1:15" ht="63" x14ac:dyDescent="0.25">
      <c r="A1674" s="26" t="s">
        <v>3025</v>
      </c>
      <c r="B1674" s="24" t="s">
        <v>3333</v>
      </c>
      <c r="C1674" s="25" t="s">
        <v>3334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4" t="s">
        <v>3658</v>
      </c>
      <c r="O1674" s="15"/>
    </row>
    <row r="1675" spans="1:15" ht="31.5" x14ac:dyDescent="0.25">
      <c r="A1675" s="26" t="s">
        <v>3025</v>
      </c>
      <c r="B1675" s="24" t="s">
        <v>3335</v>
      </c>
      <c r="C1675" s="25" t="s">
        <v>3336</v>
      </c>
      <c r="D1675" s="23">
        <v>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4" t="s">
        <v>3658</v>
      </c>
      <c r="O1675" s="15"/>
    </row>
    <row r="1676" spans="1:15" ht="31.5" x14ac:dyDescent="0.25">
      <c r="A1676" s="26" t="s">
        <v>3025</v>
      </c>
      <c r="B1676" s="24" t="s">
        <v>3337</v>
      </c>
      <c r="C1676" s="25" t="s">
        <v>3338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4" t="s">
        <v>3658</v>
      </c>
      <c r="O1676" s="15"/>
    </row>
    <row r="1677" spans="1:15" ht="31.5" x14ac:dyDescent="0.25">
      <c r="A1677" s="26" t="s">
        <v>3025</v>
      </c>
      <c r="B1677" s="24" t="s">
        <v>3339</v>
      </c>
      <c r="C1677" s="25" t="s">
        <v>3340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4" t="s">
        <v>3658</v>
      </c>
      <c r="O1677" s="15"/>
    </row>
    <row r="1678" spans="1:15" ht="47.25" x14ac:dyDescent="0.25">
      <c r="A1678" s="26" t="s">
        <v>3025</v>
      </c>
      <c r="B1678" s="24" t="s">
        <v>3341</v>
      </c>
      <c r="C1678" s="25" t="s">
        <v>3342</v>
      </c>
      <c r="D1678" s="23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4" t="s">
        <v>3658</v>
      </c>
      <c r="O1678" s="15"/>
    </row>
    <row r="1679" spans="1:15" ht="47.25" x14ac:dyDescent="0.25">
      <c r="A1679" s="26" t="s">
        <v>3025</v>
      </c>
      <c r="B1679" s="24" t="s">
        <v>3343</v>
      </c>
      <c r="C1679" s="25" t="s">
        <v>3344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4" t="s">
        <v>3658</v>
      </c>
      <c r="O1679" s="15"/>
    </row>
    <row r="1680" spans="1:15" ht="47.25" x14ac:dyDescent="0.25">
      <c r="A1680" s="26" t="s">
        <v>3025</v>
      </c>
      <c r="B1680" s="24" t="s">
        <v>3345</v>
      </c>
      <c r="C1680" s="25" t="s">
        <v>3346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4" t="s">
        <v>3658</v>
      </c>
      <c r="O1680" s="15"/>
    </row>
    <row r="1681" spans="1:15" ht="47.25" x14ac:dyDescent="0.25">
      <c r="A1681" s="26" t="s">
        <v>3025</v>
      </c>
      <c r="B1681" s="24" t="s">
        <v>3347</v>
      </c>
      <c r="C1681" s="25" t="s">
        <v>3348</v>
      </c>
      <c r="D1681" s="23">
        <v>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4" t="s">
        <v>3658</v>
      </c>
      <c r="O1681" s="15"/>
    </row>
    <row r="1682" spans="1:15" ht="31.5" x14ac:dyDescent="0.25">
      <c r="A1682" s="26" t="s">
        <v>3025</v>
      </c>
      <c r="B1682" s="24" t="s">
        <v>3349</v>
      </c>
      <c r="C1682" s="25" t="s">
        <v>3350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4" t="s">
        <v>3658</v>
      </c>
      <c r="O1682" s="15"/>
    </row>
    <row r="1683" spans="1:15" ht="31.5" x14ac:dyDescent="0.25">
      <c r="A1683" s="26" t="s">
        <v>3025</v>
      </c>
      <c r="B1683" s="24" t="s">
        <v>3351</v>
      </c>
      <c r="C1683" s="25" t="s">
        <v>3352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4" t="s">
        <v>3658</v>
      </c>
      <c r="O1683" s="15"/>
    </row>
    <row r="1684" spans="1:15" ht="47.25" x14ac:dyDescent="0.25">
      <c r="A1684" s="26" t="s">
        <v>3025</v>
      </c>
      <c r="B1684" s="24" t="s">
        <v>3353</v>
      </c>
      <c r="C1684" s="25" t="s">
        <v>3354</v>
      </c>
      <c r="D1684" s="23">
        <v>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4" t="s">
        <v>3658</v>
      </c>
      <c r="O1684" s="15"/>
    </row>
    <row r="1685" spans="1:15" ht="47.25" x14ac:dyDescent="0.25">
      <c r="A1685" s="26" t="s">
        <v>3025</v>
      </c>
      <c r="B1685" s="24" t="s">
        <v>3355</v>
      </c>
      <c r="C1685" s="25" t="s">
        <v>3356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4" t="s">
        <v>3658</v>
      </c>
      <c r="O1685" s="15"/>
    </row>
    <row r="1686" spans="1:15" ht="47.25" x14ac:dyDescent="0.25">
      <c r="A1686" s="26" t="s">
        <v>3025</v>
      </c>
      <c r="B1686" s="24" t="s">
        <v>3357</v>
      </c>
      <c r="C1686" s="25" t="s">
        <v>3358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4" t="s">
        <v>3658</v>
      </c>
      <c r="O1686" s="15"/>
    </row>
    <row r="1687" spans="1:15" ht="63" x14ac:dyDescent="0.25">
      <c r="A1687" s="26" t="s">
        <v>3025</v>
      </c>
      <c r="B1687" s="24" t="s">
        <v>3359</v>
      </c>
      <c r="C1687" s="25" t="s">
        <v>3360</v>
      </c>
      <c r="D1687" s="23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4" t="s">
        <v>3658</v>
      </c>
      <c r="O1687" s="15"/>
    </row>
    <row r="1688" spans="1:15" ht="31.5" x14ac:dyDescent="0.25">
      <c r="A1688" s="26" t="s">
        <v>3025</v>
      </c>
      <c r="B1688" s="24" t="s">
        <v>3361</v>
      </c>
      <c r="C1688" s="25" t="s">
        <v>3362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4" t="s">
        <v>3658</v>
      </c>
      <c r="O1688" s="15"/>
    </row>
    <row r="1689" spans="1:15" ht="63" x14ac:dyDescent="0.25">
      <c r="A1689" s="26" t="s">
        <v>3025</v>
      </c>
      <c r="B1689" s="24" t="s">
        <v>3363</v>
      </c>
      <c r="C1689" s="25" t="s">
        <v>3364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4" t="s">
        <v>3658</v>
      </c>
      <c r="O1689" s="15"/>
    </row>
    <row r="1690" spans="1:15" ht="31.5" x14ac:dyDescent="0.25">
      <c r="A1690" s="26" t="s">
        <v>3025</v>
      </c>
      <c r="B1690" s="24" t="s">
        <v>3365</v>
      </c>
      <c r="C1690" s="25" t="s">
        <v>3366</v>
      </c>
      <c r="D1690" s="23">
        <v>0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4" t="s">
        <v>3658</v>
      </c>
      <c r="O1690" s="15"/>
    </row>
    <row r="1691" spans="1:15" ht="31.5" x14ac:dyDescent="0.25">
      <c r="A1691" s="26" t="s">
        <v>3025</v>
      </c>
      <c r="B1691" s="24" t="s">
        <v>3367</v>
      </c>
      <c r="C1691" s="25" t="s">
        <v>3368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4" t="s">
        <v>3658</v>
      </c>
      <c r="O1691" s="15"/>
    </row>
    <row r="1692" spans="1:15" ht="31.5" x14ac:dyDescent="0.25">
      <c r="A1692" s="26" t="s">
        <v>3025</v>
      </c>
      <c r="B1692" s="24" t="s">
        <v>3369</v>
      </c>
      <c r="C1692" s="25" t="s">
        <v>3370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4" t="s">
        <v>3658</v>
      </c>
      <c r="O1692" s="15"/>
    </row>
    <row r="1693" spans="1:15" ht="31.5" x14ac:dyDescent="0.25">
      <c r="A1693" s="26" t="s">
        <v>3025</v>
      </c>
      <c r="B1693" s="24" t="s">
        <v>3371</v>
      </c>
      <c r="C1693" s="25" t="s">
        <v>3372</v>
      </c>
      <c r="D1693" s="23">
        <v>0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4" t="s">
        <v>3658</v>
      </c>
      <c r="O1693" s="15"/>
    </row>
    <row r="1694" spans="1:15" ht="31.5" x14ac:dyDescent="0.25">
      <c r="A1694" s="26" t="s">
        <v>3025</v>
      </c>
      <c r="B1694" s="24" t="s">
        <v>3373</v>
      </c>
      <c r="C1694" s="25" t="s">
        <v>3374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4" t="s">
        <v>3658</v>
      </c>
      <c r="O1694" s="15"/>
    </row>
    <row r="1695" spans="1:15" ht="31.5" x14ac:dyDescent="0.25">
      <c r="A1695" s="26" t="s">
        <v>3025</v>
      </c>
      <c r="B1695" s="24" t="s">
        <v>3375</v>
      </c>
      <c r="C1695" s="25" t="s">
        <v>3376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4" t="s">
        <v>3658</v>
      </c>
      <c r="O1695" s="15"/>
    </row>
    <row r="1696" spans="1:15" ht="31.5" x14ac:dyDescent="0.25">
      <c r="A1696" s="26" t="s">
        <v>3025</v>
      </c>
      <c r="B1696" s="24" t="s">
        <v>3377</v>
      </c>
      <c r="C1696" s="25" t="s">
        <v>3378</v>
      </c>
      <c r="D1696" s="23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4" t="s">
        <v>3658</v>
      </c>
      <c r="O1696" s="15"/>
    </row>
    <row r="1697" spans="1:15" ht="31.5" x14ac:dyDescent="0.25">
      <c r="A1697" s="26" t="s">
        <v>3025</v>
      </c>
      <c r="B1697" s="24" t="s">
        <v>3379</v>
      </c>
      <c r="C1697" s="25" t="s">
        <v>3380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4" t="s">
        <v>3658</v>
      </c>
      <c r="O1697" s="15"/>
    </row>
    <row r="1698" spans="1:15" ht="47.25" x14ac:dyDescent="0.25">
      <c r="A1698" s="26" t="s">
        <v>3025</v>
      </c>
      <c r="B1698" s="24" t="s">
        <v>3381</v>
      </c>
      <c r="C1698" s="25" t="s">
        <v>3382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4" t="s">
        <v>3658</v>
      </c>
      <c r="O1698" s="15"/>
    </row>
    <row r="1699" spans="1:15" ht="47.25" x14ac:dyDescent="0.25">
      <c r="A1699" s="26" t="s">
        <v>3025</v>
      </c>
      <c r="B1699" s="24" t="s">
        <v>3383</v>
      </c>
      <c r="C1699" s="25" t="s">
        <v>3384</v>
      </c>
      <c r="D1699" s="23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4" t="s">
        <v>3658</v>
      </c>
      <c r="O1699" s="15"/>
    </row>
    <row r="1700" spans="1:15" ht="31.5" x14ac:dyDescent="0.25">
      <c r="A1700" s="26" t="s">
        <v>3385</v>
      </c>
      <c r="B1700" s="24" t="s">
        <v>3386</v>
      </c>
      <c r="C1700" s="25" t="s">
        <v>36</v>
      </c>
      <c r="D1700" s="23">
        <f t="shared" ref="D1700:M1700" si="28">IFERROR(SUM(D1701,D1711,D1712,D1713,D1714,D1716,D1717,D1718),"нд")</f>
        <v>0</v>
      </c>
      <c r="E1700" s="23">
        <f t="shared" si="28"/>
        <v>0</v>
      </c>
      <c r="F1700" s="23">
        <f t="shared" si="28"/>
        <v>0</v>
      </c>
      <c r="G1700" s="23">
        <f t="shared" si="28"/>
        <v>0</v>
      </c>
      <c r="H1700" s="23">
        <f t="shared" si="28"/>
        <v>0</v>
      </c>
      <c r="I1700" s="23">
        <f t="shared" si="28"/>
        <v>0</v>
      </c>
      <c r="J1700" s="23">
        <f t="shared" si="28"/>
        <v>0</v>
      </c>
      <c r="K1700" s="23">
        <f t="shared" si="28"/>
        <v>0</v>
      </c>
      <c r="L1700" s="23">
        <f t="shared" si="28"/>
        <v>0</v>
      </c>
      <c r="M1700" s="23">
        <f t="shared" si="28"/>
        <v>0</v>
      </c>
      <c r="N1700" s="24" t="s">
        <v>3657</v>
      </c>
      <c r="O1700" s="15"/>
    </row>
    <row r="1701" spans="1:15" ht="31.5" x14ac:dyDescent="0.25">
      <c r="A1701" s="26" t="s">
        <v>3387</v>
      </c>
      <c r="B1701" s="24" t="s">
        <v>3388</v>
      </c>
      <c r="C1701" s="25" t="s">
        <v>36</v>
      </c>
      <c r="D1701" s="23">
        <f t="shared" ref="D1701:M1701" si="29">IFERROR(SUM(D1702:D1710),"нд")</f>
        <v>0</v>
      </c>
      <c r="E1701" s="23">
        <f t="shared" si="29"/>
        <v>0</v>
      </c>
      <c r="F1701" s="23">
        <f t="shared" si="29"/>
        <v>0</v>
      </c>
      <c r="G1701" s="23">
        <f t="shared" si="29"/>
        <v>0</v>
      </c>
      <c r="H1701" s="23">
        <f t="shared" si="29"/>
        <v>0</v>
      </c>
      <c r="I1701" s="23">
        <f t="shared" si="29"/>
        <v>0</v>
      </c>
      <c r="J1701" s="23">
        <f t="shared" si="29"/>
        <v>0</v>
      </c>
      <c r="K1701" s="23">
        <f t="shared" si="29"/>
        <v>0</v>
      </c>
      <c r="L1701" s="23">
        <f t="shared" si="29"/>
        <v>0</v>
      </c>
      <c r="M1701" s="23">
        <f t="shared" si="29"/>
        <v>0</v>
      </c>
      <c r="N1701" s="24" t="s">
        <v>3657</v>
      </c>
      <c r="O1701" s="15"/>
    </row>
    <row r="1702" spans="1:15" ht="63" x14ac:dyDescent="0.25">
      <c r="A1702" s="26" t="s">
        <v>3387</v>
      </c>
      <c r="B1702" s="24" t="s">
        <v>3389</v>
      </c>
      <c r="C1702" s="25" t="s">
        <v>3390</v>
      </c>
      <c r="D1702" s="23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4" t="s">
        <v>3658</v>
      </c>
      <c r="O1702" s="15"/>
    </row>
    <row r="1703" spans="1:15" ht="63" x14ac:dyDescent="0.25">
      <c r="A1703" s="26" t="s">
        <v>3387</v>
      </c>
      <c r="B1703" s="24" t="s">
        <v>3391</v>
      </c>
      <c r="C1703" s="25" t="s">
        <v>3392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4" t="s">
        <v>3658</v>
      </c>
      <c r="O1703" s="15"/>
    </row>
    <row r="1704" spans="1:15" ht="78.75" x14ac:dyDescent="0.25">
      <c r="A1704" s="26" t="s">
        <v>3387</v>
      </c>
      <c r="B1704" s="24" t="s">
        <v>3393</v>
      </c>
      <c r="C1704" s="25" t="s">
        <v>3394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4" t="s">
        <v>3658</v>
      </c>
      <c r="O1704" s="15"/>
    </row>
    <row r="1705" spans="1:15" ht="63" x14ac:dyDescent="0.25">
      <c r="A1705" s="26" t="s">
        <v>3387</v>
      </c>
      <c r="B1705" s="24" t="s">
        <v>3395</v>
      </c>
      <c r="C1705" s="25" t="s">
        <v>3396</v>
      </c>
      <c r="D1705" s="23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4" t="s">
        <v>3658</v>
      </c>
      <c r="O1705" s="15"/>
    </row>
    <row r="1706" spans="1:15" ht="63" x14ac:dyDescent="0.25">
      <c r="A1706" s="26" t="s">
        <v>3387</v>
      </c>
      <c r="B1706" s="24" t="s">
        <v>3397</v>
      </c>
      <c r="C1706" s="25" t="s">
        <v>3398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4" t="s">
        <v>3658</v>
      </c>
      <c r="O1706" s="15"/>
    </row>
    <row r="1707" spans="1:15" ht="63" x14ac:dyDescent="0.25">
      <c r="A1707" s="26" t="s">
        <v>3387</v>
      </c>
      <c r="B1707" s="24" t="s">
        <v>3399</v>
      </c>
      <c r="C1707" s="25" t="s">
        <v>3400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4" t="s">
        <v>3658</v>
      </c>
      <c r="O1707" s="15"/>
    </row>
    <row r="1708" spans="1:15" ht="31.5" x14ac:dyDescent="0.25">
      <c r="A1708" s="26" t="s">
        <v>3387</v>
      </c>
      <c r="B1708" s="24" t="s">
        <v>3401</v>
      </c>
      <c r="C1708" s="25" t="s">
        <v>3402</v>
      </c>
      <c r="D1708" s="23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4" t="s">
        <v>3658</v>
      </c>
      <c r="O1708" s="15"/>
    </row>
    <row r="1709" spans="1:15" ht="47.25" x14ac:dyDescent="0.25">
      <c r="A1709" s="26" t="s">
        <v>3387</v>
      </c>
      <c r="B1709" s="24" t="s">
        <v>3403</v>
      </c>
      <c r="C1709" s="25" t="s">
        <v>3404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4" t="s">
        <v>3658</v>
      </c>
      <c r="O1709" s="15"/>
    </row>
    <row r="1710" spans="1:15" ht="47.25" x14ac:dyDescent="0.25">
      <c r="A1710" s="26" t="s">
        <v>3387</v>
      </c>
      <c r="B1710" s="24" t="s">
        <v>3405</v>
      </c>
      <c r="C1710" s="25" t="s">
        <v>3406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4" t="s">
        <v>3658</v>
      </c>
      <c r="O1710" s="15"/>
    </row>
    <row r="1711" spans="1:15" ht="31.5" x14ac:dyDescent="0.25">
      <c r="A1711" s="26" t="s">
        <v>3407</v>
      </c>
      <c r="B1711" s="24" t="s">
        <v>3408</v>
      </c>
      <c r="C1711" s="25" t="s">
        <v>36</v>
      </c>
      <c r="D1711" s="23">
        <f t="shared" ref="D1711:M1713" si="30">IFERROR(0,"нд")</f>
        <v>0</v>
      </c>
      <c r="E1711" s="23">
        <f t="shared" si="30"/>
        <v>0</v>
      </c>
      <c r="F1711" s="23">
        <f t="shared" si="30"/>
        <v>0</v>
      </c>
      <c r="G1711" s="23">
        <f t="shared" si="30"/>
        <v>0</v>
      </c>
      <c r="H1711" s="23">
        <f t="shared" si="30"/>
        <v>0</v>
      </c>
      <c r="I1711" s="23">
        <f t="shared" si="30"/>
        <v>0</v>
      </c>
      <c r="J1711" s="23">
        <f t="shared" si="30"/>
        <v>0</v>
      </c>
      <c r="K1711" s="23">
        <f t="shared" si="30"/>
        <v>0</v>
      </c>
      <c r="L1711" s="23">
        <f t="shared" si="30"/>
        <v>0</v>
      </c>
      <c r="M1711" s="23">
        <f t="shared" si="30"/>
        <v>0</v>
      </c>
      <c r="N1711" s="24" t="s">
        <v>3657</v>
      </c>
      <c r="O1711" s="15"/>
    </row>
    <row r="1712" spans="1:15" ht="31.5" x14ac:dyDescent="0.25">
      <c r="A1712" s="26" t="s">
        <v>3409</v>
      </c>
      <c r="B1712" s="24" t="s">
        <v>3410</v>
      </c>
      <c r="C1712" s="25" t="s">
        <v>36</v>
      </c>
      <c r="D1712" s="23">
        <f t="shared" si="30"/>
        <v>0</v>
      </c>
      <c r="E1712" s="23">
        <f t="shared" si="30"/>
        <v>0</v>
      </c>
      <c r="F1712" s="23">
        <f t="shared" si="30"/>
        <v>0</v>
      </c>
      <c r="G1712" s="23">
        <f t="shared" si="30"/>
        <v>0</v>
      </c>
      <c r="H1712" s="23">
        <f t="shared" si="30"/>
        <v>0</v>
      </c>
      <c r="I1712" s="23">
        <f t="shared" si="30"/>
        <v>0</v>
      </c>
      <c r="J1712" s="23">
        <f t="shared" si="30"/>
        <v>0</v>
      </c>
      <c r="K1712" s="23">
        <f t="shared" si="30"/>
        <v>0</v>
      </c>
      <c r="L1712" s="23">
        <f t="shared" si="30"/>
        <v>0</v>
      </c>
      <c r="M1712" s="23">
        <f t="shared" si="30"/>
        <v>0</v>
      </c>
      <c r="N1712" s="24" t="s">
        <v>3657</v>
      </c>
      <c r="O1712" s="15"/>
    </row>
    <row r="1713" spans="1:15" ht="31.5" x14ac:dyDescent="0.25">
      <c r="A1713" s="26" t="s">
        <v>3411</v>
      </c>
      <c r="B1713" s="24" t="s">
        <v>3412</v>
      </c>
      <c r="C1713" s="25" t="s">
        <v>36</v>
      </c>
      <c r="D1713" s="23">
        <f t="shared" si="30"/>
        <v>0</v>
      </c>
      <c r="E1713" s="23">
        <f t="shared" si="30"/>
        <v>0</v>
      </c>
      <c r="F1713" s="23">
        <f t="shared" si="30"/>
        <v>0</v>
      </c>
      <c r="G1713" s="23">
        <f t="shared" si="30"/>
        <v>0</v>
      </c>
      <c r="H1713" s="23">
        <f t="shared" si="30"/>
        <v>0</v>
      </c>
      <c r="I1713" s="23">
        <f t="shared" si="30"/>
        <v>0</v>
      </c>
      <c r="J1713" s="23">
        <f t="shared" si="30"/>
        <v>0</v>
      </c>
      <c r="K1713" s="23">
        <f t="shared" si="30"/>
        <v>0</v>
      </c>
      <c r="L1713" s="23">
        <f t="shared" si="30"/>
        <v>0</v>
      </c>
      <c r="M1713" s="23">
        <f t="shared" si="30"/>
        <v>0</v>
      </c>
      <c r="N1713" s="24" t="s">
        <v>3657</v>
      </c>
      <c r="O1713" s="15"/>
    </row>
    <row r="1714" spans="1:15" ht="31.5" x14ac:dyDescent="0.25">
      <c r="A1714" s="26" t="s">
        <v>3413</v>
      </c>
      <c r="B1714" s="24" t="s">
        <v>3414</v>
      </c>
      <c r="C1714" s="25" t="s">
        <v>36</v>
      </c>
      <c r="D1714" s="23">
        <f t="shared" ref="D1714:M1714" si="31">IFERROR(SUM(D1715:D1715),"нд")</f>
        <v>0</v>
      </c>
      <c r="E1714" s="23">
        <f t="shared" si="31"/>
        <v>0</v>
      </c>
      <c r="F1714" s="23">
        <f t="shared" si="31"/>
        <v>0</v>
      </c>
      <c r="G1714" s="23">
        <f t="shared" si="31"/>
        <v>0</v>
      </c>
      <c r="H1714" s="23">
        <f t="shared" si="31"/>
        <v>0</v>
      </c>
      <c r="I1714" s="23">
        <f t="shared" si="31"/>
        <v>0</v>
      </c>
      <c r="J1714" s="23">
        <f t="shared" si="31"/>
        <v>0</v>
      </c>
      <c r="K1714" s="23">
        <f t="shared" si="31"/>
        <v>0</v>
      </c>
      <c r="L1714" s="23">
        <f t="shared" si="31"/>
        <v>0</v>
      </c>
      <c r="M1714" s="23">
        <f t="shared" si="31"/>
        <v>0</v>
      </c>
      <c r="N1714" s="24" t="s">
        <v>3657</v>
      </c>
      <c r="O1714" s="15"/>
    </row>
    <row r="1715" spans="1:15" ht="78.75" x14ac:dyDescent="0.25">
      <c r="A1715" s="26" t="s">
        <v>3413</v>
      </c>
      <c r="B1715" s="24" t="s">
        <v>3415</v>
      </c>
      <c r="C1715" s="25" t="s">
        <v>3416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4" t="s">
        <v>3658</v>
      </c>
      <c r="O1715" s="15"/>
    </row>
    <row r="1716" spans="1:15" ht="31.5" x14ac:dyDescent="0.25">
      <c r="A1716" s="26" t="s">
        <v>3417</v>
      </c>
      <c r="B1716" s="24" t="s">
        <v>3418</v>
      </c>
      <c r="C1716" s="25" t="s">
        <v>36</v>
      </c>
      <c r="D1716" s="23">
        <f t="shared" ref="D1716:M1718" si="32">IFERROR(0,"нд")</f>
        <v>0</v>
      </c>
      <c r="E1716" s="23">
        <f t="shared" si="32"/>
        <v>0</v>
      </c>
      <c r="F1716" s="23">
        <f t="shared" si="32"/>
        <v>0</v>
      </c>
      <c r="G1716" s="23">
        <f t="shared" si="32"/>
        <v>0</v>
      </c>
      <c r="H1716" s="23">
        <f t="shared" si="32"/>
        <v>0</v>
      </c>
      <c r="I1716" s="23">
        <f t="shared" si="32"/>
        <v>0</v>
      </c>
      <c r="J1716" s="23">
        <f t="shared" si="32"/>
        <v>0</v>
      </c>
      <c r="K1716" s="23">
        <f t="shared" si="32"/>
        <v>0</v>
      </c>
      <c r="L1716" s="23">
        <f t="shared" si="32"/>
        <v>0</v>
      </c>
      <c r="M1716" s="23">
        <f t="shared" si="32"/>
        <v>0</v>
      </c>
      <c r="N1716" s="24" t="s">
        <v>3657</v>
      </c>
      <c r="O1716" s="15"/>
    </row>
    <row r="1717" spans="1:15" ht="31.5" x14ac:dyDescent="0.25">
      <c r="A1717" s="26" t="s">
        <v>3419</v>
      </c>
      <c r="B1717" s="24" t="s">
        <v>3420</v>
      </c>
      <c r="C1717" s="25" t="s">
        <v>36</v>
      </c>
      <c r="D1717" s="23">
        <f t="shared" si="32"/>
        <v>0</v>
      </c>
      <c r="E1717" s="23">
        <f t="shared" si="32"/>
        <v>0</v>
      </c>
      <c r="F1717" s="23">
        <f t="shared" si="32"/>
        <v>0</v>
      </c>
      <c r="G1717" s="23">
        <f t="shared" si="32"/>
        <v>0</v>
      </c>
      <c r="H1717" s="23">
        <f t="shared" si="32"/>
        <v>0</v>
      </c>
      <c r="I1717" s="23">
        <f t="shared" si="32"/>
        <v>0</v>
      </c>
      <c r="J1717" s="23">
        <f t="shared" si="32"/>
        <v>0</v>
      </c>
      <c r="K1717" s="23">
        <f t="shared" si="32"/>
        <v>0</v>
      </c>
      <c r="L1717" s="23">
        <f t="shared" si="32"/>
        <v>0</v>
      </c>
      <c r="M1717" s="23">
        <f t="shared" si="32"/>
        <v>0</v>
      </c>
      <c r="N1717" s="24" t="s">
        <v>3657</v>
      </c>
      <c r="O1717" s="15"/>
    </row>
    <row r="1718" spans="1:15" ht="31.5" x14ac:dyDescent="0.25">
      <c r="A1718" s="26" t="s">
        <v>3421</v>
      </c>
      <c r="B1718" s="24" t="s">
        <v>3422</v>
      </c>
      <c r="C1718" s="25" t="s">
        <v>36</v>
      </c>
      <c r="D1718" s="23">
        <f t="shared" si="32"/>
        <v>0</v>
      </c>
      <c r="E1718" s="23">
        <f t="shared" si="32"/>
        <v>0</v>
      </c>
      <c r="F1718" s="23">
        <f t="shared" si="32"/>
        <v>0</v>
      </c>
      <c r="G1718" s="23">
        <f t="shared" si="32"/>
        <v>0</v>
      </c>
      <c r="H1718" s="23">
        <f t="shared" si="32"/>
        <v>0</v>
      </c>
      <c r="I1718" s="23">
        <f t="shared" si="32"/>
        <v>0</v>
      </c>
      <c r="J1718" s="23">
        <f t="shared" si="32"/>
        <v>0</v>
      </c>
      <c r="K1718" s="23">
        <f t="shared" si="32"/>
        <v>0</v>
      </c>
      <c r="L1718" s="23">
        <f t="shared" si="32"/>
        <v>0</v>
      </c>
      <c r="M1718" s="23">
        <f t="shared" si="32"/>
        <v>0</v>
      </c>
      <c r="N1718" s="24" t="s">
        <v>3657</v>
      </c>
      <c r="O1718" s="15"/>
    </row>
    <row r="1719" spans="1:15" ht="31.5" x14ac:dyDescent="0.25">
      <c r="A1719" s="26" t="s">
        <v>3423</v>
      </c>
      <c r="B1719" s="24" t="s">
        <v>3424</v>
      </c>
      <c r="C1719" s="25" t="s">
        <v>36</v>
      </c>
      <c r="D1719" s="23">
        <f t="shared" ref="D1719:M1719" si="33">IFERROR(SUM(D1720,D1791),"нд")</f>
        <v>0</v>
      </c>
      <c r="E1719" s="23">
        <f t="shared" si="33"/>
        <v>0</v>
      </c>
      <c r="F1719" s="23">
        <f t="shared" si="33"/>
        <v>0</v>
      </c>
      <c r="G1719" s="23">
        <f t="shared" si="33"/>
        <v>0</v>
      </c>
      <c r="H1719" s="23">
        <f t="shared" si="33"/>
        <v>0</v>
      </c>
      <c r="I1719" s="23">
        <f t="shared" si="33"/>
        <v>0</v>
      </c>
      <c r="J1719" s="23">
        <f t="shared" si="33"/>
        <v>0</v>
      </c>
      <c r="K1719" s="23">
        <f t="shared" si="33"/>
        <v>0</v>
      </c>
      <c r="L1719" s="23">
        <f t="shared" si="33"/>
        <v>0</v>
      </c>
      <c r="M1719" s="23">
        <f t="shared" si="33"/>
        <v>0</v>
      </c>
      <c r="N1719" s="24" t="s">
        <v>3657</v>
      </c>
      <c r="O1719" s="15"/>
    </row>
    <row r="1720" spans="1:15" ht="31.5" x14ac:dyDescent="0.25">
      <c r="A1720" s="26" t="s">
        <v>3425</v>
      </c>
      <c r="B1720" s="24" t="s">
        <v>3426</v>
      </c>
      <c r="C1720" s="25" t="s">
        <v>36</v>
      </c>
      <c r="D1720" s="23">
        <f t="shared" ref="D1720:M1720" si="34">IFERROR(SUM(D1721:D1790),"нд")</f>
        <v>0</v>
      </c>
      <c r="E1720" s="23">
        <f t="shared" si="34"/>
        <v>0</v>
      </c>
      <c r="F1720" s="23">
        <f t="shared" si="34"/>
        <v>0</v>
      </c>
      <c r="G1720" s="23">
        <f t="shared" si="34"/>
        <v>0</v>
      </c>
      <c r="H1720" s="23">
        <f t="shared" si="34"/>
        <v>0</v>
      </c>
      <c r="I1720" s="23">
        <f t="shared" si="34"/>
        <v>0</v>
      </c>
      <c r="J1720" s="23">
        <f t="shared" si="34"/>
        <v>0</v>
      </c>
      <c r="K1720" s="23">
        <f t="shared" si="34"/>
        <v>0</v>
      </c>
      <c r="L1720" s="23">
        <f t="shared" si="34"/>
        <v>0</v>
      </c>
      <c r="M1720" s="23">
        <f t="shared" si="34"/>
        <v>0</v>
      </c>
      <c r="N1720" s="24" t="s">
        <v>3657</v>
      </c>
      <c r="O1720" s="15"/>
    </row>
    <row r="1721" spans="1:15" ht="78.75" x14ac:dyDescent="0.25">
      <c r="A1721" s="26" t="s">
        <v>3425</v>
      </c>
      <c r="B1721" s="24" t="s">
        <v>3427</v>
      </c>
      <c r="C1721" s="25" t="s">
        <v>3428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4" t="s">
        <v>3658</v>
      </c>
      <c r="O1721" s="15"/>
    </row>
    <row r="1722" spans="1:15" ht="78.75" x14ac:dyDescent="0.25">
      <c r="A1722" s="26" t="s">
        <v>3425</v>
      </c>
      <c r="B1722" s="24" t="s">
        <v>3429</v>
      </c>
      <c r="C1722" s="25" t="s">
        <v>3430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4" t="s">
        <v>3658</v>
      </c>
      <c r="O1722" s="15"/>
    </row>
    <row r="1723" spans="1:15" ht="78.75" x14ac:dyDescent="0.25">
      <c r="A1723" s="26" t="s">
        <v>3425</v>
      </c>
      <c r="B1723" s="24" t="s">
        <v>3431</v>
      </c>
      <c r="C1723" s="25" t="s">
        <v>3432</v>
      </c>
      <c r="D1723" s="23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4" t="s">
        <v>3658</v>
      </c>
      <c r="O1723" s="15"/>
    </row>
    <row r="1724" spans="1:15" ht="78.75" x14ac:dyDescent="0.25">
      <c r="A1724" s="26" t="s">
        <v>3425</v>
      </c>
      <c r="B1724" s="24" t="s">
        <v>3433</v>
      </c>
      <c r="C1724" s="25" t="s">
        <v>3434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4" t="s">
        <v>3658</v>
      </c>
      <c r="O1724" s="15"/>
    </row>
    <row r="1725" spans="1:15" ht="78.75" x14ac:dyDescent="0.25">
      <c r="A1725" s="26" t="s">
        <v>3425</v>
      </c>
      <c r="B1725" s="24" t="s">
        <v>3435</v>
      </c>
      <c r="C1725" s="25" t="s">
        <v>3436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4" t="s">
        <v>3658</v>
      </c>
      <c r="O1725" s="15"/>
    </row>
    <row r="1726" spans="1:15" ht="78.75" x14ac:dyDescent="0.25">
      <c r="A1726" s="26" t="s">
        <v>3425</v>
      </c>
      <c r="B1726" s="24" t="s">
        <v>3437</v>
      </c>
      <c r="C1726" s="25" t="s">
        <v>3438</v>
      </c>
      <c r="D1726" s="23">
        <v>0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4" t="s">
        <v>3658</v>
      </c>
      <c r="O1726" s="15"/>
    </row>
    <row r="1727" spans="1:15" ht="63" x14ac:dyDescent="0.25">
      <c r="A1727" s="26" t="s">
        <v>3425</v>
      </c>
      <c r="B1727" s="24" t="s">
        <v>3439</v>
      </c>
      <c r="C1727" s="25" t="s">
        <v>3440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4" t="s">
        <v>3658</v>
      </c>
      <c r="O1727" s="15"/>
    </row>
    <row r="1728" spans="1:15" ht="63" x14ac:dyDescent="0.25">
      <c r="A1728" s="26" t="s">
        <v>3425</v>
      </c>
      <c r="B1728" s="24" t="s">
        <v>3441</v>
      </c>
      <c r="C1728" s="25" t="s">
        <v>3442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4" t="s">
        <v>3658</v>
      </c>
      <c r="O1728" s="15"/>
    </row>
    <row r="1729" spans="1:15" ht="78.75" x14ac:dyDescent="0.25">
      <c r="A1729" s="26" t="s">
        <v>3425</v>
      </c>
      <c r="B1729" s="24" t="s">
        <v>3443</v>
      </c>
      <c r="C1729" s="25" t="s">
        <v>3444</v>
      </c>
      <c r="D1729" s="23">
        <v>0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4" t="s">
        <v>3658</v>
      </c>
      <c r="O1729" s="15"/>
    </row>
    <row r="1730" spans="1:15" ht="78.75" x14ac:dyDescent="0.25">
      <c r="A1730" s="26" t="s">
        <v>3425</v>
      </c>
      <c r="B1730" s="24" t="s">
        <v>3445</v>
      </c>
      <c r="C1730" s="25" t="s">
        <v>3446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4" t="s">
        <v>3658</v>
      </c>
      <c r="O1730" s="15"/>
    </row>
    <row r="1731" spans="1:15" ht="78.75" x14ac:dyDescent="0.25">
      <c r="A1731" s="26" t="s">
        <v>3425</v>
      </c>
      <c r="B1731" s="24" t="s">
        <v>3447</v>
      </c>
      <c r="C1731" s="25" t="s">
        <v>3448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4" t="s">
        <v>3658</v>
      </c>
      <c r="O1731" s="15"/>
    </row>
    <row r="1732" spans="1:15" ht="78.75" x14ac:dyDescent="0.25">
      <c r="A1732" s="26" t="s">
        <v>3425</v>
      </c>
      <c r="B1732" s="24" t="s">
        <v>3449</v>
      </c>
      <c r="C1732" s="25" t="s">
        <v>3450</v>
      </c>
      <c r="D1732" s="23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4" t="s">
        <v>3658</v>
      </c>
      <c r="O1732" s="15"/>
    </row>
    <row r="1733" spans="1:15" ht="78.75" x14ac:dyDescent="0.25">
      <c r="A1733" s="26" t="s">
        <v>3425</v>
      </c>
      <c r="B1733" s="24" t="s">
        <v>3451</v>
      </c>
      <c r="C1733" s="25" t="s">
        <v>3452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4" t="s">
        <v>3658</v>
      </c>
      <c r="O1733" s="15"/>
    </row>
    <row r="1734" spans="1:15" ht="78.75" x14ac:dyDescent="0.25">
      <c r="A1734" s="26" t="s">
        <v>3425</v>
      </c>
      <c r="B1734" s="24" t="s">
        <v>3453</v>
      </c>
      <c r="C1734" s="25" t="s">
        <v>3454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4" t="s">
        <v>3658</v>
      </c>
      <c r="O1734" s="15"/>
    </row>
    <row r="1735" spans="1:15" ht="78.75" x14ac:dyDescent="0.25">
      <c r="A1735" s="26" t="s">
        <v>3425</v>
      </c>
      <c r="B1735" s="24" t="s">
        <v>3455</v>
      </c>
      <c r="C1735" s="25" t="s">
        <v>3456</v>
      </c>
      <c r="D1735" s="23">
        <v>0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4" t="s">
        <v>3658</v>
      </c>
      <c r="O1735" s="15"/>
    </row>
    <row r="1736" spans="1:15" ht="78.75" x14ac:dyDescent="0.25">
      <c r="A1736" s="26" t="s">
        <v>3425</v>
      </c>
      <c r="B1736" s="24" t="s">
        <v>3457</v>
      </c>
      <c r="C1736" s="25" t="s">
        <v>3458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4" t="s">
        <v>3658</v>
      </c>
      <c r="O1736" s="15"/>
    </row>
    <row r="1737" spans="1:15" ht="78.75" x14ac:dyDescent="0.25">
      <c r="A1737" s="26" t="s">
        <v>3425</v>
      </c>
      <c r="B1737" s="24" t="s">
        <v>3459</v>
      </c>
      <c r="C1737" s="25" t="s">
        <v>3460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4" t="s">
        <v>3658</v>
      </c>
      <c r="O1737" s="15"/>
    </row>
    <row r="1738" spans="1:15" ht="78.75" x14ac:dyDescent="0.25">
      <c r="A1738" s="26" t="s">
        <v>3425</v>
      </c>
      <c r="B1738" s="24" t="s">
        <v>3461</v>
      </c>
      <c r="C1738" s="25" t="s">
        <v>3462</v>
      </c>
      <c r="D1738" s="23">
        <v>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4" t="s">
        <v>3658</v>
      </c>
      <c r="O1738" s="15"/>
    </row>
    <row r="1739" spans="1:15" ht="78.75" x14ac:dyDescent="0.25">
      <c r="A1739" s="26" t="s">
        <v>3425</v>
      </c>
      <c r="B1739" s="24" t="s">
        <v>3463</v>
      </c>
      <c r="C1739" s="25" t="s">
        <v>3464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4" t="s">
        <v>3658</v>
      </c>
      <c r="O1739" s="15"/>
    </row>
    <row r="1740" spans="1:15" ht="78.75" x14ac:dyDescent="0.25">
      <c r="A1740" s="26" t="s">
        <v>3425</v>
      </c>
      <c r="B1740" s="24" t="s">
        <v>3465</v>
      </c>
      <c r="C1740" s="25" t="s">
        <v>3466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4" t="s">
        <v>3658</v>
      </c>
      <c r="O1740" s="15"/>
    </row>
    <row r="1741" spans="1:15" ht="78.75" x14ac:dyDescent="0.25">
      <c r="A1741" s="26" t="s">
        <v>3425</v>
      </c>
      <c r="B1741" s="24" t="s">
        <v>3467</v>
      </c>
      <c r="C1741" s="25" t="s">
        <v>3468</v>
      </c>
      <c r="D1741" s="23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4" t="s">
        <v>3658</v>
      </c>
      <c r="O1741" s="15"/>
    </row>
    <row r="1742" spans="1:15" ht="78.75" x14ac:dyDescent="0.25">
      <c r="A1742" s="26" t="s">
        <v>3425</v>
      </c>
      <c r="B1742" s="24" t="s">
        <v>3469</v>
      </c>
      <c r="C1742" s="25" t="s">
        <v>3470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4" t="s">
        <v>3658</v>
      </c>
      <c r="O1742" s="15"/>
    </row>
    <row r="1743" spans="1:15" ht="78.75" x14ac:dyDescent="0.25">
      <c r="A1743" s="26" t="s">
        <v>3425</v>
      </c>
      <c r="B1743" s="24" t="s">
        <v>3471</v>
      </c>
      <c r="C1743" s="25" t="s">
        <v>3472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4" t="s">
        <v>3658</v>
      </c>
      <c r="O1743" s="15"/>
    </row>
    <row r="1744" spans="1:15" ht="78.75" x14ac:dyDescent="0.25">
      <c r="A1744" s="26" t="s">
        <v>3425</v>
      </c>
      <c r="B1744" s="24" t="s">
        <v>3473</v>
      </c>
      <c r="C1744" s="25" t="s">
        <v>3474</v>
      </c>
      <c r="D1744" s="23">
        <v>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4" t="s">
        <v>3658</v>
      </c>
      <c r="O1744" s="15"/>
    </row>
    <row r="1745" spans="1:15" ht="78.75" x14ac:dyDescent="0.25">
      <c r="A1745" s="26" t="s">
        <v>3425</v>
      </c>
      <c r="B1745" s="24" t="s">
        <v>3475</v>
      </c>
      <c r="C1745" s="25" t="s">
        <v>3476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4" t="s">
        <v>3658</v>
      </c>
      <c r="O1745" s="15"/>
    </row>
    <row r="1746" spans="1:15" ht="78.75" x14ac:dyDescent="0.25">
      <c r="A1746" s="26" t="s">
        <v>3425</v>
      </c>
      <c r="B1746" s="24" t="s">
        <v>3477</v>
      </c>
      <c r="C1746" s="25" t="s">
        <v>3478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4" t="s">
        <v>3658</v>
      </c>
      <c r="O1746" s="15"/>
    </row>
    <row r="1747" spans="1:15" ht="78.75" x14ac:dyDescent="0.25">
      <c r="A1747" s="26" t="s">
        <v>3425</v>
      </c>
      <c r="B1747" s="24" t="s">
        <v>3479</v>
      </c>
      <c r="C1747" s="25" t="s">
        <v>3480</v>
      </c>
      <c r="D1747" s="23">
        <v>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4" t="s">
        <v>3658</v>
      </c>
      <c r="O1747" s="15"/>
    </row>
    <row r="1748" spans="1:15" ht="78.75" x14ac:dyDescent="0.25">
      <c r="A1748" s="26" t="s">
        <v>3425</v>
      </c>
      <c r="B1748" s="24" t="s">
        <v>3481</v>
      </c>
      <c r="C1748" s="25" t="s">
        <v>3482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4" t="s">
        <v>3658</v>
      </c>
      <c r="O1748" s="15"/>
    </row>
    <row r="1749" spans="1:15" ht="78.75" x14ac:dyDescent="0.25">
      <c r="A1749" s="26" t="s">
        <v>3425</v>
      </c>
      <c r="B1749" s="24" t="s">
        <v>3483</v>
      </c>
      <c r="C1749" s="25" t="s">
        <v>3484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4" t="s">
        <v>3658</v>
      </c>
      <c r="O1749" s="15"/>
    </row>
    <row r="1750" spans="1:15" ht="78.75" x14ac:dyDescent="0.25">
      <c r="A1750" s="26" t="s">
        <v>3425</v>
      </c>
      <c r="B1750" s="24" t="s">
        <v>3485</v>
      </c>
      <c r="C1750" s="25" t="s">
        <v>3486</v>
      </c>
      <c r="D1750" s="23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4" t="s">
        <v>3658</v>
      </c>
      <c r="O1750" s="15"/>
    </row>
    <row r="1751" spans="1:15" ht="78.75" x14ac:dyDescent="0.25">
      <c r="A1751" s="26" t="s">
        <v>3425</v>
      </c>
      <c r="B1751" s="24" t="s">
        <v>3487</v>
      </c>
      <c r="C1751" s="25" t="s">
        <v>3488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4" t="s">
        <v>3658</v>
      </c>
      <c r="O1751" s="15"/>
    </row>
    <row r="1752" spans="1:15" ht="78.75" x14ac:dyDescent="0.25">
      <c r="A1752" s="26" t="s">
        <v>3425</v>
      </c>
      <c r="B1752" s="24" t="s">
        <v>3489</v>
      </c>
      <c r="C1752" s="25" t="s">
        <v>3490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4" t="s">
        <v>3658</v>
      </c>
      <c r="O1752" s="15"/>
    </row>
    <row r="1753" spans="1:15" ht="78.75" x14ac:dyDescent="0.25">
      <c r="A1753" s="26" t="s">
        <v>3425</v>
      </c>
      <c r="B1753" s="24" t="s">
        <v>3491</v>
      </c>
      <c r="C1753" s="25" t="s">
        <v>3492</v>
      </c>
      <c r="D1753" s="23">
        <v>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4" t="s">
        <v>3658</v>
      </c>
      <c r="O1753" s="15"/>
    </row>
    <row r="1754" spans="1:15" ht="78.75" x14ac:dyDescent="0.25">
      <c r="A1754" s="26" t="s">
        <v>3425</v>
      </c>
      <c r="B1754" s="24" t="s">
        <v>3493</v>
      </c>
      <c r="C1754" s="25" t="s">
        <v>3494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4" t="s">
        <v>3658</v>
      </c>
      <c r="O1754" s="15"/>
    </row>
    <row r="1755" spans="1:15" ht="78.75" x14ac:dyDescent="0.25">
      <c r="A1755" s="26" t="s">
        <v>3425</v>
      </c>
      <c r="B1755" s="24" t="s">
        <v>3495</v>
      </c>
      <c r="C1755" s="25" t="s">
        <v>3496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4" t="s">
        <v>3658</v>
      </c>
      <c r="O1755" s="15"/>
    </row>
    <row r="1756" spans="1:15" ht="78.75" x14ac:dyDescent="0.25">
      <c r="A1756" s="26" t="s">
        <v>3425</v>
      </c>
      <c r="B1756" s="24" t="s">
        <v>3497</v>
      </c>
      <c r="C1756" s="25" t="s">
        <v>3498</v>
      </c>
      <c r="D1756" s="23">
        <v>0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4" t="s">
        <v>3658</v>
      </c>
      <c r="O1756" s="15"/>
    </row>
    <row r="1757" spans="1:15" ht="78.75" x14ac:dyDescent="0.25">
      <c r="A1757" s="26" t="s">
        <v>3425</v>
      </c>
      <c r="B1757" s="24" t="s">
        <v>3499</v>
      </c>
      <c r="C1757" s="25" t="s">
        <v>3500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4" t="s">
        <v>3658</v>
      </c>
      <c r="O1757" s="15"/>
    </row>
    <row r="1758" spans="1:15" ht="78.75" x14ac:dyDescent="0.25">
      <c r="A1758" s="26" t="s">
        <v>3425</v>
      </c>
      <c r="B1758" s="24" t="s">
        <v>3501</v>
      </c>
      <c r="C1758" s="25" t="s">
        <v>3502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4" t="s">
        <v>3658</v>
      </c>
      <c r="O1758" s="15"/>
    </row>
    <row r="1759" spans="1:15" ht="78.75" x14ac:dyDescent="0.25">
      <c r="A1759" s="26" t="s">
        <v>3425</v>
      </c>
      <c r="B1759" s="24" t="s">
        <v>3503</v>
      </c>
      <c r="C1759" s="25" t="s">
        <v>3504</v>
      </c>
      <c r="D1759" s="23">
        <v>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4" t="s">
        <v>3658</v>
      </c>
      <c r="O1759" s="15"/>
    </row>
    <row r="1760" spans="1:15" ht="78.75" x14ac:dyDescent="0.25">
      <c r="A1760" s="26" t="s">
        <v>3425</v>
      </c>
      <c r="B1760" s="24" t="s">
        <v>3505</v>
      </c>
      <c r="C1760" s="25" t="s">
        <v>3506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4" t="s">
        <v>3658</v>
      </c>
      <c r="O1760" s="15"/>
    </row>
    <row r="1761" spans="1:15" ht="78.75" x14ac:dyDescent="0.25">
      <c r="A1761" s="26" t="s">
        <v>3425</v>
      </c>
      <c r="B1761" s="24" t="s">
        <v>3507</v>
      </c>
      <c r="C1761" s="25" t="s">
        <v>3508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4" t="s">
        <v>3658</v>
      </c>
      <c r="O1761" s="15"/>
    </row>
    <row r="1762" spans="1:15" ht="78.75" x14ac:dyDescent="0.25">
      <c r="A1762" s="26" t="s">
        <v>3425</v>
      </c>
      <c r="B1762" s="24" t="s">
        <v>3509</v>
      </c>
      <c r="C1762" s="25" t="s">
        <v>3510</v>
      </c>
      <c r="D1762" s="23">
        <v>0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4" t="s">
        <v>3658</v>
      </c>
      <c r="O1762" s="15"/>
    </row>
    <row r="1763" spans="1:15" ht="78.75" x14ac:dyDescent="0.25">
      <c r="A1763" s="26" t="s">
        <v>3425</v>
      </c>
      <c r="B1763" s="24" t="s">
        <v>3511</v>
      </c>
      <c r="C1763" s="25" t="s">
        <v>3512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4" t="s">
        <v>3658</v>
      </c>
      <c r="O1763" s="15"/>
    </row>
    <row r="1764" spans="1:15" ht="78.75" x14ac:dyDescent="0.25">
      <c r="A1764" s="26" t="s">
        <v>3425</v>
      </c>
      <c r="B1764" s="24" t="s">
        <v>3513</v>
      </c>
      <c r="C1764" s="25" t="s">
        <v>3514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4" t="s">
        <v>3658</v>
      </c>
      <c r="O1764" s="15"/>
    </row>
    <row r="1765" spans="1:15" ht="78.75" x14ac:dyDescent="0.25">
      <c r="A1765" s="26" t="s">
        <v>3425</v>
      </c>
      <c r="B1765" s="24" t="s">
        <v>3515</v>
      </c>
      <c r="C1765" s="25" t="s">
        <v>3516</v>
      </c>
      <c r="D1765" s="23">
        <v>0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4" t="s">
        <v>3658</v>
      </c>
      <c r="O1765" s="15"/>
    </row>
    <row r="1766" spans="1:15" ht="78.75" x14ac:dyDescent="0.25">
      <c r="A1766" s="26" t="s">
        <v>3425</v>
      </c>
      <c r="B1766" s="24" t="s">
        <v>3517</v>
      </c>
      <c r="C1766" s="25" t="s">
        <v>3518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4" t="s">
        <v>3658</v>
      </c>
      <c r="O1766" s="15"/>
    </row>
    <row r="1767" spans="1:15" ht="78.75" x14ac:dyDescent="0.25">
      <c r="A1767" s="26" t="s">
        <v>3425</v>
      </c>
      <c r="B1767" s="24" t="s">
        <v>3519</v>
      </c>
      <c r="C1767" s="25" t="s">
        <v>3520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4" t="s">
        <v>3658</v>
      </c>
      <c r="O1767" s="15"/>
    </row>
    <row r="1768" spans="1:15" ht="78.75" x14ac:dyDescent="0.25">
      <c r="A1768" s="26" t="s">
        <v>3425</v>
      </c>
      <c r="B1768" s="24" t="s">
        <v>3521</v>
      </c>
      <c r="C1768" s="25" t="s">
        <v>3522</v>
      </c>
      <c r="D1768" s="23">
        <v>0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4" t="s">
        <v>3658</v>
      </c>
      <c r="O1768" s="15"/>
    </row>
    <row r="1769" spans="1:15" ht="78.75" x14ac:dyDescent="0.25">
      <c r="A1769" s="26" t="s">
        <v>3425</v>
      </c>
      <c r="B1769" s="24" t="s">
        <v>3523</v>
      </c>
      <c r="C1769" s="25" t="s">
        <v>3524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4" t="s">
        <v>3658</v>
      </c>
      <c r="O1769" s="15"/>
    </row>
    <row r="1770" spans="1:15" ht="78.75" x14ac:dyDescent="0.25">
      <c r="A1770" s="26" t="s">
        <v>3425</v>
      </c>
      <c r="B1770" s="24" t="s">
        <v>3525</v>
      </c>
      <c r="C1770" s="25" t="s">
        <v>3526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4" t="s">
        <v>3658</v>
      </c>
      <c r="O1770" s="15"/>
    </row>
    <row r="1771" spans="1:15" ht="78.75" x14ac:dyDescent="0.25">
      <c r="A1771" s="26" t="s">
        <v>3425</v>
      </c>
      <c r="B1771" s="24" t="s">
        <v>3527</v>
      </c>
      <c r="C1771" s="25" t="s">
        <v>3528</v>
      </c>
      <c r="D1771" s="23">
        <v>0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4" t="s">
        <v>3658</v>
      </c>
      <c r="O1771" s="15"/>
    </row>
    <row r="1772" spans="1:15" ht="78.75" x14ac:dyDescent="0.25">
      <c r="A1772" s="26" t="s">
        <v>3425</v>
      </c>
      <c r="B1772" s="24" t="s">
        <v>3529</v>
      </c>
      <c r="C1772" s="25" t="s">
        <v>3530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4" t="s">
        <v>3658</v>
      </c>
      <c r="O1772" s="15"/>
    </row>
    <row r="1773" spans="1:15" ht="78.75" x14ac:dyDescent="0.25">
      <c r="A1773" s="26" t="s">
        <v>3425</v>
      </c>
      <c r="B1773" s="24" t="s">
        <v>3531</v>
      </c>
      <c r="C1773" s="25" t="s">
        <v>3532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4" t="s">
        <v>3658</v>
      </c>
      <c r="O1773" s="15"/>
    </row>
    <row r="1774" spans="1:15" ht="78.75" x14ac:dyDescent="0.25">
      <c r="A1774" s="26" t="s">
        <v>3425</v>
      </c>
      <c r="B1774" s="24" t="s">
        <v>3533</v>
      </c>
      <c r="C1774" s="25" t="s">
        <v>3534</v>
      </c>
      <c r="D1774" s="23">
        <v>0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4" t="s">
        <v>3658</v>
      </c>
      <c r="O1774" s="15"/>
    </row>
    <row r="1775" spans="1:15" ht="78.75" x14ac:dyDescent="0.25">
      <c r="A1775" s="26" t="s">
        <v>3425</v>
      </c>
      <c r="B1775" s="24" t="s">
        <v>3535</v>
      </c>
      <c r="C1775" s="25" t="s">
        <v>3536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4" t="s">
        <v>3658</v>
      </c>
      <c r="O1775" s="15"/>
    </row>
    <row r="1776" spans="1:15" ht="78.75" x14ac:dyDescent="0.25">
      <c r="A1776" s="26" t="s">
        <v>3425</v>
      </c>
      <c r="B1776" s="24" t="s">
        <v>3537</v>
      </c>
      <c r="C1776" s="25" t="s">
        <v>3538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4" t="s">
        <v>3658</v>
      </c>
      <c r="O1776" s="15"/>
    </row>
    <row r="1777" spans="1:15" ht="78.75" x14ac:dyDescent="0.25">
      <c r="A1777" s="26" t="s">
        <v>3425</v>
      </c>
      <c r="B1777" s="24" t="s">
        <v>3539</v>
      </c>
      <c r="C1777" s="25" t="s">
        <v>3540</v>
      </c>
      <c r="D1777" s="23">
        <v>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4" t="s">
        <v>3658</v>
      </c>
      <c r="O1777" s="15"/>
    </row>
    <row r="1778" spans="1:15" ht="78.75" x14ac:dyDescent="0.25">
      <c r="A1778" s="26" t="s">
        <v>3425</v>
      </c>
      <c r="B1778" s="24" t="s">
        <v>3541</v>
      </c>
      <c r="C1778" s="25" t="s">
        <v>3542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4" t="s">
        <v>3658</v>
      </c>
      <c r="O1778" s="15"/>
    </row>
    <row r="1779" spans="1:15" ht="78.75" x14ac:dyDescent="0.25">
      <c r="A1779" s="26" t="s">
        <v>3425</v>
      </c>
      <c r="B1779" s="24" t="s">
        <v>3543</v>
      </c>
      <c r="C1779" s="25" t="s">
        <v>3544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4" t="s">
        <v>3658</v>
      </c>
      <c r="O1779" s="15"/>
    </row>
    <row r="1780" spans="1:15" ht="78.75" x14ac:dyDescent="0.25">
      <c r="A1780" s="26" t="s">
        <v>3425</v>
      </c>
      <c r="B1780" s="24" t="s">
        <v>3545</v>
      </c>
      <c r="C1780" s="25" t="s">
        <v>3546</v>
      </c>
      <c r="D1780" s="23">
        <v>0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4" t="s">
        <v>3658</v>
      </c>
      <c r="O1780" s="15"/>
    </row>
    <row r="1781" spans="1:15" ht="78.75" x14ac:dyDescent="0.25">
      <c r="A1781" s="26" t="s">
        <v>3425</v>
      </c>
      <c r="B1781" s="24" t="s">
        <v>3547</v>
      </c>
      <c r="C1781" s="25" t="s">
        <v>3548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4" t="s">
        <v>3658</v>
      </c>
      <c r="O1781" s="15"/>
    </row>
    <row r="1782" spans="1:15" ht="78.75" x14ac:dyDescent="0.25">
      <c r="A1782" s="26" t="s">
        <v>3425</v>
      </c>
      <c r="B1782" s="24" t="s">
        <v>3549</v>
      </c>
      <c r="C1782" s="25" t="s">
        <v>3550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4" t="s">
        <v>3658</v>
      </c>
      <c r="O1782" s="15"/>
    </row>
    <row r="1783" spans="1:15" ht="78.75" x14ac:dyDescent="0.25">
      <c r="A1783" s="26" t="s">
        <v>3425</v>
      </c>
      <c r="B1783" s="24" t="s">
        <v>3551</v>
      </c>
      <c r="C1783" s="25" t="s">
        <v>3552</v>
      </c>
      <c r="D1783" s="23">
        <v>0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4" t="s">
        <v>3658</v>
      </c>
      <c r="O1783" s="15"/>
    </row>
    <row r="1784" spans="1:15" ht="78.75" x14ac:dyDescent="0.25">
      <c r="A1784" s="26" t="s">
        <v>3425</v>
      </c>
      <c r="B1784" s="24" t="s">
        <v>3553</v>
      </c>
      <c r="C1784" s="25" t="s">
        <v>3554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4" t="s">
        <v>3658</v>
      </c>
      <c r="O1784" s="15"/>
    </row>
    <row r="1785" spans="1:15" ht="78.75" x14ac:dyDescent="0.25">
      <c r="A1785" s="26" t="s">
        <v>3425</v>
      </c>
      <c r="B1785" s="24" t="s">
        <v>3555</v>
      </c>
      <c r="C1785" s="25" t="s">
        <v>3556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4" t="s">
        <v>3658</v>
      </c>
      <c r="O1785" s="15"/>
    </row>
    <row r="1786" spans="1:15" ht="31.5" x14ac:dyDescent="0.25">
      <c r="A1786" s="26" t="s">
        <v>3425</v>
      </c>
      <c r="B1786" s="24" t="s">
        <v>3557</v>
      </c>
      <c r="C1786" s="25" t="s">
        <v>3558</v>
      </c>
      <c r="D1786" s="23">
        <v>0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4" t="s">
        <v>3658</v>
      </c>
      <c r="O1786" s="15"/>
    </row>
    <row r="1787" spans="1:15" ht="47.25" x14ac:dyDescent="0.25">
      <c r="A1787" s="26" t="s">
        <v>3425</v>
      </c>
      <c r="B1787" s="24" t="s">
        <v>3559</v>
      </c>
      <c r="C1787" s="25" t="s">
        <v>3560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4" t="s">
        <v>3658</v>
      </c>
      <c r="O1787" s="15"/>
    </row>
    <row r="1788" spans="1:15" ht="31.5" x14ac:dyDescent="0.25">
      <c r="A1788" s="26" t="s">
        <v>3425</v>
      </c>
      <c r="B1788" s="24" t="s">
        <v>3561</v>
      </c>
      <c r="C1788" s="25" t="s">
        <v>3562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4" t="s">
        <v>3658</v>
      </c>
      <c r="O1788" s="15"/>
    </row>
    <row r="1789" spans="1:15" ht="47.25" x14ac:dyDescent="0.25">
      <c r="A1789" s="26" t="s">
        <v>3425</v>
      </c>
      <c r="B1789" s="24" t="s">
        <v>3563</v>
      </c>
      <c r="C1789" s="25" t="s">
        <v>3564</v>
      </c>
      <c r="D1789" s="23">
        <v>0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4" t="s">
        <v>3658</v>
      </c>
      <c r="O1789" s="15"/>
    </row>
    <row r="1790" spans="1:15" ht="31.5" x14ac:dyDescent="0.25">
      <c r="A1790" s="26" t="s">
        <v>3425</v>
      </c>
      <c r="B1790" s="24" t="s">
        <v>3565</v>
      </c>
      <c r="C1790" s="25" t="s">
        <v>3566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4" t="s">
        <v>3658</v>
      </c>
      <c r="O1790" s="15"/>
    </row>
    <row r="1791" spans="1:15" ht="31.5" x14ac:dyDescent="0.25">
      <c r="A1791" s="26" t="s">
        <v>3567</v>
      </c>
      <c r="B1791" s="24" t="s">
        <v>3568</v>
      </c>
      <c r="C1791" s="25" t="s">
        <v>36</v>
      </c>
      <c r="D1791" s="23">
        <f t="shared" ref="D1791:M1791" si="35">IFERROR(SUM(D1792:D1796),"нд")</f>
        <v>0</v>
      </c>
      <c r="E1791" s="23">
        <f t="shared" si="35"/>
        <v>0</v>
      </c>
      <c r="F1791" s="23">
        <f t="shared" si="35"/>
        <v>0</v>
      </c>
      <c r="G1791" s="23">
        <f t="shared" si="35"/>
        <v>0</v>
      </c>
      <c r="H1791" s="23">
        <f t="shared" si="35"/>
        <v>0</v>
      </c>
      <c r="I1791" s="23">
        <f t="shared" si="35"/>
        <v>0</v>
      </c>
      <c r="J1791" s="23">
        <f t="shared" si="35"/>
        <v>0</v>
      </c>
      <c r="K1791" s="23">
        <f t="shared" si="35"/>
        <v>0</v>
      </c>
      <c r="L1791" s="23">
        <f t="shared" si="35"/>
        <v>0</v>
      </c>
      <c r="M1791" s="23">
        <f t="shared" si="35"/>
        <v>0</v>
      </c>
      <c r="N1791" s="24" t="s">
        <v>3657</v>
      </c>
      <c r="O1791" s="15"/>
    </row>
    <row r="1792" spans="1:15" ht="31.5" x14ac:dyDescent="0.25">
      <c r="A1792" s="26" t="s">
        <v>3567</v>
      </c>
      <c r="B1792" s="24" t="s">
        <v>3569</v>
      </c>
      <c r="C1792" s="25" t="s">
        <v>3570</v>
      </c>
      <c r="D1792" s="23">
        <v>0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4" t="s">
        <v>3658</v>
      </c>
      <c r="O1792" s="15"/>
    </row>
    <row r="1793" spans="1:15" ht="31.5" x14ac:dyDescent="0.25">
      <c r="A1793" s="26" t="s">
        <v>3567</v>
      </c>
      <c r="B1793" s="24" t="s">
        <v>3571</v>
      </c>
      <c r="C1793" s="25" t="s">
        <v>3572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4" t="s">
        <v>3658</v>
      </c>
      <c r="O1793" s="15"/>
    </row>
    <row r="1794" spans="1:15" ht="31.5" x14ac:dyDescent="0.25">
      <c r="A1794" s="26" t="s">
        <v>3567</v>
      </c>
      <c r="B1794" s="24" t="s">
        <v>3573</v>
      </c>
      <c r="C1794" s="25" t="s">
        <v>3574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4" t="s">
        <v>3658</v>
      </c>
      <c r="O1794" s="15"/>
    </row>
    <row r="1795" spans="1:15" ht="31.5" x14ac:dyDescent="0.25">
      <c r="A1795" s="26" t="s">
        <v>3567</v>
      </c>
      <c r="B1795" s="24" t="s">
        <v>3575</v>
      </c>
      <c r="C1795" s="25" t="s">
        <v>3576</v>
      </c>
      <c r="D1795" s="23">
        <v>0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4" t="s">
        <v>3658</v>
      </c>
      <c r="O1795" s="15"/>
    </row>
    <row r="1796" spans="1:15" ht="31.5" x14ac:dyDescent="0.25">
      <c r="A1796" s="26" t="s">
        <v>3567</v>
      </c>
      <c r="B1796" s="24" t="s">
        <v>3577</v>
      </c>
      <c r="C1796" s="25" t="s">
        <v>3578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4" t="s">
        <v>3658</v>
      </c>
      <c r="O1796" s="15"/>
    </row>
    <row r="1797" spans="1:15" ht="47.25" x14ac:dyDescent="0.25">
      <c r="A1797" s="26" t="s">
        <v>3579</v>
      </c>
      <c r="B1797" s="24" t="s">
        <v>3580</v>
      </c>
      <c r="C1797" s="25" t="s">
        <v>36</v>
      </c>
      <c r="D1797" s="23">
        <f t="shared" ref="D1797:M1797" si="36">IFERROR(SUM(D1798,D1799),"нд")</f>
        <v>104.80900000000001</v>
      </c>
      <c r="E1797" s="23">
        <f t="shared" si="36"/>
        <v>0</v>
      </c>
      <c r="F1797" s="23">
        <f t="shared" si="36"/>
        <v>0</v>
      </c>
      <c r="G1797" s="23">
        <f t="shared" si="36"/>
        <v>0</v>
      </c>
      <c r="H1797" s="23">
        <f t="shared" si="36"/>
        <v>0</v>
      </c>
      <c r="I1797" s="23">
        <f t="shared" si="36"/>
        <v>0.3315908213946</v>
      </c>
      <c r="J1797" s="23">
        <f t="shared" si="36"/>
        <v>0</v>
      </c>
      <c r="K1797" s="23">
        <f t="shared" si="36"/>
        <v>0</v>
      </c>
      <c r="L1797" s="23">
        <f t="shared" si="36"/>
        <v>0</v>
      </c>
      <c r="M1797" s="23">
        <f t="shared" si="36"/>
        <v>0</v>
      </c>
      <c r="N1797" s="24" t="s">
        <v>3657</v>
      </c>
      <c r="O1797" s="15"/>
    </row>
    <row r="1798" spans="1:15" ht="47.25" x14ac:dyDescent="0.25">
      <c r="A1798" s="26" t="s">
        <v>3581</v>
      </c>
      <c r="B1798" s="24" t="s">
        <v>3582</v>
      </c>
      <c r="C1798" s="25" t="s">
        <v>36</v>
      </c>
      <c r="D1798" s="23">
        <f t="shared" ref="D1798:M1798" si="37">IFERROR(0,"нд")</f>
        <v>0</v>
      </c>
      <c r="E1798" s="23">
        <f t="shared" si="37"/>
        <v>0</v>
      </c>
      <c r="F1798" s="23">
        <f t="shared" si="37"/>
        <v>0</v>
      </c>
      <c r="G1798" s="23">
        <f t="shared" si="37"/>
        <v>0</v>
      </c>
      <c r="H1798" s="23">
        <f t="shared" si="37"/>
        <v>0</v>
      </c>
      <c r="I1798" s="23">
        <f t="shared" si="37"/>
        <v>0</v>
      </c>
      <c r="J1798" s="23">
        <f t="shared" si="37"/>
        <v>0</v>
      </c>
      <c r="K1798" s="23">
        <f t="shared" si="37"/>
        <v>0</v>
      </c>
      <c r="L1798" s="23">
        <f t="shared" si="37"/>
        <v>0</v>
      </c>
      <c r="M1798" s="23">
        <f t="shared" si="37"/>
        <v>0</v>
      </c>
      <c r="N1798" s="24" t="s">
        <v>3657</v>
      </c>
      <c r="O1798" s="15"/>
    </row>
    <row r="1799" spans="1:15" ht="47.25" x14ac:dyDescent="0.25">
      <c r="A1799" s="26" t="s">
        <v>3583</v>
      </c>
      <c r="B1799" s="24" t="s">
        <v>3584</v>
      </c>
      <c r="C1799" s="25" t="s">
        <v>36</v>
      </c>
      <c r="D1799" s="23">
        <f t="shared" ref="D1799:M1799" si="38">IFERROR(SUM(D1800:D1808),"нд")</f>
        <v>104.80900000000001</v>
      </c>
      <c r="E1799" s="23">
        <f t="shared" si="38"/>
        <v>0</v>
      </c>
      <c r="F1799" s="23">
        <f t="shared" si="38"/>
        <v>0</v>
      </c>
      <c r="G1799" s="23">
        <f t="shared" si="38"/>
        <v>0</v>
      </c>
      <c r="H1799" s="23">
        <f t="shared" si="38"/>
        <v>0</v>
      </c>
      <c r="I1799" s="23">
        <f t="shared" si="38"/>
        <v>0.3315908213946</v>
      </c>
      <c r="J1799" s="23">
        <f t="shared" si="38"/>
        <v>0</v>
      </c>
      <c r="K1799" s="23">
        <f t="shared" si="38"/>
        <v>0</v>
      </c>
      <c r="L1799" s="23">
        <f t="shared" si="38"/>
        <v>0</v>
      </c>
      <c r="M1799" s="23">
        <f t="shared" si="38"/>
        <v>0</v>
      </c>
      <c r="N1799" s="24" t="s">
        <v>3657</v>
      </c>
      <c r="O1799" s="15"/>
    </row>
    <row r="1800" spans="1:15" ht="31.5" x14ac:dyDescent="0.25">
      <c r="A1800" s="26" t="s">
        <v>3583</v>
      </c>
      <c r="B1800" s="24" t="s">
        <v>3585</v>
      </c>
      <c r="C1800" s="25" t="s">
        <v>3586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4" t="s">
        <v>3658</v>
      </c>
      <c r="O1800" s="15"/>
    </row>
    <row r="1801" spans="1:15" ht="63" x14ac:dyDescent="0.25">
      <c r="A1801" s="26" t="s">
        <v>3583</v>
      </c>
      <c r="B1801" s="24" t="s">
        <v>3587</v>
      </c>
      <c r="C1801" s="25" t="s">
        <v>3588</v>
      </c>
      <c r="D1801" s="23">
        <v>0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4" t="s">
        <v>3658</v>
      </c>
      <c r="O1801" s="15"/>
    </row>
    <row r="1802" spans="1:15" ht="47.25" x14ac:dyDescent="0.25">
      <c r="A1802" s="26" t="s">
        <v>3583</v>
      </c>
      <c r="B1802" s="24" t="s">
        <v>3589</v>
      </c>
      <c r="C1802" s="25" t="s">
        <v>3590</v>
      </c>
      <c r="D1802" s="23">
        <v>102.004</v>
      </c>
      <c r="E1802" s="23">
        <v>0</v>
      </c>
      <c r="F1802" s="23">
        <v>0</v>
      </c>
      <c r="G1802" s="23">
        <v>0</v>
      </c>
      <c r="H1802" s="23">
        <v>0</v>
      </c>
      <c r="I1802" s="23">
        <v>0.32271646657762998</v>
      </c>
      <c r="J1802" s="23">
        <v>0</v>
      </c>
      <c r="K1802" s="23">
        <v>0</v>
      </c>
      <c r="L1802" s="23">
        <v>0</v>
      </c>
      <c r="M1802" s="23">
        <v>0</v>
      </c>
      <c r="N1802" s="24" t="s">
        <v>3658</v>
      </c>
      <c r="O1802" s="15"/>
    </row>
    <row r="1803" spans="1:15" ht="31.5" x14ac:dyDescent="0.25">
      <c r="A1803" s="26" t="s">
        <v>3583</v>
      </c>
      <c r="B1803" s="24" t="s">
        <v>3591</v>
      </c>
      <c r="C1803" s="25" t="s">
        <v>3592</v>
      </c>
      <c r="D1803" s="23">
        <v>2.8050000000000002</v>
      </c>
      <c r="E1803" s="23">
        <v>0</v>
      </c>
      <c r="F1803" s="23">
        <v>0</v>
      </c>
      <c r="G1803" s="23">
        <v>0</v>
      </c>
      <c r="H1803" s="23">
        <v>0</v>
      </c>
      <c r="I1803" s="23">
        <v>8.8743548169699996E-3</v>
      </c>
      <c r="J1803" s="23">
        <v>0</v>
      </c>
      <c r="K1803" s="23">
        <v>0</v>
      </c>
      <c r="L1803" s="23">
        <v>0</v>
      </c>
      <c r="M1803" s="23">
        <v>0</v>
      </c>
      <c r="N1803" s="24" t="s">
        <v>3658</v>
      </c>
      <c r="O1803" s="15"/>
    </row>
    <row r="1804" spans="1:15" ht="31.5" x14ac:dyDescent="0.25">
      <c r="A1804" s="26" t="s">
        <v>3583</v>
      </c>
      <c r="B1804" s="24" t="s">
        <v>3593</v>
      </c>
      <c r="C1804" s="25" t="s">
        <v>3594</v>
      </c>
      <c r="D1804" s="23">
        <v>0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4" t="s">
        <v>3658</v>
      </c>
      <c r="O1804" s="15"/>
    </row>
    <row r="1805" spans="1:15" ht="31.5" x14ac:dyDescent="0.25">
      <c r="A1805" s="26" t="s">
        <v>3583</v>
      </c>
      <c r="B1805" s="24" t="s">
        <v>3595</v>
      </c>
      <c r="C1805" s="25" t="s">
        <v>3596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4" t="s">
        <v>3658</v>
      </c>
      <c r="O1805" s="15"/>
    </row>
    <row r="1806" spans="1:15" ht="31.5" x14ac:dyDescent="0.25">
      <c r="A1806" s="26" t="s">
        <v>3583</v>
      </c>
      <c r="B1806" s="24" t="s">
        <v>3597</v>
      </c>
      <c r="C1806" s="25" t="s">
        <v>3598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4" t="s">
        <v>3658</v>
      </c>
      <c r="O1806" s="15"/>
    </row>
    <row r="1807" spans="1:15" ht="31.5" x14ac:dyDescent="0.25">
      <c r="A1807" s="26" t="s">
        <v>3583</v>
      </c>
      <c r="B1807" s="24" t="s">
        <v>3599</v>
      </c>
      <c r="C1807" s="25" t="s">
        <v>3600</v>
      </c>
      <c r="D1807" s="23">
        <v>0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4" t="s">
        <v>3658</v>
      </c>
      <c r="O1807" s="15"/>
    </row>
    <row r="1808" spans="1:15" ht="31.5" x14ac:dyDescent="0.25">
      <c r="A1808" s="26" t="s">
        <v>3583</v>
      </c>
      <c r="B1808" s="24" t="s">
        <v>3601</v>
      </c>
      <c r="C1808" s="25" t="s">
        <v>3602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4" t="s">
        <v>3658</v>
      </c>
      <c r="O1808" s="15"/>
    </row>
    <row r="1809" spans="1:15" ht="31.5" x14ac:dyDescent="0.25">
      <c r="A1809" s="26" t="s">
        <v>3603</v>
      </c>
      <c r="B1809" s="24" t="s">
        <v>3604</v>
      </c>
      <c r="C1809" s="25" t="s">
        <v>36</v>
      </c>
      <c r="D1809" s="23">
        <f t="shared" ref="D1809:M1809" si="39">IFERROR(SUM(D1810:D1811),"нд")</f>
        <v>0</v>
      </c>
      <c r="E1809" s="23">
        <f t="shared" si="39"/>
        <v>0</v>
      </c>
      <c r="F1809" s="23">
        <f t="shared" si="39"/>
        <v>0</v>
      </c>
      <c r="G1809" s="23">
        <f t="shared" si="39"/>
        <v>0</v>
      </c>
      <c r="H1809" s="23">
        <f t="shared" si="39"/>
        <v>0</v>
      </c>
      <c r="I1809" s="23">
        <f t="shared" si="39"/>
        <v>0</v>
      </c>
      <c r="J1809" s="23">
        <f t="shared" si="39"/>
        <v>0</v>
      </c>
      <c r="K1809" s="23">
        <f t="shared" si="39"/>
        <v>0</v>
      </c>
      <c r="L1809" s="23">
        <f t="shared" si="39"/>
        <v>0</v>
      </c>
      <c r="M1809" s="23">
        <f t="shared" si="39"/>
        <v>0</v>
      </c>
      <c r="N1809" s="24" t="s">
        <v>3657</v>
      </c>
      <c r="O1809" s="15"/>
    </row>
    <row r="1810" spans="1:15" ht="47.25" x14ac:dyDescent="0.25">
      <c r="A1810" s="26" t="s">
        <v>3603</v>
      </c>
      <c r="B1810" s="24" t="s">
        <v>3605</v>
      </c>
      <c r="C1810" s="25" t="s">
        <v>3606</v>
      </c>
      <c r="D1810" s="23">
        <v>0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4" t="s">
        <v>3658</v>
      </c>
      <c r="O1810" s="15"/>
    </row>
    <row r="1811" spans="1:15" x14ac:dyDescent="0.25">
      <c r="A1811" s="26" t="s">
        <v>3603</v>
      </c>
      <c r="B1811" s="24" t="s">
        <v>3607</v>
      </c>
      <c r="C1811" s="25" t="s">
        <v>3608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4" t="s">
        <v>3658</v>
      </c>
      <c r="O1811" s="15"/>
    </row>
    <row r="1812" spans="1:15" ht="31.5" x14ac:dyDescent="0.25">
      <c r="A1812" s="26" t="s">
        <v>3609</v>
      </c>
      <c r="B1812" s="24" t="s">
        <v>3610</v>
      </c>
      <c r="C1812" s="25" t="s">
        <v>36</v>
      </c>
      <c r="D1812" s="23">
        <f t="shared" ref="D1812:M1812" si="40">IFERROR(0,"нд")</f>
        <v>0</v>
      </c>
      <c r="E1812" s="23">
        <f t="shared" si="40"/>
        <v>0</v>
      </c>
      <c r="F1812" s="23">
        <f t="shared" si="40"/>
        <v>0</v>
      </c>
      <c r="G1812" s="23">
        <f t="shared" si="40"/>
        <v>0</v>
      </c>
      <c r="H1812" s="23">
        <f t="shared" si="40"/>
        <v>0</v>
      </c>
      <c r="I1812" s="23">
        <f t="shared" si="40"/>
        <v>0</v>
      </c>
      <c r="J1812" s="23">
        <f t="shared" si="40"/>
        <v>0</v>
      </c>
      <c r="K1812" s="23">
        <f t="shared" si="40"/>
        <v>0</v>
      </c>
      <c r="L1812" s="23">
        <f t="shared" si="40"/>
        <v>0</v>
      </c>
      <c r="M1812" s="23">
        <f t="shared" si="40"/>
        <v>0</v>
      </c>
      <c r="N1812" s="24" t="s">
        <v>3657</v>
      </c>
      <c r="O1812" s="15"/>
    </row>
    <row r="1813" spans="1:15" x14ac:dyDescent="0.25">
      <c r="A1813" s="26" t="s">
        <v>3611</v>
      </c>
      <c r="B1813" s="24" t="s">
        <v>3612</v>
      </c>
      <c r="C1813" s="25" t="s">
        <v>36</v>
      </c>
      <c r="D1813" s="23">
        <f t="shared" ref="D1813:M1813" si="41">IFERROR(SUM(D1814:D1836),"нд")</f>
        <v>0</v>
      </c>
      <c r="E1813" s="23">
        <f t="shared" si="41"/>
        <v>0</v>
      </c>
      <c r="F1813" s="23">
        <f t="shared" si="41"/>
        <v>0</v>
      </c>
      <c r="G1813" s="23">
        <f t="shared" si="41"/>
        <v>0</v>
      </c>
      <c r="H1813" s="23">
        <f t="shared" si="41"/>
        <v>0</v>
      </c>
      <c r="I1813" s="23">
        <f t="shared" si="41"/>
        <v>0</v>
      </c>
      <c r="J1813" s="23">
        <f t="shared" si="41"/>
        <v>0</v>
      </c>
      <c r="K1813" s="23">
        <f t="shared" si="41"/>
        <v>0</v>
      </c>
      <c r="L1813" s="23">
        <f t="shared" si="41"/>
        <v>0</v>
      </c>
      <c r="M1813" s="23">
        <f t="shared" si="41"/>
        <v>0</v>
      </c>
      <c r="N1813" s="24" t="s">
        <v>3657</v>
      </c>
      <c r="O1813" s="15"/>
    </row>
    <row r="1814" spans="1:15" ht="31.5" x14ac:dyDescent="0.25">
      <c r="A1814" s="26" t="s">
        <v>3611</v>
      </c>
      <c r="B1814" s="24" t="s">
        <v>3613</v>
      </c>
      <c r="C1814" s="25" t="s">
        <v>3614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4" t="s">
        <v>3658</v>
      </c>
      <c r="O1814" s="15"/>
    </row>
    <row r="1815" spans="1:15" ht="31.5" x14ac:dyDescent="0.25">
      <c r="A1815" s="26" t="s">
        <v>3611</v>
      </c>
      <c r="B1815" s="24" t="s">
        <v>3615</v>
      </c>
      <c r="C1815" s="25" t="s">
        <v>3616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4" t="s">
        <v>3658</v>
      </c>
      <c r="O1815" s="15"/>
    </row>
    <row r="1816" spans="1:15" ht="47.25" x14ac:dyDescent="0.25">
      <c r="A1816" s="26" t="s">
        <v>3611</v>
      </c>
      <c r="B1816" s="24" t="s">
        <v>3617</v>
      </c>
      <c r="C1816" s="25" t="s">
        <v>3618</v>
      </c>
      <c r="D1816" s="23">
        <v>0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4" t="s">
        <v>3658</v>
      </c>
      <c r="O1816" s="15"/>
    </row>
    <row r="1817" spans="1:15" ht="47.25" x14ac:dyDescent="0.25">
      <c r="A1817" s="26" t="s">
        <v>3611</v>
      </c>
      <c r="B1817" s="24" t="s">
        <v>3619</v>
      </c>
      <c r="C1817" s="25" t="s">
        <v>3620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4" t="s">
        <v>3658</v>
      </c>
      <c r="O1817" s="15"/>
    </row>
    <row r="1818" spans="1:15" ht="63" x14ac:dyDescent="0.25">
      <c r="A1818" s="26" t="s">
        <v>3611</v>
      </c>
      <c r="B1818" s="24" t="s">
        <v>3621</v>
      </c>
      <c r="C1818" s="25" t="s">
        <v>3622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4" t="s">
        <v>3658</v>
      </c>
      <c r="O1818" s="15"/>
    </row>
    <row r="1819" spans="1:15" ht="63" x14ac:dyDescent="0.25">
      <c r="A1819" s="26" t="s">
        <v>3611</v>
      </c>
      <c r="B1819" s="24" t="s">
        <v>3623</v>
      </c>
      <c r="C1819" s="25" t="s">
        <v>3624</v>
      </c>
      <c r="D1819" s="23">
        <v>0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4" t="s">
        <v>3658</v>
      </c>
      <c r="O1819" s="15"/>
    </row>
    <row r="1820" spans="1:15" ht="78.75" x14ac:dyDescent="0.25">
      <c r="A1820" s="26" t="s">
        <v>3611</v>
      </c>
      <c r="B1820" s="24" t="s">
        <v>3625</v>
      </c>
      <c r="C1820" s="25" t="s">
        <v>3626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4" t="s">
        <v>3658</v>
      </c>
      <c r="O1820" s="15"/>
    </row>
    <row r="1821" spans="1:15" ht="78.75" x14ac:dyDescent="0.25">
      <c r="A1821" s="26" t="s">
        <v>3611</v>
      </c>
      <c r="B1821" s="24" t="s">
        <v>3627</v>
      </c>
      <c r="C1821" s="25" t="s">
        <v>3628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4" t="s">
        <v>3658</v>
      </c>
      <c r="O1821" s="15"/>
    </row>
    <row r="1822" spans="1:15" ht="31.5" x14ac:dyDescent="0.25">
      <c r="A1822" s="26" t="s">
        <v>3611</v>
      </c>
      <c r="B1822" s="24" t="s">
        <v>3629</v>
      </c>
      <c r="C1822" s="25" t="s">
        <v>3630</v>
      </c>
      <c r="D1822" s="23">
        <v>0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4" t="s">
        <v>3658</v>
      </c>
      <c r="O1822" s="15"/>
    </row>
    <row r="1823" spans="1:15" ht="31.5" x14ac:dyDescent="0.25">
      <c r="A1823" s="26" t="s">
        <v>3611</v>
      </c>
      <c r="B1823" s="24" t="s">
        <v>3631</v>
      </c>
      <c r="C1823" s="25" t="s">
        <v>3632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4" t="s">
        <v>3658</v>
      </c>
      <c r="O1823" s="15"/>
    </row>
    <row r="1824" spans="1:15" ht="47.25" x14ac:dyDescent="0.25">
      <c r="A1824" s="26" t="s">
        <v>3611</v>
      </c>
      <c r="B1824" s="24" t="s">
        <v>3633</v>
      </c>
      <c r="C1824" s="25" t="s">
        <v>3634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4" t="s">
        <v>3658</v>
      </c>
      <c r="O1824" s="15"/>
    </row>
    <row r="1825" spans="1:15" ht="31.5" x14ac:dyDescent="0.25">
      <c r="A1825" s="26" t="s">
        <v>3611</v>
      </c>
      <c r="B1825" s="24" t="s">
        <v>3631</v>
      </c>
      <c r="C1825" s="25" t="s">
        <v>3635</v>
      </c>
      <c r="D1825" s="23">
        <v>0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4" t="s">
        <v>3658</v>
      </c>
      <c r="O1825" s="15"/>
    </row>
    <row r="1826" spans="1:15" ht="31.5" x14ac:dyDescent="0.25">
      <c r="A1826" s="26" t="s">
        <v>3611</v>
      </c>
      <c r="B1826" s="24" t="s">
        <v>3636</v>
      </c>
      <c r="C1826" s="25" t="s">
        <v>3637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4" t="s">
        <v>3658</v>
      </c>
      <c r="O1826" s="15"/>
    </row>
    <row r="1827" spans="1:15" ht="31.5" x14ac:dyDescent="0.25">
      <c r="A1827" s="26" t="s">
        <v>3611</v>
      </c>
      <c r="B1827" s="24" t="s">
        <v>3636</v>
      </c>
      <c r="C1827" s="25" t="s">
        <v>3638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4" t="s">
        <v>3658</v>
      </c>
      <c r="O1827" s="15"/>
    </row>
    <row r="1828" spans="1:15" ht="47.25" x14ac:dyDescent="0.25">
      <c r="A1828" s="26" t="s">
        <v>3611</v>
      </c>
      <c r="B1828" s="24" t="s">
        <v>3639</v>
      </c>
      <c r="C1828" s="25" t="s">
        <v>3640</v>
      </c>
      <c r="D1828" s="23">
        <v>0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4" t="s">
        <v>3658</v>
      </c>
      <c r="O1828" s="15"/>
    </row>
    <row r="1829" spans="1:15" ht="110.25" x14ac:dyDescent="0.25">
      <c r="A1829" s="26" t="s">
        <v>3611</v>
      </c>
      <c r="B1829" s="24" t="s">
        <v>3641</v>
      </c>
      <c r="C1829" s="25" t="s">
        <v>3642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4" t="s">
        <v>3658</v>
      </c>
      <c r="O1829" s="15"/>
    </row>
    <row r="1830" spans="1:15" ht="31.5" x14ac:dyDescent="0.25">
      <c r="A1830" s="26" t="s">
        <v>3611</v>
      </c>
      <c r="B1830" s="24" t="s">
        <v>3643</v>
      </c>
      <c r="C1830" s="25" t="s">
        <v>3644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4" t="s">
        <v>3658</v>
      </c>
      <c r="O1830" s="15"/>
    </row>
    <row r="1831" spans="1:15" ht="299.25" x14ac:dyDescent="0.25">
      <c r="A1831" s="26" t="s">
        <v>3611</v>
      </c>
      <c r="B1831" s="24" t="s">
        <v>3645</v>
      </c>
      <c r="C1831" s="25" t="s">
        <v>3646</v>
      </c>
      <c r="D1831" s="23">
        <v>0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4" t="s">
        <v>3658</v>
      </c>
      <c r="O1831" s="15"/>
    </row>
    <row r="1832" spans="1:15" ht="252" x14ac:dyDescent="0.25">
      <c r="A1832" s="26" t="s">
        <v>3611</v>
      </c>
      <c r="B1832" s="24" t="s">
        <v>3647</v>
      </c>
      <c r="C1832" s="25" t="s">
        <v>3648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4" t="s">
        <v>3658</v>
      </c>
      <c r="O1832" s="15"/>
    </row>
    <row r="1833" spans="1:15" ht="94.5" x14ac:dyDescent="0.25">
      <c r="A1833" s="26" t="s">
        <v>3611</v>
      </c>
      <c r="B1833" s="24" t="s">
        <v>3649</v>
      </c>
      <c r="C1833" s="25" t="s">
        <v>3650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4" t="s">
        <v>3658</v>
      </c>
      <c r="O1833" s="15"/>
    </row>
    <row r="1834" spans="1:15" ht="47.25" x14ac:dyDescent="0.25">
      <c r="A1834" s="26" t="s">
        <v>3611</v>
      </c>
      <c r="B1834" s="24" t="s">
        <v>3651</v>
      </c>
      <c r="C1834" s="25" t="s">
        <v>3652</v>
      </c>
      <c r="D1834" s="23">
        <v>0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4" t="s">
        <v>3658</v>
      </c>
      <c r="O1834" s="15"/>
    </row>
    <row r="1835" spans="1:15" ht="94.5" x14ac:dyDescent="0.25">
      <c r="A1835" s="26" t="s">
        <v>3611</v>
      </c>
      <c r="B1835" s="24" t="s">
        <v>3653</v>
      </c>
      <c r="C1835" s="25" t="s">
        <v>3654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4" t="s">
        <v>3658</v>
      </c>
      <c r="O1835" s="15"/>
    </row>
    <row r="1836" spans="1:15" ht="47.25" x14ac:dyDescent="0.25">
      <c r="A1836" s="26" t="s">
        <v>3611</v>
      </c>
      <c r="B1836" s="24" t="s">
        <v>3655</v>
      </c>
      <c r="C1836" s="25" t="s">
        <v>3656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4" t="s">
        <v>3658</v>
      </c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2021-04-12T14:06:28Z</dcterms:modified>
</cp:coreProperties>
</file>