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4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'f9'!$A$1:$N$165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38" i="189"/>
  <c r="K37" i="189" s="1"/>
  <c r="L38" i="189"/>
  <c r="M38" i="189"/>
  <c r="M37" i="189" s="1"/>
  <c r="K39" i="189"/>
  <c r="L39" i="189"/>
  <c r="M39" i="189"/>
  <c r="K42" i="189"/>
  <c r="L42" i="189"/>
  <c r="L41" i="189" s="1"/>
  <c r="M42" i="189"/>
  <c r="M41" i="189" s="1"/>
  <c r="K43" i="189"/>
  <c r="L43" i="189"/>
  <c r="M43" i="189"/>
  <c r="K44" i="189"/>
  <c r="K41" i="189" s="1"/>
  <c r="L44" i="189"/>
  <c r="M44" i="189"/>
  <c r="M45" i="189"/>
  <c r="K46" i="189"/>
  <c r="L46" i="189"/>
  <c r="M46" i="189"/>
  <c r="K47" i="189"/>
  <c r="L47" i="189"/>
  <c r="L45" i="189" s="1"/>
  <c r="M47" i="189"/>
  <c r="K48" i="189"/>
  <c r="L48" i="189"/>
  <c r="M48" i="189"/>
  <c r="K50" i="189"/>
  <c r="K49" i="189" s="1"/>
  <c r="L50" i="189"/>
  <c r="L49" i="189" s="1"/>
  <c r="M50" i="189"/>
  <c r="M49" i="189" s="1"/>
  <c r="K51" i="189"/>
  <c r="L51" i="189"/>
  <c r="M51" i="189"/>
  <c r="K54" i="189"/>
  <c r="L54" i="189"/>
  <c r="M54" i="189"/>
  <c r="K57" i="189"/>
  <c r="L57" i="189"/>
  <c r="M57" i="189"/>
  <c r="K99" i="189"/>
  <c r="L99" i="189"/>
  <c r="M99" i="189"/>
  <c r="K125" i="189"/>
  <c r="L125" i="189"/>
  <c r="M125" i="189"/>
  <c r="K128" i="189"/>
  <c r="L128" i="189"/>
  <c r="M128" i="189"/>
  <c r="K129" i="189"/>
  <c r="L129" i="189"/>
  <c r="M129" i="189"/>
  <c r="K130" i="189"/>
  <c r="L130" i="189"/>
  <c r="M130" i="189"/>
  <c r="K131" i="189"/>
  <c r="L131" i="189"/>
  <c r="M131" i="189"/>
  <c r="K132" i="189"/>
  <c r="L132" i="189"/>
  <c r="M132" i="189"/>
  <c r="K133" i="189"/>
  <c r="L133" i="189"/>
  <c r="M133" i="189"/>
  <c r="K144" i="189"/>
  <c r="L144" i="189"/>
  <c r="M144" i="189"/>
  <c r="K145" i="189"/>
  <c r="L145" i="189"/>
  <c r="M145" i="189"/>
  <c r="K147" i="189"/>
  <c r="L147" i="189"/>
  <c r="M147" i="189"/>
  <c r="K153" i="189"/>
  <c r="L153" i="189"/>
  <c r="M153" i="189"/>
  <c r="K157" i="189"/>
  <c r="L157" i="189"/>
  <c r="L156" i="189" s="1"/>
  <c r="L23" i="189" s="1"/>
  <c r="M157" i="189"/>
  <c r="K158" i="189"/>
  <c r="L158" i="189"/>
  <c r="M158" i="189"/>
  <c r="K159" i="189"/>
  <c r="K24" i="189" s="1"/>
  <c r="L159" i="189"/>
  <c r="L24" i="189" s="1"/>
  <c r="M159" i="189"/>
  <c r="M24" i="189" s="1"/>
  <c r="K160" i="189"/>
  <c r="K25" i="189" s="1"/>
  <c r="L160" i="189"/>
  <c r="L25" i="189" s="1"/>
  <c r="M160" i="189"/>
  <c r="M25" i="189" s="1"/>
  <c r="K161" i="189"/>
  <c r="K26" i="189" s="1"/>
  <c r="L161" i="189"/>
  <c r="L26" i="189" s="1"/>
  <c r="M161" i="189"/>
  <c r="M26" i="189" s="1"/>
  <c r="D32" i="189"/>
  <c r="E32" i="189"/>
  <c r="F32" i="189"/>
  <c r="G32" i="189"/>
  <c r="H32" i="189"/>
  <c r="I32" i="189"/>
  <c r="J32" i="189"/>
  <c r="D38" i="189"/>
  <c r="E38" i="189"/>
  <c r="E37" i="189" s="1"/>
  <c r="F38" i="189"/>
  <c r="G38" i="189"/>
  <c r="H38" i="189"/>
  <c r="I38" i="189"/>
  <c r="I37" i="189" s="1"/>
  <c r="J38" i="189"/>
  <c r="D39" i="189"/>
  <c r="E39" i="189"/>
  <c r="F39" i="189"/>
  <c r="G39" i="189"/>
  <c r="H39" i="189"/>
  <c r="I39" i="189"/>
  <c r="J39" i="189"/>
  <c r="D42" i="189"/>
  <c r="E42" i="189"/>
  <c r="F42" i="189"/>
  <c r="G42" i="189"/>
  <c r="G41" i="189" s="1"/>
  <c r="H42" i="189"/>
  <c r="I42" i="189"/>
  <c r="J42" i="189"/>
  <c r="D43" i="189"/>
  <c r="E43" i="189"/>
  <c r="F43" i="189"/>
  <c r="G43" i="189"/>
  <c r="H43" i="189"/>
  <c r="I43" i="189"/>
  <c r="J43" i="189"/>
  <c r="D44" i="189"/>
  <c r="E44" i="189"/>
  <c r="F44" i="189"/>
  <c r="G44" i="189"/>
  <c r="H44" i="189"/>
  <c r="I44" i="189"/>
  <c r="J44" i="189"/>
  <c r="D46" i="189"/>
  <c r="E46" i="189"/>
  <c r="F46" i="189"/>
  <c r="F45" i="189" s="1"/>
  <c r="G46" i="189"/>
  <c r="H46" i="189"/>
  <c r="I46" i="189"/>
  <c r="J46" i="189"/>
  <c r="J45" i="189" s="1"/>
  <c r="D47" i="189"/>
  <c r="E47" i="189"/>
  <c r="F47" i="189"/>
  <c r="G47" i="189"/>
  <c r="H47" i="189"/>
  <c r="I47" i="189"/>
  <c r="J47" i="189"/>
  <c r="D48" i="189"/>
  <c r="E48" i="189"/>
  <c r="F48" i="189"/>
  <c r="G48" i="189"/>
  <c r="H48" i="189"/>
  <c r="I48" i="189"/>
  <c r="J48" i="189"/>
  <c r="D50" i="189"/>
  <c r="E50" i="189"/>
  <c r="F50" i="189"/>
  <c r="G50" i="189"/>
  <c r="H50" i="189"/>
  <c r="H49" i="189" s="1"/>
  <c r="I50" i="189"/>
  <c r="I49" i="189" s="1"/>
  <c r="J50" i="189"/>
  <c r="D51" i="189"/>
  <c r="E51" i="189"/>
  <c r="F51" i="189"/>
  <c r="G51" i="189"/>
  <c r="H51" i="189"/>
  <c r="I51" i="189"/>
  <c r="J51" i="189"/>
  <c r="D54" i="189"/>
  <c r="E54" i="189"/>
  <c r="F54" i="189"/>
  <c r="G54" i="189"/>
  <c r="G53" i="189" s="1"/>
  <c r="H54" i="189"/>
  <c r="I54" i="189"/>
  <c r="J54" i="189"/>
  <c r="D57" i="189"/>
  <c r="E57" i="189"/>
  <c r="F57" i="189"/>
  <c r="G57" i="189"/>
  <c r="H57" i="189"/>
  <c r="I57" i="189"/>
  <c r="J57" i="189"/>
  <c r="D99" i="189"/>
  <c r="E99" i="189"/>
  <c r="F99" i="189"/>
  <c r="G99" i="189"/>
  <c r="H99" i="189"/>
  <c r="H98" i="189" s="1"/>
  <c r="I99" i="189"/>
  <c r="I98" i="189" s="1"/>
  <c r="J99" i="189"/>
  <c r="D125" i="189"/>
  <c r="E125" i="189"/>
  <c r="F125" i="189"/>
  <c r="F98" i="189" s="1"/>
  <c r="G125" i="189"/>
  <c r="G98" i="189" s="1"/>
  <c r="H125" i="189"/>
  <c r="I125" i="189"/>
  <c r="J125" i="189"/>
  <c r="D128" i="189"/>
  <c r="E128" i="189"/>
  <c r="F128" i="189"/>
  <c r="G128" i="189"/>
  <c r="H128" i="189"/>
  <c r="I128" i="189"/>
  <c r="J128" i="189"/>
  <c r="D129" i="189"/>
  <c r="E129" i="189"/>
  <c r="F129" i="189"/>
  <c r="G129" i="189"/>
  <c r="H129" i="189"/>
  <c r="I129" i="189"/>
  <c r="J129" i="189"/>
  <c r="D130" i="189"/>
  <c r="E130" i="189"/>
  <c r="F130" i="189"/>
  <c r="G130" i="189"/>
  <c r="H130" i="189"/>
  <c r="I130" i="189"/>
  <c r="J130" i="189"/>
  <c r="D131" i="189"/>
  <c r="E131" i="189"/>
  <c r="F131" i="189"/>
  <c r="G131" i="189"/>
  <c r="H131" i="189"/>
  <c r="I131" i="189"/>
  <c r="J131" i="189"/>
  <c r="D132" i="189"/>
  <c r="E132" i="189"/>
  <c r="F132" i="189"/>
  <c r="G132" i="189"/>
  <c r="H132" i="189"/>
  <c r="I132" i="189"/>
  <c r="J132" i="189"/>
  <c r="D133" i="189"/>
  <c r="E133" i="189"/>
  <c r="F133" i="189"/>
  <c r="G133" i="189"/>
  <c r="H133" i="189"/>
  <c r="I133" i="189"/>
  <c r="J133" i="189"/>
  <c r="D144" i="189"/>
  <c r="E144" i="189"/>
  <c r="F144" i="189"/>
  <c r="G144" i="189"/>
  <c r="H144" i="189"/>
  <c r="I144" i="189"/>
  <c r="J144" i="189"/>
  <c r="D145" i="189"/>
  <c r="E145" i="189"/>
  <c r="F145" i="189"/>
  <c r="G145" i="189"/>
  <c r="H145" i="189"/>
  <c r="I145" i="189"/>
  <c r="J145" i="189"/>
  <c r="D147" i="189"/>
  <c r="E147" i="189"/>
  <c r="F147" i="189"/>
  <c r="G147" i="189"/>
  <c r="H147" i="189"/>
  <c r="I147" i="189"/>
  <c r="J147" i="189"/>
  <c r="D153" i="189"/>
  <c r="E153" i="189"/>
  <c r="F153" i="189"/>
  <c r="G153" i="189"/>
  <c r="H153" i="189"/>
  <c r="I153" i="189"/>
  <c r="J153" i="189"/>
  <c r="E156" i="189"/>
  <c r="E23" i="189" s="1"/>
  <c r="I156" i="189"/>
  <c r="I23" i="189" s="1"/>
  <c r="D157" i="189"/>
  <c r="E157" i="189"/>
  <c r="F157" i="189"/>
  <c r="F156" i="189" s="1"/>
  <c r="F23" i="189" s="1"/>
  <c r="G157" i="189"/>
  <c r="G156" i="189" s="1"/>
  <c r="G23" i="189" s="1"/>
  <c r="H157" i="189"/>
  <c r="I157" i="189"/>
  <c r="J157" i="189"/>
  <c r="J156" i="189" s="1"/>
  <c r="J23" i="189" s="1"/>
  <c r="D158" i="189"/>
  <c r="D156" i="189" s="1"/>
  <c r="D23" i="189" s="1"/>
  <c r="E158" i="189"/>
  <c r="F158" i="189"/>
  <c r="G158" i="189"/>
  <c r="H158" i="189"/>
  <c r="H156" i="189" s="1"/>
  <c r="H23" i="189" s="1"/>
  <c r="I158" i="189"/>
  <c r="J158" i="189"/>
  <c r="D159" i="189"/>
  <c r="D24" i="189" s="1"/>
  <c r="E159" i="189"/>
  <c r="E24" i="189" s="1"/>
  <c r="F159" i="189"/>
  <c r="F24" i="189" s="1"/>
  <c r="G159" i="189"/>
  <c r="G24" i="189" s="1"/>
  <c r="H159" i="189"/>
  <c r="H24" i="189" s="1"/>
  <c r="I159" i="189"/>
  <c r="I24" i="189" s="1"/>
  <c r="J159" i="189"/>
  <c r="J24" i="189" s="1"/>
  <c r="D160" i="189"/>
  <c r="D25" i="189" s="1"/>
  <c r="E160" i="189"/>
  <c r="E25" i="189" s="1"/>
  <c r="F160" i="189"/>
  <c r="F25" i="189" s="1"/>
  <c r="G160" i="189"/>
  <c r="G25" i="189" s="1"/>
  <c r="H160" i="189"/>
  <c r="H25" i="189" s="1"/>
  <c r="I160" i="189"/>
  <c r="I25" i="189" s="1"/>
  <c r="J160" i="189"/>
  <c r="J25" i="189" s="1"/>
  <c r="D161" i="189"/>
  <c r="D26" i="189" s="1"/>
  <c r="E161" i="189"/>
  <c r="E26" i="189" s="1"/>
  <c r="F161" i="189"/>
  <c r="F26" i="189" s="1"/>
  <c r="G161" i="189"/>
  <c r="G26" i="189" s="1"/>
  <c r="H161" i="189"/>
  <c r="H26" i="189" s="1"/>
  <c r="I161" i="189"/>
  <c r="I26" i="189" s="1"/>
  <c r="J161" i="189"/>
  <c r="J26" i="189" s="1"/>
  <c r="H127" i="189" l="1"/>
  <c r="D127" i="189"/>
  <c r="J98" i="189"/>
  <c r="H53" i="189"/>
  <c r="J49" i="189"/>
  <c r="F49" i="189"/>
  <c r="G45" i="189"/>
  <c r="E41" i="189"/>
  <c r="H41" i="189"/>
  <c r="D41" i="189"/>
  <c r="J37" i="189"/>
  <c r="F37" i="189"/>
  <c r="M156" i="189"/>
  <c r="M23" i="189" s="1"/>
  <c r="M98" i="189"/>
  <c r="K45" i="189"/>
  <c r="G127" i="189"/>
  <c r="J127" i="189"/>
  <c r="F127" i="189"/>
  <c r="J53" i="189"/>
  <c r="F53" i="189"/>
  <c r="E49" i="189"/>
  <c r="D49" i="189"/>
  <c r="I45" i="189"/>
  <c r="E45" i="189"/>
  <c r="J41" i="189"/>
  <c r="F41" i="189"/>
  <c r="H37" i="189"/>
  <c r="D37" i="189"/>
  <c r="K156" i="189"/>
  <c r="K23" i="189" s="1"/>
  <c r="L37" i="189"/>
  <c r="I127" i="189"/>
  <c r="I52" i="189" s="1"/>
  <c r="I22" i="189" s="1"/>
  <c r="E127" i="189"/>
  <c r="D98" i="189"/>
  <c r="I53" i="189"/>
  <c r="G49" i="189"/>
  <c r="H45" i="189"/>
  <c r="D45" i="189"/>
  <c r="I41" i="189"/>
  <c r="G37" i="189"/>
  <c r="M127" i="189"/>
  <c r="K53" i="189"/>
  <c r="L40" i="189"/>
  <c r="J29" i="189"/>
  <c r="D53" i="189"/>
  <c r="M40" i="189"/>
  <c r="L53" i="189"/>
  <c r="E146" i="189"/>
  <c r="E53" i="189"/>
  <c r="G29" i="189"/>
  <c r="F29" i="189"/>
  <c r="M146" i="189"/>
  <c r="M52" i="189" s="1"/>
  <c r="M22" i="189" s="1"/>
  <c r="E29" i="189"/>
  <c r="M53" i="189"/>
  <c r="D146" i="189"/>
  <c r="J146" i="189"/>
  <c r="G146" i="189"/>
  <c r="G52" i="189" s="1"/>
  <c r="G22" i="189" s="1"/>
  <c r="K146" i="189"/>
  <c r="H146" i="189"/>
  <c r="D29" i="189"/>
  <c r="H29" i="189"/>
  <c r="K98" i="189"/>
  <c r="E98" i="189"/>
  <c r="L127" i="189"/>
  <c r="M29" i="189"/>
  <c r="M28" i="189" s="1"/>
  <c r="I146" i="189"/>
  <c r="I29" i="189"/>
  <c r="K127" i="189"/>
  <c r="K52" i="189" s="1"/>
  <c r="K22" i="189" s="1"/>
  <c r="L29" i="189"/>
  <c r="L28" i="189" s="1"/>
  <c r="L146" i="189"/>
  <c r="F146" i="189"/>
  <c r="K29" i="189"/>
  <c r="K28" i="189" s="1"/>
  <c r="L98" i="189"/>
  <c r="L52" i="189"/>
  <c r="L22" i="189" s="1"/>
  <c r="K40" i="189"/>
  <c r="E40" i="189"/>
  <c r="J40" i="189"/>
  <c r="I40" i="189"/>
  <c r="H40" i="189"/>
  <c r="G40" i="189"/>
  <c r="J52" i="189"/>
  <c r="J22" i="189" s="1"/>
  <c r="F52" i="189"/>
  <c r="F22" i="189" s="1"/>
  <c r="F40" i="189"/>
  <c r="F28" i="189" s="1"/>
  <c r="E52" i="189"/>
  <c r="E22" i="189" s="1"/>
  <c r="H52" i="189"/>
  <c r="H22" i="189" s="1"/>
  <c r="D52" i="189"/>
  <c r="D22" i="189" s="1"/>
  <c r="D40" i="189"/>
  <c r="J28" i="189" l="1"/>
  <c r="G28" i="189"/>
  <c r="E28" i="189"/>
  <c r="E27" i="189" s="1"/>
  <c r="E20" i="189" s="1"/>
  <c r="I28" i="189"/>
  <c r="I27" i="189" s="1"/>
  <c r="I20" i="189" s="1"/>
  <c r="H28" i="189"/>
  <c r="H21" i="189" s="1"/>
  <c r="D28" i="189"/>
  <c r="D21" i="189" s="1"/>
  <c r="K21" i="189"/>
  <c r="K27" i="189"/>
  <c r="K20" i="189" s="1"/>
  <c r="M21" i="189"/>
  <c r="M27" i="189"/>
  <c r="M20" i="189" s="1"/>
  <c r="L21" i="189"/>
  <c r="L27" i="189"/>
  <c r="L20" i="189" s="1"/>
  <c r="F21" i="189"/>
  <c r="F27" i="189"/>
  <c r="F20" i="189" s="1"/>
  <c r="G27" i="189"/>
  <c r="G20" i="189" s="1"/>
  <c r="G21" i="189"/>
  <c r="J21" i="189"/>
  <c r="J27" i="189"/>
  <c r="J20" i="189" s="1"/>
  <c r="H27" i="189"/>
  <c r="H20" i="189" s="1"/>
  <c r="E21" i="189"/>
  <c r="I21" i="189" l="1"/>
  <c r="D27" i="189"/>
  <c r="D20" i="189" s="1"/>
</calcChain>
</file>

<file path=xl/sharedStrings.xml><?xml version="1.0" encoding="utf-8"?>
<sst xmlns="http://schemas.openxmlformats.org/spreadsheetml/2006/main" count="622" uniqueCount="321">
  <si>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</si>
  <si>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</si>
  <si>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</si>
  <si>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</si>
  <si>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</si>
  <si>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</si>
  <si>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</si>
  <si>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</si>
  <si>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</si>
  <si>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</si>
  <si>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</si>
  <si>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</si>
  <si>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</si>
  <si>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</si>
  <si>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</si>
  <si>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</si>
  <si>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</si>
  <si>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</si>
  <si>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</si>
  <si>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</si>
  <si>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</si>
  <si>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</si>
  <si>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</si>
  <si>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</si>
  <si>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</si>
  <si>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</si>
  <si>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</si>
  <si>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</si>
  <si>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</si>
  <si>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</si>
  <si>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</si>
  <si>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</si>
  <si>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</si>
  <si>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</si>
  <si>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</si>
  <si>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</si>
  <si>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</si>
  <si>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</si>
  <si>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</si>
  <si>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</si>
  <si>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</si>
  <si>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</si>
  <si>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</si>
  <si>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</si>
  <si>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</si>
  <si>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</si>
  <si>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</si>
  <si>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</si>
  <si>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</si>
  <si>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</si>
  <si>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</si>
  <si>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</si>
  <si>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</si>
  <si>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</si>
  <si>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</si>
  <si>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</si>
  <si>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</si>
  <si>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</si>
  <si>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</si>
  <si>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</si>
  <si>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</si>
  <si>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КЛ-10кВ от КЛ-1006/1055 ПС 110/10 кВ "Заречная" ТП-10/0,4 кВ и КЛ-0,4 кВ,РеспубликаМарий Эл, г. Йошкар-Ола, ул. Петрова, кад. 12:05:0000000:15906,  для электроснабжения многоквартирного жилого дома протяженность - 0,5 км. Договор ТП № 121015231 от 21.07.2020 с ООО СЗ "Казанский посад"
</t>
  </si>
  <si>
    <t>L_MAE-00032-024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</si>
  <si>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(0,2 км)</t>
  </si>
  <si>
    <t>L_MAE-00032-025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</si>
  <si>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</si>
  <si>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</si>
  <si>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</si>
  <si>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</si>
  <si>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</si>
  <si>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</si>
  <si>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</si>
  <si>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</si>
  <si>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</si>
  <si>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</si>
  <si>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</si>
  <si>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</si>
  <si>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</si>
  <si>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</si>
  <si>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</si>
  <si>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</si>
  <si>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</si>
  <si>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</si>
  <si>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</si>
  <si>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</si>
  <si>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</si>
  <si>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</si>
  <si>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</si>
  <si>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</si>
  <si>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</si>
  <si>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</si>
  <si>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</si>
  <si>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</si>
  <si>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</si>
  <si>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</si>
  <si>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ЗТП №121 Параньгинского РЭС с заменой коммутационных аппаратов и модернизацией устройств РЗА (3 шт.)</t>
  </si>
  <si>
    <t>L_MAE-00028-037</t>
  </si>
  <si>
    <t>Реконструкция ЗТП №228 Волжского РЭС  с заменой коммутационных аппаратов и модернизацией устройств РЗА (6 шт.)</t>
  </si>
  <si>
    <t>L_MAE-00028-038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</si>
  <si>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</si>
  <si>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</si>
  <si>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Заречная с установкой дуговой защиты 1,2,4 СШ 10 кВ (1шт.)</t>
  </si>
  <si>
    <t>G_MAE-00008-004</t>
  </si>
  <si>
    <t>Модернизация ПС 110 кВ Звенигово с установкой дуговой защиты 1,2 СШ 10 кВ (1шт.)</t>
  </si>
  <si>
    <t>L_MAE-00008-027</t>
  </si>
  <si>
    <t>Реконструкция ПС 110 кВ Красный мост с заменой масляных трансформаторов тока 110 кВ на элегазовые (3 шт.)</t>
  </si>
  <si>
    <t>F_MAE-00020-000</t>
  </si>
  <si>
    <t>Реконструкции ПС 110 кВ Еласы с заменой масляных выключателей на вакуумные (1 шт.)</t>
  </si>
  <si>
    <t>L_MAE-00020-001</t>
  </si>
  <si>
    <t>Реконструкции ПС 110 кВ Оршанка с заменой масляных выключателей на вакуумные (6 шт.)</t>
  </si>
  <si>
    <t>L_MAE-00020-002</t>
  </si>
  <si>
    <t>Реконструкции ПС 110 кВ Советск с заменой масляных выключателей на вакуумные (1 шт.)</t>
  </si>
  <si>
    <t>L_MAE-00020-003</t>
  </si>
  <si>
    <t>Реконструкции ПС 110 кВ Кокшайск с заменой масляных выключателей на вакуумные (1 шт.)</t>
  </si>
  <si>
    <t>L_MAE-00020-004</t>
  </si>
  <si>
    <t>Реконструкции ПС 110 кВ Медведево с заменой масляных выключателей на вакуумные (1 шт.)</t>
  </si>
  <si>
    <t>L_MAE-00020-005</t>
  </si>
  <si>
    <t>Реконструкции ПС 110 кВ Сидельниково с заменой масляных выключателей на вакуумные (2 шт.)</t>
  </si>
  <si>
    <t>L_MAE-00020-006</t>
  </si>
  <si>
    <t>Реконструкции ПС 35 кВ Зеленогорск с заменой масляных выключателей на вакуумные (6 шт.)</t>
  </si>
  <si>
    <t>L_MAE-00020-007</t>
  </si>
  <si>
    <t>Реконструкции ПС 110 кВ Мелковка с установкой защиты на ВЛ 110 кВ Воскресенск-Мелковка, ВЛ 110 кВ Мелковка-Юрино, замена ОД, КЗ Т1, Т2 на элегазовые выключатели,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</si>
  <si>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L_MAE-00020-008</t>
  </si>
  <si>
    <t>Реконструкции ПС 110 кВ Юрино с установкой защиты на ВЛ 110 кВ Макарьево-Юрино,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</si>
  <si>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L_MAE-00020-009</t>
  </si>
  <si>
    <t xml:space="preserve">Реконструкция ПС 110 кВ Леснаяс заменой линейного разъединителя и масляного выключателя </t>
  </si>
  <si>
    <t>L_MAE-00028-031</t>
  </si>
  <si>
    <t>Модернизация КТП №149 по адресу: РМЭ, Оршанский район, д. Курган - замена трансформатора (40 кВА на 40 кВА)</t>
  </si>
  <si>
    <t>L_MAE-00038-000</t>
  </si>
  <si>
    <t>Модернизация КТП №50 по адресу: РМЭ, Волжский район, д. Полаткино - замена трансформатора (63 кВА на 63 кВА)</t>
  </si>
  <si>
    <t>L_MAE-00038-001</t>
  </si>
  <si>
    <t>Модернизация КТП №142 по адресу: РМЭ, Моркинский район, д. Мушерань - замена трансформатора (40 кВА на 40 кВА)</t>
  </si>
  <si>
    <t>L_MAE-00038-002</t>
  </si>
  <si>
    <t>Модернизация КТП №190 по адресу: РМЭ, Моркинский район, д. Коркатово - замена трансформатора (63 кВА на 63 кВА)</t>
  </si>
  <si>
    <t>L_MAE-00038-003</t>
  </si>
  <si>
    <t>Модернизация КТП №31 по адресу: РМЭ, Моркинский район, д. Тумер - замена трансформатора (100 кВА на 100 кВА)</t>
  </si>
  <si>
    <t>L_MAE-00038-004</t>
  </si>
  <si>
    <t>Модернизация КТП №354 по адресу: РМЭ, Моркинский район, д. Шоруньжа - замена трансформатора  (160 кВА на 160 кВА)</t>
  </si>
  <si>
    <t>L_MAE-00038-005</t>
  </si>
  <si>
    <t>Модернизация КТП №118 по адресу: РМЭ, Звениговский район, д. Энеръялы - замена трансформатора (100 кВА на 100 кВА)</t>
  </si>
  <si>
    <t>L_MAE-00038-006</t>
  </si>
  <si>
    <t>Модернизация КТП №9 по адресу: РМЭ, Мари-Турекский район, д. Тат-Китня - замена трансформатора (160 кВА на 160 кВА)</t>
  </si>
  <si>
    <t>L_MAE-00038-007</t>
  </si>
  <si>
    <t>Модернизация ПС Мелковка по адресу: РМЭ, Юринский район - замена трансформатора собственных нужд (100 кВА на 100 кВА)</t>
  </si>
  <si>
    <t>L_MAE-00038-008</t>
  </si>
  <si>
    <t>Модернизация ТП №172 по адресу: РМЭ, Горномарийский район, д. Чермышево - замена трансформатора (100 кВА на 100 кВА)</t>
  </si>
  <si>
    <t>L_MAE-00038-009</t>
  </si>
  <si>
    <t>Модернизация ТП №301 по адресу: РМЭ, Горномарийский район, д. Макаркино - замена трансформатора (160 кВА на 160 кВА)</t>
  </si>
  <si>
    <t>L_MAE-00038-010</t>
  </si>
  <si>
    <t>Модернизация ТП №130 по адресу: РМЭ, Горномарийский район, д. Атеево - замена трансформатора (100 кВА на 100 кВА)</t>
  </si>
  <si>
    <t>L_MAE-00038-011</t>
  </si>
  <si>
    <t>Модернизация ТП №110 по адресу: РМЭ, Горномарийский район, д. Этюково - замена трансформатора (63 кВА на 63 кВА)</t>
  </si>
  <si>
    <t>L_MAE-00038-012</t>
  </si>
  <si>
    <t>Модернизация ТП №773 по адресу: РМЭ, Юринский район, с. Марьино, ул.Городецкая - замена трансформатора (100 кВА на 100 кВА)</t>
  </si>
  <si>
    <t>L_MAE-00038-013</t>
  </si>
  <si>
    <t>Модернизация КТП №656 по адресу: РМЭ, Килемарский район, д. Малая Арда, ул. Мира - замена трансформатора (250 кВА на 250 кВА)</t>
  </si>
  <si>
    <t>L_MAE-00038-014</t>
  </si>
  <si>
    <t>Модернизация ТП №613 по адресу: РМЭ, Килемарский район, д. Ершово - замена трансформатора (250 кВА на 250 кВА)</t>
  </si>
  <si>
    <t>L_MAE-00038-015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</si>
  <si>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</si>
  <si>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</si>
  <si>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</si>
  <si>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</si>
  <si>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</si>
  <si>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</si>
  <si>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</si>
  <si>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</si>
  <si>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</si>
  <si>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</si>
  <si>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</si>
  <si>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</si>
  <si>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</si>
  <si>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</si>
  <si>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</si>
  <si>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</si>
  <si>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</si>
  <si>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K_MAE-00044-063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</si>
  <si>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</si>
  <si>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</si>
  <si>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</si>
  <si>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</si>
  <si>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</si>
  <si>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</si>
  <si>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</si>
  <si>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</si>
  <si>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 ВЛ 10 кВ ф. 1001 ПС Параньга с установкой реклоузера (1 шт.), разъединителя (3 шт.), ИКЗ (3 шт.)</t>
  </si>
  <si>
    <t>L_MAE-00028-023</t>
  </si>
  <si>
    <t>Модернизация ВЛ 10 кВ ф. 1002 ПС Параньга с установкой реклоузера (1 шт.)</t>
  </si>
  <si>
    <t>L_MAE-00028-024</t>
  </si>
  <si>
    <t>Модернизация ВЛ 10 кВ ф. 1005 ПС Параньга с установкой реклоузера (1 шт.), разъединителя (1 шт.), ИКЗ (1 шт.)</t>
  </si>
  <si>
    <t>L_MAE-00028-025</t>
  </si>
  <si>
    <t>Модернизация ВЛ 10 кВ ф. 1006 ПС Параньга с установкой реклоузера (1 шт.)</t>
  </si>
  <si>
    <t>L_MAE-00028-026</t>
  </si>
  <si>
    <t>Модернизация ВЛ 10 кВ ф. 1008 ПС Параньга с установкой разъединителя (1 шт.), ИКЗ (1 шт.)</t>
  </si>
  <si>
    <t>L_MAE-00028-027</t>
  </si>
  <si>
    <t>Модернизация ВЛ 10 кВ ф. 1009 ПС Параньга с установкой реклоузера (1 шт.), разъединителя (1 шт.), ИКЗ (1 шт.)</t>
  </si>
  <si>
    <t>L_MAE-00028-028</t>
  </si>
  <si>
    <t>Модернизация ВЛ 10 кВ ф. 1001 ПС Илеть с установкой разъединителя (1 шт.), ИКЗ (1 шт.)</t>
  </si>
  <si>
    <t>L_MAE-00028-029</t>
  </si>
  <si>
    <t>Модернизация ВЛ 10 кВ ф. 1004 ПС Помары с установкой разъединителя (1 шт.), ИКЗ (1 шт.)</t>
  </si>
  <si>
    <t>K_MAE-00028-030</t>
  </si>
  <si>
    <t>Модернизация ВЛ 10 кВ ф. 1005 ПС Помары с установкой реклоузера (1 шт.), разъединителя (3 шт.), ИКЗ (3 шт.)</t>
  </si>
  <si>
    <t>L_MAE-00028-032</t>
  </si>
  <si>
    <t>Модернизация ВЛ 10 кВ ф. 1008 ПС Помары с установкой реклоузера (1 шт.)</t>
  </si>
  <si>
    <t>L_MAE-00028-033</t>
  </si>
  <si>
    <t>Модернизация ВЛ 10 кВ ф. 1009 ПС Помары с установкой реклоузера (2 шт.), разъединителя (1 шт.), ИКЗ (1 шт.)</t>
  </si>
  <si>
    <t>L_MAE-00028-034</t>
  </si>
  <si>
    <t>Модернизация ВЛ 10 кВ ф. 1010 ПС Помары с установкой реклоузера (1 шт.), разъединителя (2 шт.), ИКЗ (2 шт.)</t>
  </si>
  <si>
    <t>L_MAE-00028-035</t>
  </si>
  <si>
    <t>Модернизация ВЛ 10 кВ ф. 1015 ПС Помары с установкой разъединителя (1 шт.), ИКЗ (1 шт.)</t>
  </si>
  <si>
    <t>L_MAE-00028-036</t>
  </si>
  <si>
    <t>Реконструкция ВЛ 0,4 кВ Л2 от КТП 290 «д. Исмаил» с заменой опор и провода по адресу: РМЭ, Мари-Турекский район (Снятие ограничений в пользовании земельным участком) (1,227 км)</t>
  </si>
  <si>
    <t>L_MAE-00041-034</t>
  </si>
  <si>
    <t>Реконструкция  ВЛ 0,4 кВ Л1 от КТП №43 Пекей-Сола с заменой опор и провода по адресу: РМЭ, Куженерский район (Снятие ограничений в пользовании земельным участком)(0,522 км)</t>
  </si>
  <si>
    <t>L_MAE-00041-035</t>
  </si>
  <si>
    <t>Модернизация  ВЛ 10 кВ ф.1003 ПС Руя Сола с заменой опор по адресу: РМЭ, Советский район (Снятие ограничений в пользовании земельным участком) (0,574 км)</t>
  </si>
  <si>
    <t>L_MAE-00041-036</t>
  </si>
  <si>
    <t>Реконструкция  ВЛ-0,4 кВ от ТП №37 д.Нагорино с заменой опор и провода по адресу: РМЭ, Волжский район (Снятие ограничений в пользовании земельным участком) (0,585 км)</t>
  </si>
  <si>
    <t>L_MAE-00041-037</t>
  </si>
  <si>
    <t>Реконструкция  ВЛ 0,4 кВ Л1 от КТП-304 «Петухово» с заменой опор и провода по адресу: РМЭ, Горномарийскй район (Снятие ограничений в пользовании земельным участком) (0,958 км)</t>
  </si>
  <si>
    <t>L_MAE-00041-038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</si>
  <si>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(2 этап) (Снятие ограничений в пользовании земельным участком) договор 121016417 от 05.10.2020 с ООО СЗ Запад(0,105 км)</t>
  </si>
  <si>
    <t>L_MAE-00041-039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</si>
  <si>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(1 этап) (Снятие ограничений в пользовании земельным участком) договор 121016229 от 01.10.2020 с ООО "УМС" (0,11 км)</t>
  </si>
  <si>
    <t>L_MAE-00041-040</t>
  </si>
  <si>
    <t>Модернизация ВЛ 10 кВ ф.1013 ПС Медведево с заменой опор и провода по адресу: РМЭ, Медведевский район (Снятие ограничений в пользовании земельным участком) Договор 121016724 от 20.10.2020 с ООО "Ринмед" (0,2 км)</t>
  </si>
  <si>
    <t>L_MAE-00041-041</t>
  </si>
  <si>
    <t>Модернизация ВЛ 10 кВ ф.1007 ПС Оршанка с заменой опор по адресу: РМЭ, Оршанский район (Снятие ограничений в пользовании земельным участком) договор 121016227 от 28.09.2020 с ООО "Строй-Снаб 12" (0,164 км)</t>
  </si>
  <si>
    <t>L_MAE-00041-042</t>
  </si>
  <si>
    <t>Реконструкция ВЛ 10 кВ ф.1007 ПС Медведево с заменой участка ВЛ на кабельнуювставку по адресу: РМЭ, Медведевский район (Снятие ограничений в пользованииземельным участком) договор 121016847 от 02.11.2020 с ОАО "Стройград" (0,23 км)</t>
  </si>
  <si>
    <t>L_MAE-00041-043</t>
  </si>
  <si>
    <t>Модернизация ВЛ 10 кВ ф.1011 ПС Куженер с заменой опор по адресу: РМЭ, Куженерский район (Снятие ограничений в пользовании земельным участком) договор 121016851 от 02.11.2020 с АО "Марий Эл Дорстрой" (0,213 км)</t>
  </si>
  <si>
    <t>L_MAE-00041-044</t>
  </si>
  <si>
    <t>Модернизация ВЛ 10 кВ от ТП №192 ф.1003 ПС Медведево с заменой опор и провода по адресу: РМЭ, Медведевский район  (Снятие ограничений в пользовании земельным участком), договор 121016846 от 02.11.2020 (0,1 км)</t>
  </si>
  <si>
    <t>L_MAE-00041-047</t>
  </si>
  <si>
    <t>1.2.2.2</t>
  </si>
  <si>
    <t>Модернизация, техническое перевооружение линий электропередачи, всего, в том числе:</t>
  </si>
  <si>
    <t>Модернизация ВЛ 0,4 кВ №1 ЗТП-219 ф.Л-1 ПС 35/6 кВ Северо-Западная с установкой накопителя электроэнергии (1 шт)</t>
  </si>
  <si>
    <t>L_MAE-00040-035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</si>
  <si>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</si>
  <si>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</si>
  <si>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</si>
  <si>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</si>
  <si>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</si>
  <si>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</si>
  <si>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</si>
  <si>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</si>
  <si>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</si>
  <si>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</si>
  <si>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</si>
  <si>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</si>
  <si>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</si>
  <si>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</si>
  <si>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(0,2 кВ.2020г.-216 ПУ, 2021г. -79 ПУ, 2022г.-821 ПУ, 2023г.-947 ПУ, 2024г.-703 ПУ, 2025г.-695 ПУ, 2026г. - 1390 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</si>
  <si>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</si>
  <si>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 ПУ, 2021г. -59 ПУ, 2022г.-142 ПУ, 2023г.-162 ПУ, 2024г.-124 ПУ, 2025г.-120 ПУ, 2026г. - 120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</si>
  <si>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</si>
  <si>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-241 ПУ, 2022г.-1126 ПУ, 2023г.-1358 ПУ, 2026г.-2158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</si>
  <si>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</si>
  <si>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-122 ПУ, 2022г.-204 ПУ, 2023г.-239 ПУ, 2024г.-468 ПУ, 2025г.- 0 ПУ, 2026г.- 859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</si>
  <si>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</si>
  <si>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</si>
  <si>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</si>
  <si>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2023г.-9664 ПУ, 2024г.-13019 ПУ, 2025г.-10956 ПУ, 2026г.-10509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</si>
  <si>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</si>
  <si>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2023г.-1476 ПУ, 2024г.-1460 ПУ, 2025г.-671 ПУ, 2026г.-643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</si>
  <si>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</si>
  <si>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2023г.-6046 ПУ, 2024г.-5874 ПУ, 2025г.-3051 ПУ, 2026г.-1351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</si>
  <si>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</si>
  <si>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2023г.-1159 ПУ, 2024г.-1142 ПУ,2025г.-906 ПУ,2026г.-416 ПУ).</t>
  </si>
  <si>
    <t>K_MAE-00047-035</t>
  </si>
  <si>
    <t>Включение приборов учета в систему сбора и передачи данных (количество ПУ, включаемых в систему - 4876 шт)  УСПД 2023г.-966 УСПД, 2024г.-751 УСПД,  2025г.-206 УСПД, 2026г.-206 УСПД</t>
  </si>
  <si>
    <t>K_MAE-00047-036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</si>
  <si>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</si>
  <si>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</si>
  <si>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</si>
  <si>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</si>
  <si>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</si>
  <si>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</si>
  <si>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</si>
  <si>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</si>
  <si>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 (1,2 и 3 этап)</t>
  </si>
  <si>
    <t>J_MAE-00028-008</t>
  </si>
  <si>
    <t>Реконструкция учебно-тренировочного полигона Семеновского РЭС филиала "Мариэнерго" (реклоузер – 1шт, разъединителя с моторным приводом – 1 шт, шкаф  учета и телемеханики ВЛСТ 225.АРТ.01.003-2Б -1 шт)</t>
  </si>
  <si>
    <t>L_MAE-00045-000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</si>
  <si>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</si>
  <si>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</si>
  <si>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</si>
  <si>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</si>
  <si>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</si>
  <si>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</si>
  <si>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</si>
  <si>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</si>
  <si>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</si>
  <si>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</si>
  <si>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Реконструкция ремонтно-производственной базы Звениговского  РЭС, с установкой защитного ограждения из металлических оцинкованных панельных решетчатых систем с полимерным покрытием, монтажа охранно-пожарной сигнализации и системы охранного телевидения</t>
  </si>
  <si>
    <t>G_MAE-00048-009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</si>
  <si>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</si>
  <si>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</si>
  <si>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</si>
  <si>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</si>
  <si>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</si>
  <si>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</si>
  <si>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</si>
  <si>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</si>
  <si>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</si>
  <si>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</si>
  <si>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</si>
  <si>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</si>
  <si>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</si>
  <si>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</si>
  <si>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(компьютеры, многофункциональные устройства (МФУ), оснащение проектных групп, РИСЭ 30 кВт 2 шт.  и т.д. всего - 427 шт.)</t>
  </si>
  <si>
    <t>F_MAE-00053-001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</si>
  <si>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(МФУ), АИПы  и т.д. всего - 37 шт.)</t>
  </si>
  <si>
    <t>L_MAE-00053-003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</si>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</sst>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319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320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0</v>
      </c>
      <c r="E20" s="23">
        <f t="shared" si="0"/>
        <v>0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4" t="s">
        <v>317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317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IFERROR(SUM(D52),"нд")</f>
        <v>0</v>
      </c>
      <c r="E22" s="23">
        <f t="shared" si="2"/>
        <v>0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0</v>
      </c>
      <c r="J22" s="23">
        <f t="shared" si="2"/>
        <v>0</v>
      </c>
      <c r="K22" s="23">
        <f t="shared" si="2"/>
        <v>0</v>
      </c>
      <c r="L22" s="23">
        <f t="shared" si="2"/>
        <v>0</v>
      </c>
      <c r="M22" s="23">
        <f t="shared" si="2"/>
        <v>0</v>
      </c>
      <c r="N22" s="24" t="s">
        <v>317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IFERROR(SUM(D156),"нд")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317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IFERROR(SUM(D159),"нд")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317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IFERROR(SUM(D160),"нд")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317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IFERROR(SUM(D161),"нд")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317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IFERROR(SUM(D28,D52,D156,D159,D160,D161),"нд")</f>
        <v>0</v>
      </c>
      <c r="E27" s="23">
        <f t="shared" si="7"/>
        <v>0</v>
      </c>
      <c r="F27" s="23">
        <f t="shared" si="7"/>
        <v>0</v>
      </c>
      <c r="G27" s="23">
        <f t="shared" si="7"/>
        <v>0</v>
      </c>
      <c r="H27" s="23">
        <f t="shared" si="7"/>
        <v>0</v>
      </c>
      <c r="I27" s="23">
        <f t="shared" si="7"/>
        <v>0</v>
      </c>
      <c r="J27" s="23">
        <f t="shared" si="7"/>
        <v>0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4" t="s">
        <v>317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IFERROR(SUM(D29,D37,D40,D49),"нд")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317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317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317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317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IFERROR(SUM(D33:D36),"нд")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317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318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318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318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318</v>
      </c>
      <c r="O36" s="15"/>
    </row>
    <row r="37" spans="1:15" ht="31.5" x14ac:dyDescent="0.25">
      <c r="A37" s="26" t="s">
        <v>69</v>
      </c>
      <c r="B37" s="24" t="s">
        <v>70</v>
      </c>
      <c r="C37" s="25" t="s">
        <v>36</v>
      </c>
      <c r="D37" s="23">
        <f t="shared" ref="D37:M37" si="11">IFERROR(SUM(D38,D39),"нд")</f>
        <v>0</v>
      </c>
      <c r="E37" s="23">
        <f t="shared" si="11"/>
        <v>0</v>
      </c>
      <c r="F37" s="23">
        <f t="shared" si="11"/>
        <v>0</v>
      </c>
      <c r="G37" s="23">
        <f t="shared" si="11"/>
        <v>0</v>
      </c>
      <c r="H37" s="23">
        <f t="shared" si="11"/>
        <v>0</v>
      </c>
      <c r="I37" s="23">
        <f t="shared" si="11"/>
        <v>0</v>
      </c>
      <c r="J37" s="23">
        <f t="shared" si="11"/>
        <v>0</v>
      </c>
      <c r="K37" s="23">
        <f t="shared" si="11"/>
        <v>0</v>
      </c>
      <c r="L37" s="23">
        <f t="shared" si="11"/>
        <v>0</v>
      </c>
      <c r="M37" s="23">
        <f t="shared" si="11"/>
        <v>0</v>
      </c>
      <c r="N37" s="24" t="s">
        <v>317</v>
      </c>
      <c r="O37" s="15"/>
    </row>
    <row r="38" spans="1:15" ht="47.25" x14ac:dyDescent="0.25">
      <c r="A38" s="26" t="s">
        <v>71</v>
      </c>
      <c r="B38" s="24" t="s">
        <v>72</v>
      </c>
      <c r="C38" s="25" t="s">
        <v>36</v>
      </c>
      <c r="D38" s="23">
        <f t="shared" ref="D38:M39" si="12">IFERROR(0,"нд")</f>
        <v>0</v>
      </c>
      <c r="E38" s="23">
        <f t="shared" si="12"/>
        <v>0</v>
      </c>
      <c r="F38" s="23">
        <f t="shared" si="12"/>
        <v>0</v>
      </c>
      <c r="G38" s="23">
        <f t="shared" si="12"/>
        <v>0</v>
      </c>
      <c r="H38" s="23">
        <f t="shared" si="12"/>
        <v>0</v>
      </c>
      <c r="I38" s="23">
        <f t="shared" si="12"/>
        <v>0</v>
      </c>
      <c r="J38" s="23">
        <f t="shared" si="12"/>
        <v>0</v>
      </c>
      <c r="K38" s="23">
        <f t="shared" si="12"/>
        <v>0</v>
      </c>
      <c r="L38" s="23">
        <f t="shared" si="12"/>
        <v>0</v>
      </c>
      <c r="M38" s="23">
        <f t="shared" si="12"/>
        <v>0</v>
      </c>
      <c r="N38" s="24" t="s">
        <v>317</v>
      </c>
      <c r="O38" s="15"/>
    </row>
    <row r="39" spans="1:15" ht="31.5" x14ac:dyDescent="0.25">
      <c r="A39" s="26" t="s">
        <v>73</v>
      </c>
      <c r="B39" s="24" t="s">
        <v>74</v>
      </c>
      <c r="C39" s="25" t="s">
        <v>36</v>
      </c>
      <c r="D39" s="23">
        <f t="shared" si="12"/>
        <v>0</v>
      </c>
      <c r="E39" s="23">
        <f t="shared" si="12"/>
        <v>0</v>
      </c>
      <c r="F39" s="23">
        <f t="shared" si="12"/>
        <v>0</v>
      </c>
      <c r="G39" s="23">
        <f t="shared" si="12"/>
        <v>0</v>
      </c>
      <c r="H39" s="23">
        <f t="shared" si="12"/>
        <v>0</v>
      </c>
      <c r="I39" s="23">
        <f t="shared" si="12"/>
        <v>0</v>
      </c>
      <c r="J39" s="23">
        <f t="shared" si="12"/>
        <v>0</v>
      </c>
      <c r="K39" s="23">
        <f t="shared" si="12"/>
        <v>0</v>
      </c>
      <c r="L39" s="23">
        <f t="shared" si="12"/>
        <v>0</v>
      </c>
      <c r="M39" s="23">
        <f t="shared" si="12"/>
        <v>0</v>
      </c>
      <c r="N39" s="24" t="s">
        <v>317</v>
      </c>
      <c r="O39" s="15"/>
    </row>
    <row r="40" spans="1:15" ht="31.5" x14ac:dyDescent="0.25">
      <c r="A40" s="26" t="s">
        <v>75</v>
      </c>
      <c r="B40" s="24" t="s">
        <v>76</v>
      </c>
      <c r="C40" s="25" t="s">
        <v>36</v>
      </c>
      <c r="D40" s="23">
        <f t="shared" ref="D40:M40" si="13">IFERROR(SUM(D41,D45),"нд")</f>
        <v>0</v>
      </c>
      <c r="E40" s="23">
        <f t="shared" si="13"/>
        <v>0</v>
      </c>
      <c r="F40" s="23">
        <f t="shared" si="13"/>
        <v>0</v>
      </c>
      <c r="G40" s="23">
        <f t="shared" si="13"/>
        <v>0</v>
      </c>
      <c r="H40" s="23">
        <f t="shared" si="13"/>
        <v>0</v>
      </c>
      <c r="I40" s="23">
        <f t="shared" si="13"/>
        <v>0</v>
      </c>
      <c r="J40" s="23">
        <f t="shared" si="13"/>
        <v>0</v>
      </c>
      <c r="K40" s="23">
        <f t="shared" si="13"/>
        <v>0</v>
      </c>
      <c r="L40" s="23">
        <f t="shared" si="13"/>
        <v>0</v>
      </c>
      <c r="M40" s="23">
        <f t="shared" si="13"/>
        <v>0</v>
      </c>
      <c r="N40" s="24" t="s">
        <v>317</v>
      </c>
      <c r="O40" s="15"/>
    </row>
    <row r="41" spans="1:15" ht="31.5" x14ac:dyDescent="0.25">
      <c r="A41" s="26" t="s">
        <v>77</v>
      </c>
      <c r="B41" s="24" t="s">
        <v>78</v>
      </c>
      <c r="C41" s="25" t="s">
        <v>36</v>
      </c>
      <c r="D41" s="23">
        <f t="shared" ref="D41:M41" si="14">IFERROR(SUM(D42,D43,D44),"нд")</f>
        <v>0</v>
      </c>
      <c r="E41" s="23">
        <f t="shared" si="14"/>
        <v>0</v>
      </c>
      <c r="F41" s="23">
        <f t="shared" si="14"/>
        <v>0</v>
      </c>
      <c r="G41" s="23">
        <f t="shared" si="14"/>
        <v>0</v>
      </c>
      <c r="H41" s="23">
        <f t="shared" si="14"/>
        <v>0</v>
      </c>
      <c r="I41" s="23">
        <f t="shared" si="14"/>
        <v>0</v>
      </c>
      <c r="J41" s="23">
        <f t="shared" si="14"/>
        <v>0</v>
      </c>
      <c r="K41" s="23">
        <f t="shared" si="14"/>
        <v>0</v>
      </c>
      <c r="L41" s="23">
        <f t="shared" si="14"/>
        <v>0</v>
      </c>
      <c r="M41" s="23">
        <f t="shared" si="14"/>
        <v>0</v>
      </c>
      <c r="N41" s="24" t="s">
        <v>317</v>
      </c>
      <c r="O41" s="15"/>
    </row>
    <row r="42" spans="1:15" ht="78.75" x14ac:dyDescent="0.25">
      <c r="A42" s="26" t="s">
        <v>77</v>
      </c>
      <c r="B42" s="24" t="s">
        <v>79</v>
      </c>
      <c r="C42" s="25" t="s">
        <v>36</v>
      </c>
      <c r="D42" s="23">
        <f t="shared" ref="D42:M44" si="15">IFERROR(0,"нд")</f>
        <v>0</v>
      </c>
      <c r="E42" s="23">
        <f t="shared" si="15"/>
        <v>0</v>
      </c>
      <c r="F42" s="23">
        <f t="shared" si="15"/>
        <v>0</v>
      </c>
      <c r="G42" s="23">
        <f t="shared" si="15"/>
        <v>0</v>
      </c>
      <c r="H42" s="23">
        <f t="shared" si="15"/>
        <v>0</v>
      </c>
      <c r="I42" s="23">
        <f t="shared" si="15"/>
        <v>0</v>
      </c>
      <c r="J42" s="23">
        <f t="shared" si="15"/>
        <v>0</v>
      </c>
      <c r="K42" s="23">
        <f t="shared" si="15"/>
        <v>0</v>
      </c>
      <c r="L42" s="23">
        <f t="shared" si="15"/>
        <v>0</v>
      </c>
      <c r="M42" s="23">
        <f t="shared" si="15"/>
        <v>0</v>
      </c>
      <c r="N42" s="24" t="s">
        <v>317</v>
      </c>
      <c r="O42" s="15"/>
    </row>
    <row r="43" spans="1:15" ht="63" x14ac:dyDescent="0.25">
      <c r="A43" s="26" t="s">
        <v>77</v>
      </c>
      <c r="B43" s="24" t="s">
        <v>80</v>
      </c>
      <c r="C43" s="25" t="s">
        <v>36</v>
      </c>
      <c r="D43" s="23">
        <f t="shared" si="15"/>
        <v>0</v>
      </c>
      <c r="E43" s="23">
        <f t="shared" si="15"/>
        <v>0</v>
      </c>
      <c r="F43" s="23">
        <f t="shared" si="15"/>
        <v>0</v>
      </c>
      <c r="G43" s="23">
        <f t="shared" si="15"/>
        <v>0</v>
      </c>
      <c r="H43" s="23">
        <f t="shared" si="15"/>
        <v>0</v>
      </c>
      <c r="I43" s="23">
        <f t="shared" si="15"/>
        <v>0</v>
      </c>
      <c r="J43" s="23">
        <f t="shared" si="15"/>
        <v>0</v>
      </c>
      <c r="K43" s="23">
        <f t="shared" si="15"/>
        <v>0</v>
      </c>
      <c r="L43" s="23">
        <f t="shared" si="15"/>
        <v>0</v>
      </c>
      <c r="M43" s="23">
        <f t="shared" si="15"/>
        <v>0</v>
      </c>
      <c r="N43" s="24" t="s">
        <v>317</v>
      </c>
      <c r="O43" s="15"/>
    </row>
    <row r="44" spans="1:15" ht="63" x14ac:dyDescent="0.25">
      <c r="A44" s="26" t="s">
        <v>77</v>
      </c>
      <c r="B44" s="24" t="s">
        <v>81</v>
      </c>
      <c r="C44" s="25" t="s">
        <v>36</v>
      </c>
      <c r="D44" s="23">
        <f t="shared" si="15"/>
        <v>0</v>
      </c>
      <c r="E44" s="23">
        <f t="shared" si="15"/>
        <v>0</v>
      </c>
      <c r="F44" s="23">
        <f t="shared" si="15"/>
        <v>0</v>
      </c>
      <c r="G44" s="23">
        <f t="shared" si="15"/>
        <v>0</v>
      </c>
      <c r="H44" s="23">
        <f t="shared" si="15"/>
        <v>0</v>
      </c>
      <c r="I44" s="23">
        <f t="shared" si="15"/>
        <v>0</v>
      </c>
      <c r="J44" s="23">
        <f t="shared" si="15"/>
        <v>0</v>
      </c>
      <c r="K44" s="23">
        <f t="shared" si="15"/>
        <v>0</v>
      </c>
      <c r="L44" s="23">
        <f t="shared" si="15"/>
        <v>0</v>
      </c>
      <c r="M44" s="23">
        <f t="shared" si="15"/>
        <v>0</v>
      </c>
      <c r="N44" s="24" t="s">
        <v>317</v>
      </c>
      <c r="O44" s="15"/>
    </row>
    <row r="45" spans="1:15" ht="31.5" x14ac:dyDescent="0.25">
      <c r="A45" s="26" t="s">
        <v>82</v>
      </c>
      <c r="B45" s="24" t="s">
        <v>78</v>
      </c>
      <c r="C45" s="25" t="s">
        <v>36</v>
      </c>
      <c r="D45" s="23">
        <f t="shared" ref="D45:M45" si="16">IFERROR(SUM(D46,D47,D48),"нд")</f>
        <v>0</v>
      </c>
      <c r="E45" s="23">
        <f t="shared" si="16"/>
        <v>0</v>
      </c>
      <c r="F45" s="23">
        <f t="shared" si="16"/>
        <v>0</v>
      </c>
      <c r="G45" s="23">
        <f t="shared" si="16"/>
        <v>0</v>
      </c>
      <c r="H45" s="23">
        <f t="shared" si="16"/>
        <v>0</v>
      </c>
      <c r="I45" s="23">
        <f t="shared" si="16"/>
        <v>0</v>
      </c>
      <c r="J45" s="23">
        <f t="shared" si="16"/>
        <v>0</v>
      </c>
      <c r="K45" s="23">
        <f t="shared" si="16"/>
        <v>0</v>
      </c>
      <c r="L45" s="23">
        <f t="shared" si="16"/>
        <v>0</v>
      </c>
      <c r="M45" s="23">
        <f t="shared" si="16"/>
        <v>0</v>
      </c>
      <c r="N45" s="24" t="s">
        <v>317</v>
      </c>
      <c r="O45" s="15"/>
    </row>
    <row r="46" spans="1:15" ht="78.75" x14ac:dyDescent="0.25">
      <c r="A46" s="26" t="s">
        <v>82</v>
      </c>
      <c r="B46" s="24" t="s">
        <v>79</v>
      </c>
      <c r="C46" s="25" t="s">
        <v>36</v>
      </c>
      <c r="D46" s="23">
        <f t="shared" ref="D46:M48" si="17">IFERROR(0,"нд")</f>
        <v>0</v>
      </c>
      <c r="E46" s="23">
        <f t="shared" si="17"/>
        <v>0</v>
      </c>
      <c r="F46" s="23">
        <f t="shared" si="17"/>
        <v>0</v>
      </c>
      <c r="G46" s="23">
        <f t="shared" si="17"/>
        <v>0</v>
      </c>
      <c r="H46" s="23">
        <f t="shared" si="17"/>
        <v>0</v>
      </c>
      <c r="I46" s="23">
        <f t="shared" si="17"/>
        <v>0</v>
      </c>
      <c r="J46" s="23">
        <f t="shared" si="17"/>
        <v>0</v>
      </c>
      <c r="K46" s="23">
        <f t="shared" si="17"/>
        <v>0</v>
      </c>
      <c r="L46" s="23">
        <f t="shared" si="17"/>
        <v>0</v>
      </c>
      <c r="M46" s="23">
        <f t="shared" si="17"/>
        <v>0</v>
      </c>
      <c r="N46" s="24" t="s">
        <v>317</v>
      </c>
      <c r="O46" s="15"/>
    </row>
    <row r="47" spans="1:15" ht="63" x14ac:dyDescent="0.25">
      <c r="A47" s="26" t="s">
        <v>82</v>
      </c>
      <c r="B47" s="24" t="s">
        <v>80</v>
      </c>
      <c r="C47" s="25" t="s">
        <v>36</v>
      </c>
      <c r="D47" s="23">
        <f t="shared" si="17"/>
        <v>0</v>
      </c>
      <c r="E47" s="23">
        <f t="shared" si="17"/>
        <v>0</v>
      </c>
      <c r="F47" s="23">
        <f t="shared" si="17"/>
        <v>0</v>
      </c>
      <c r="G47" s="23">
        <f t="shared" si="17"/>
        <v>0</v>
      </c>
      <c r="H47" s="23">
        <f t="shared" si="17"/>
        <v>0</v>
      </c>
      <c r="I47" s="23">
        <f t="shared" si="17"/>
        <v>0</v>
      </c>
      <c r="J47" s="23">
        <f t="shared" si="17"/>
        <v>0</v>
      </c>
      <c r="K47" s="23">
        <f t="shared" si="17"/>
        <v>0</v>
      </c>
      <c r="L47" s="23">
        <f t="shared" si="17"/>
        <v>0</v>
      </c>
      <c r="M47" s="23">
        <f t="shared" si="17"/>
        <v>0</v>
      </c>
      <c r="N47" s="24" t="s">
        <v>317</v>
      </c>
      <c r="O47" s="15"/>
    </row>
    <row r="48" spans="1:15" ht="63" x14ac:dyDescent="0.25">
      <c r="A48" s="26" t="s">
        <v>82</v>
      </c>
      <c r="B48" s="24" t="s">
        <v>81</v>
      </c>
      <c r="C48" s="25" t="s">
        <v>36</v>
      </c>
      <c r="D48" s="23">
        <f t="shared" si="17"/>
        <v>0</v>
      </c>
      <c r="E48" s="23">
        <f t="shared" si="17"/>
        <v>0</v>
      </c>
      <c r="F48" s="23">
        <f t="shared" si="17"/>
        <v>0</v>
      </c>
      <c r="G48" s="23">
        <f t="shared" si="17"/>
        <v>0</v>
      </c>
      <c r="H48" s="23">
        <f t="shared" si="17"/>
        <v>0</v>
      </c>
      <c r="I48" s="23">
        <f t="shared" si="17"/>
        <v>0</v>
      </c>
      <c r="J48" s="23">
        <f t="shared" si="17"/>
        <v>0</v>
      </c>
      <c r="K48" s="23">
        <f t="shared" si="17"/>
        <v>0</v>
      </c>
      <c r="L48" s="23">
        <f t="shared" si="17"/>
        <v>0</v>
      </c>
      <c r="M48" s="23">
        <f t="shared" si="17"/>
        <v>0</v>
      </c>
      <c r="N48" s="24" t="s">
        <v>317</v>
      </c>
      <c r="O48" s="15"/>
    </row>
    <row r="49" spans="1:15" ht="63" x14ac:dyDescent="0.25">
      <c r="A49" s="26" t="s">
        <v>83</v>
      </c>
      <c r="B49" s="24" t="s">
        <v>84</v>
      </c>
      <c r="C49" s="25" t="s">
        <v>36</v>
      </c>
      <c r="D49" s="23">
        <f t="shared" ref="D49:M49" si="18">IFERROR(SUM(D50,D51),"нд")</f>
        <v>0</v>
      </c>
      <c r="E49" s="23">
        <f t="shared" si="18"/>
        <v>0</v>
      </c>
      <c r="F49" s="23">
        <f t="shared" si="18"/>
        <v>0</v>
      </c>
      <c r="G49" s="23">
        <f t="shared" si="18"/>
        <v>0</v>
      </c>
      <c r="H49" s="23">
        <f t="shared" si="18"/>
        <v>0</v>
      </c>
      <c r="I49" s="23">
        <f t="shared" si="18"/>
        <v>0</v>
      </c>
      <c r="J49" s="23">
        <f t="shared" si="18"/>
        <v>0</v>
      </c>
      <c r="K49" s="23">
        <f t="shared" si="18"/>
        <v>0</v>
      </c>
      <c r="L49" s="23">
        <f t="shared" si="18"/>
        <v>0</v>
      </c>
      <c r="M49" s="23">
        <f t="shared" si="18"/>
        <v>0</v>
      </c>
      <c r="N49" s="24" t="s">
        <v>317</v>
      </c>
      <c r="O49" s="15"/>
    </row>
    <row r="50" spans="1:15" ht="47.25" x14ac:dyDescent="0.25">
      <c r="A50" s="26" t="s">
        <v>85</v>
      </c>
      <c r="B50" s="24" t="s">
        <v>86</v>
      </c>
      <c r="C50" s="25" t="s">
        <v>36</v>
      </c>
      <c r="D50" s="23">
        <f t="shared" ref="D50:M51" si="19">IFERROR(0,"нд")</f>
        <v>0</v>
      </c>
      <c r="E50" s="23">
        <f t="shared" si="19"/>
        <v>0</v>
      </c>
      <c r="F50" s="23">
        <f t="shared" si="19"/>
        <v>0</v>
      </c>
      <c r="G50" s="23">
        <f t="shared" si="19"/>
        <v>0</v>
      </c>
      <c r="H50" s="23">
        <f t="shared" si="19"/>
        <v>0</v>
      </c>
      <c r="I50" s="23">
        <f t="shared" si="19"/>
        <v>0</v>
      </c>
      <c r="J50" s="23">
        <f t="shared" si="19"/>
        <v>0</v>
      </c>
      <c r="K50" s="23">
        <f t="shared" si="19"/>
        <v>0</v>
      </c>
      <c r="L50" s="23">
        <f t="shared" si="19"/>
        <v>0</v>
      </c>
      <c r="M50" s="23">
        <f t="shared" si="19"/>
        <v>0</v>
      </c>
      <c r="N50" s="24" t="s">
        <v>317</v>
      </c>
      <c r="O50" s="15"/>
    </row>
    <row r="51" spans="1:15" ht="63" x14ac:dyDescent="0.25">
      <c r="A51" s="26" t="s">
        <v>87</v>
      </c>
      <c r="B51" s="24" t="s">
        <v>88</v>
      </c>
      <c r="C51" s="25" t="s">
        <v>36</v>
      </c>
      <c r="D51" s="23">
        <f t="shared" si="19"/>
        <v>0</v>
      </c>
      <c r="E51" s="23">
        <f t="shared" si="19"/>
        <v>0</v>
      </c>
      <c r="F51" s="23">
        <f t="shared" si="19"/>
        <v>0</v>
      </c>
      <c r="G51" s="23">
        <f t="shared" si="19"/>
        <v>0</v>
      </c>
      <c r="H51" s="23">
        <f t="shared" si="19"/>
        <v>0</v>
      </c>
      <c r="I51" s="23">
        <f t="shared" si="19"/>
        <v>0</v>
      </c>
      <c r="J51" s="23">
        <f t="shared" si="19"/>
        <v>0</v>
      </c>
      <c r="K51" s="23">
        <f t="shared" si="19"/>
        <v>0</v>
      </c>
      <c r="L51" s="23">
        <f t="shared" si="19"/>
        <v>0</v>
      </c>
      <c r="M51" s="23">
        <f t="shared" si="19"/>
        <v>0</v>
      </c>
      <c r="N51" s="24" t="s">
        <v>317</v>
      </c>
      <c r="O51" s="15"/>
    </row>
    <row r="52" spans="1:15" ht="31.5" x14ac:dyDescent="0.25">
      <c r="A52" s="26" t="s">
        <v>89</v>
      </c>
      <c r="B52" s="24" t="s">
        <v>90</v>
      </c>
      <c r="C52" s="25" t="s">
        <v>36</v>
      </c>
      <c r="D52" s="23">
        <f t="shared" ref="D52:M52" si="20">IFERROR(SUM(D53,D98,D127,D146),"нд")</f>
        <v>0</v>
      </c>
      <c r="E52" s="23">
        <f t="shared" si="20"/>
        <v>0</v>
      </c>
      <c r="F52" s="23">
        <f t="shared" si="20"/>
        <v>0</v>
      </c>
      <c r="G52" s="23">
        <f t="shared" si="20"/>
        <v>0</v>
      </c>
      <c r="H52" s="23">
        <f t="shared" si="20"/>
        <v>0</v>
      </c>
      <c r="I52" s="23">
        <f t="shared" si="20"/>
        <v>0</v>
      </c>
      <c r="J52" s="23">
        <f t="shared" si="20"/>
        <v>0</v>
      </c>
      <c r="K52" s="23">
        <f t="shared" si="20"/>
        <v>0</v>
      </c>
      <c r="L52" s="23">
        <f t="shared" si="20"/>
        <v>0</v>
      </c>
      <c r="M52" s="23">
        <f t="shared" si="20"/>
        <v>0</v>
      </c>
      <c r="N52" s="24" t="s">
        <v>317</v>
      </c>
      <c r="O52" s="15"/>
    </row>
    <row r="53" spans="1:15" ht="47.25" x14ac:dyDescent="0.25">
      <c r="A53" s="26" t="s">
        <v>91</v>
      </c>
      <c r="B53" s="24" t="s">
        <v>92</v>
      </c>
      <c r="C53" s="25" t="s">
        <v>36</v>
      </c>
      <c r="D53" s="23">
        <f t="shared" ref="D53:M53" si="21">IFERROR(SUM(D54,D57),"нд")</f>
        <v>0</v>
      </c>
      <c r="E53" s="23">
        <f t="shared" si="21"/>
        <v>0</v>
      </c>
      <c r="F53" s="23">
        <f t="shared" si="21"/>
        <v>0</v>
      </c>
      <c r="G53" s="23">
        <f t="shared" si="21"/>
        <v>0</v>
      </c>
      <c r="H53" s="23">
        <f t="shared" si="21"/>
        <v>0</v>
      </c>
      <c r="I53" s="23">
        <f t="shared" si="21"/>
        <v>0</v>
      </c>
      <c r="J53" s="23">
        <f t="shared" si="21"/>
        <v>0</v>
      </c>
      <c r="K53" s="23">
        <f t="shared" si="21"/>
        <v>0</v>
      </c>
      <c r="L53" s="23">
        <f t="shared" si="21"/>
        <v>0</v>
      </c>
      <c r="M53" s="23">
        <f t="shared" si="21"/>
        <v>0</v>
      </c>
      <c r="N53" s="24" t="s">
        <v>317</v>
      </c>
      <c r="O53" s="15"/>
    </row>
    <row r="54" spans="1:15" ht="31.5" x14ac:dyDescent="0.25">
      <c r="A54" s="26" t="s">
        <v>93</v>
      </c>
      <c r="B54" s="24" t="s">
        <v>94</v>
      </c>
      <c r="C54" s="25" t="s">
        <v>36</v>
      </c>
      <c r="D54" s="23">
        <f t="shared" ref="D54:M54" si="22">IFERROR(SUM(D55:D56),"нд")</f>
        <v>0</v>
      </c>
      <c r="E54" s="23">
        <f t="shared" si="22"/>
        <v>0</v>
      </c>
      <c r="F54" s="23">
        <f t="shared" si="22"/>
        <v>0</v>
      </c>
      <c r="G54" s="23">
        <f t="shared" si="22"/>
        <v>0</v>
      </c>
      <c r="H54" s="23">
        <f t="shared" si="22"/>
        <v>0</v>
      </c>
      <c r="I54" s="23">
        <f t="shared" si="22"/>
        <v>0</v>
      </c>
      <c r="J54" s="23">
        <f t="shared" si="22"/>
        <v>0</v>
      </c>
      <c r="K54" s="23">
        <f t="shared" si="22"/>
        <v>0</v>
      </c>
      <c r="L54" s="23">
        <f t="shared" si="22"/>
        <v>0</v>
      </c>
      <c r="M54" s="23">
        <f t="shared" si="22"/>
        <v>0</v>
      </c>
      <c r="N54" s="24" t="s">
        <v>317</v>
      </c>
      <c r="O54" s="15"/>
    </row>
    <row r="55" spans="1:15" ht="47.25" x14ac:dyDescent="0.25">
      <c r="A55" s="26" t="s">
        <v>93</v>
      </c>
      <c r="B55" s="24" t="s">
        <v>95</v>
      </c>
      <c r="C55" s="25" t="s">
        <v>96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318</v>
      </c>
      <c r="O55" s="15"/>
    </row>
    <row r="56" spans="1:15" ht="47.25" x14ac:dyDescent="0.25">
      <c r="A56" s="26" t="s">
        <v>93</v>
      </c>
      <c r="B56" s="24" t="s">
        <v>97</v>
      </c>
      <c r="C56" s="25" t="s">
        <v>98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318</v>
      </c>
      <c r="O56" s="15"/>
    </row>
    <row r="57" spans="1:15" ht="47.25" x14ac:dyDescent="0.25">
      <c r="A57" s="26" t="s">
        <v>99</v>
      </c>
      <c r="B57" s="24" t="s">
        <v>100</v>
      </c>
      <c r="C57" s="25" t="s">
        <v>36</v>
      </c>
      <c r="D57" s="23">
        <f t="shared" ref="D57:M57" si="23">IFERROR(SUM(D58:D97),"нд")</f>
        <v>0</v>
      </c>
      <c r="E57" s="23">
        <f t="shared" si="23"/>
        <v>0</v>
      </c>
      <c r="F57" s="23">
        <f t="shared" si="23"/>
        <v>0</v>
      </c>
      <c r="G57" s="23">
        <f t="shared" si="23"/>
        <v>0</v>
      </c>
      <c r="H57" s="23">
        <f t="shared" si="23"/>
        <v>0</v>
      </c>
      <c r="I57" s="23">
        <f t="shared" si="23"/>
        <v>0</v>
      </c>
      <c r="J57" s="23">
        <f t="shared" si="23"/>
        <v>0</v>
      </c>
      <c r="K57" s="23">
        <f t="shared" si="23"/>
        <v>0</v>
      </c>
      <c r="L57" s="23">
        <f t="shared" si="23"/>
        <v>0</v>
      </c>
      <c r="M57" s="23">
        <f t="shared" si="23"/>
        <v>0</v>
      </c>
      <c r="N57" s="24" t="s">
        <v>317</v>
      </c>
      <c r="O57" s="15"/>
    </row>
    <row r="58" spans="1:15" ht="31.5" x14ac:dyDescent="0.25">
      <c r="A58" s="26" t="s">
        <v>99</v>
      </c>
      <c r="B58" s="24" t="s">
        <v>101</v>
      </c>
      <c r="C58" s="25" t="s">
        <v>102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318</v>
      </c>
      <c r="O58" s="15"/>
    </row>
    <row r="59" spans="1:15" ht="31.5" x14ac:dyDescent="0.25">
      <c r="A59" s="26" t="s">
        <v>99</v>
      </c>
      <c r="B59" s="24" t="s">
        <v>103</v>
      </c>
      <c r="C59" s="25" t="s">
        <v>104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318</v>
      </c>
      <c r="O59" s="15"/>
    </row>
    <row r="60" spans="1:15" ht="31.5" x14ac:dyDescent="0.25">
      <c r="A60" s="26" t="s">
        <v>99</v>
      </c>
      <c r="B60" s="24" t="s">
        <v>105</v>
      </c>
      <c r="C60" s="25" t="s">
        <v>106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318</v>
      </c>
      <c r="O60" s="15"/>
    </row>
    <row r="61" spans="1:15" ht="31.5" x14ac:dyDescent="0.25">
      <c r="A61" s="26" t="s">
        <v>99</v>
      </c>
      <c r="B61" s="24" t="s">
        <v>107</v>
      </c>
      <c r="C61" s="25" t="s">
        <v>108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318</v>
      </c>
      <c r="O61" s="15"/>
    </row>
    <row r="62" spans="1:15" ht="31.5" x14ac:dyDescent="0.25">
      <c r="A62" s="26" t="s">
        <v>99</v>
      </c>
      <c r="B62" s="24" t="s">
        <v>109</v>
      </c>
      <c r="C62" s="25" t="s">
        <v>110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318</v>
      </c>
      <c r="O62" s="15"/>
    </row>
    <row r="63" spans="1:15" ht="31.5" x14ac:dyDescent="0.25">
      <c r="A63" s="26" t="s">
        <v>99</v>
      </c>
      <c r="B63" s="24" t="s">
        <v>111</v>
      </c>
      <c r="C63" s="25" t="s">
        <v>112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318</v>
      </c>
      <c r="O63" s="15"/>
    </row>
    <row r="64" spans="1:15" ht="31.5" x14ac:dyDescent="0.25">
      <c r="A64" s="26" t="s">
        <v>99</v>
      </c>
      <c r="B64" s="24" t="s">
        <v>113</v>
      </c>
      <c r="C64" s="25" t="s">
        <v>114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318</v>
      </c>
      <c r="O64" s="15"/>
    </row>
    <row r="65" spans="1:15" ht="31.5" x14ac:dyDescent="0.25">
      <c r="A65" s="26" t="s">
        <v>99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318</v>
      </c>
      <c r="O65" s="15"/>
    </row>
    <row r="66" spans="1:15" ht="31.5" x14ac:dyDescent="0.25">
      <c r="A66" s="26" t="s">
        <v>99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318</v>
      </c>
      <c r="O66" s="15"/>
    </row>
    <row r="67" spans="1:15" ht="31.5" x14ac:dyDescent="0.25">
      <c r="A67" s="26" t="s">
        <v>99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318</v>
      </c>
      <c r="O67" s="15"/>
    </row>
    <row r="68" spans="1:15" ht="94.5" x14ac:dyDescent="0.25">
      <c r="A68" s="26" t="s">
        <v>99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318</v>
      </c>
      <c r="O68" s="15"/>
    </row>
    <row r="69" spans="1:15" ht="78.75" x14ac:dyDescent="0.25">
      <c r="A69" s="26" t="s">
        <v>99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318</v>
      </c>
      <c r="O69" s="15"/>
    </row>
    <row r="70" spans="1:15" ht="31.5" x14ac:dyDescent="0.25">
      <c r="A70" s="26" t="s">
        <v>99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318</v>
      </c>
      <c r="O70" s="15"/>
    </row>
    <row r="71" spans="1:15" ht="31.5" x14ac:dyDescent="0.25">
      <c r="A71" s="26" t="s">
        <v>99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318</v>
      </c>
      <c r="O71" s="15"/>
    </row>
    <row r="72" spans="1:15" ht="31.5" x14ac:dyDescent="0.25">
      <c r="A72" s="26" t="s">
        <v>99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318</v>
      </c>
      <c r="O72" s="15"/>
    </row>
    <row r="73" spans="1:15" ht="47.25" x14ac:dyDescent="0.25">
      <c r="A73" s="26" t="s">
        <v>99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318</v>
      </c>
      <c r="O73" s="15"/>
    </row>
    <row r="74" spans="1:15" ht="47.25" x14ac:dyDescent="0.25">
      <c r="A74" s="26" t="s">
        <v>99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318</v>
      </c>
      <c r="O74" s="15"/>
    </row>
    <row r="75" spans="1:15" ht="31.5" x14ac:dyDescent="0.25">
      <c r="A75" s="26" t="s">
        <v>99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318</v>
      </c>
      <c r="O75" s="15"/>
    </row>
    <row r="76" spans="1:15" ht="47.25" x14ac:dyDescent="0.25">
      <c r="A76" s="26" t="s">
        <v>99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318</v>
      </c>
      <c r="O76" s="15"/>
    </row>
    <row r="77" spans="1:15" ht="47.25" x14ac:dyDescent="0.25">
      <c r="A77" s="26" t="s">
        <v>99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318</v>
      </c>
      <c r="O77" s="15"/>
    </row>
    <row r="78" spans="1:15" ht="47.25" x14ac:dyDescent="0.25">
      <c r="A78" s="26" t="s">
        <v>99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318</v>
      </c>
      <c r="O78" s="15"/>
    </row>
    <row r="79" spans="1:15" ht="47.25" x14ac:dyDescent="0.25">
      <c r="A79" s="26" t="s">
        <v>99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318</v>
      </c>
      <c r="O79" s="15"/>
    </row>
    <row r="80" spans="1:15" ht="47.25" x14ac:dyDescent="0.25">
      <c r="A80" s="26" t="s">
        <v>99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318</v>
      </c>
      <c r="O80" s="15"/>
    </row>
    <row r="81" spans="1:15" ht="47.25" x14ac:dyDescent="0.25">
      <c r="A81" s="26" t="s">
        <v>99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318</v>
      </c>
      <c r="O81" s="15"/>
    </row>
    <row r="82" spans="1:15" ht="47.25" x14ac:dyDescent="0.25">
      <c r="A82" s="26" t="s">
        <v>99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318</v>
      </c>
      <c r="O82" s="15"/>
    </row>
    <row r="83" spans="1:15" ht="47.25" x14ac:dyDescent="0.25">
      <c r="A83" s="26" t="s">
        <v>99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318</v>
      </c>
      <c r="O83" s="15"/>
    </row>
    <row r="84" spans="1:15" ht="47.25" x14ac:dyDescent="0.25">
      <c r="A84" s="26" t="s">
        <v>99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318</v>
      </c>
      <c r="O84" s="15"/>
    </row>
    <row r="85" spans="1:15" ht="47.25" x14ac:dyDescent="0.25">
      <c r="A85" s="26" t="s">
        <v>99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318</v>
      </c>
      <c r="O85" s="15"/>
    </row>
    <row r="86" spans="1:15" ht="31.5" x14ac:dyDescent="0.25">
      <c r="A86" s="26" t="s">
        <v>99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318</v>
      </c>
      <c r="O86" s="15"/>
    </row>
    <row r="87" spans="1:15" ht="31.5" x14ac:dyDescent="0.25">
      <c r="A87" s="26" t="s">
        <v>99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318</v>
      </c>
      <c r="O87" s="15"/>
    </row>
    <row r="88" spans="1:15" ht="31.5" x14ac:dyDescent="0.25">
      <c r="A88" s="26" t="s">
        <v>99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318</v>
      </c>
      <c r="O88" s="15"/>
    </row>
    <row r="89" spans="1:15" ht="31.5" x14ac:dyDescent="0.25">
      <c r="A89" s="26" t="s">
        <v>99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318</v>
      </c>
      <c r="O89" s="15"/>
    </row>
    <row r="90" spans="1:15" ht="31.5" x14ac:dyDescent="0.25">
      <c r="A90" s="26" t="s">
        <v>99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318</v>
      </c>
      <c r="O90" s="15"/>
    </row>
    <row r="91" spans="1:15" ht="31.5" x14ac:dyDescent="0.25">
      <c r="A91" s="26" t="s">
        <v>99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318</v>
      </c>
      <c r="O91" s="15"/>
    </row>
    <row r="92" spans="1:15" ht="31.5" x14ac:dyDescent="0.25">
      <c r="A92" s="26" t="s">
        <v>99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318</v>
      </c>
      <c r="O92" s="15"/>
    </row>
    <row r="93" spans="1:15" ht="31.5" x14ac:dyDescent="0.25">
      <c r="A93" s="26" t="s">
        <v>99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318</v>
      </c>
      <c r="O93" s="15"/>
    </row>
    <row r="94" spans="1:15" ht="31.5" x14ac:dyDescent="0.25">
      <c r="A94" s="26" t="s">
        <v>99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318</v>
      </c>
      <c r="O94" s="15"/>
    </row>
    <row r="95" spans="1:15" ht="31.5" x14ac:dyDescent="0.25">
      <c r="A95" s="26" t="s">
        <v>99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318</v>
      </c>
      <c r="O95" s="15"/>
    </row>
    <row r="96" spans="1:15" ht="31.5" x14ac:dyDescent="0.25">
      <c r="A96" s="26" t="s">
        <v>99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318</v>
      </c>
      <c r="O96" s="15"/>
    </row>
    <row r="97" spans="1:15" ht="31.5" x14ac:dyDescent="0.25">
      <c r="A97" s="26" t="s">
        <v>99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318</v>
      </c>
      <c r="O97" s="15"/>
    </row>
    <row r="98" spans="1:15" ht="31.5" x14ac:dyDescent="0.25">
      <c r="A98" s="26" t="s">
        <v>181</v>
      </c>
      <c r="B98" s="24" t="s">
        <v>182</v>
      </c>
      <c r="C98" s="25" t="s">
        <v>36</v>
      </c>
      <c r="D98" s="23">
        <f t="shared" ref="D98:M98" si="24">IFERROR(SUM(D99,D125),"нд")</f>
        <v>0</v>
      </c>
      <c r="E98" s="23">
        <f t="shared" si="24"/>
        <v>0</v>
      </c>
      <c r="F98" s="23">
        <f t="shared" si="24"/>
        <v>0</v>
      </c>
      <c r="G98" s="23">
        <f t="shared" si="24"/>
        <v>0</v>
      </c>
      <c r="H98" s="23">
        <f t="shared" si="24"/>
        <v>0</v>
      </c>
      <c r="I98" s="23">
        <f t="shared" si="24"/>
        <v>0</v>
      </c>
      <c r="J98" s="23">
        <f t="shared" si="24"/>
        <v>0</v>
      </c>
      <c r="K98" s="23">
        <f t="shared" si="24"/>
        <v>0</v>
      </c>
      <c r="L98" s="23">
        <f t="shared" si="24"/>
        <v>0</v>
      </c>
      <c r="M98" s="23">
        <f t="shared" si="24"/>
        <v>0</v>
      </c>
      <c r="N98" s="24" t="s">
        <v>317</v>
      </c>
      <c r="O98" s="15"/>
    </row>
    <row r="99" spans="1:15" x14ac:dyDescent="0.25">
      <c r="A99" s="26" t="s">
        <v>183</v>
      </c>
      <c r="B99" s="24" t="s">
        <v>184</v>
      </c>
      <c r="C99" s="25" t="s">
        <v>36</v>
      </c>
      <c r="D99" s="23">
        <f t="shared" ref="D99:M99" si="25">IFERROR(SUM(D100:D124),"нд")</f>
        <v>0</v>
      </c>
      <c r="E99" s="23">
        <f t="shared" si="25"/>
        <v>0</v>
      </c>
      <c r="F99" s="23">
        <f t="shared" si="25"/>
        <v>0</v>
      </c>
      <c r="G99" s="23">
        <f t="shared" si="25"/>
        <v>0</v>
      </c>
      <c r="H99" s="23">
        <f t="shared" si="25"/>
        <v>0</v>
      </c>
      <c r="I99" s="23">
        <f t="shared" si="25"/>
        <v>0</v>
      </c>
      <c r="J99" s="23">
        <f t="shared" si="25"/>
        <v>0</v>
      </c>
      <c r="K99" s="23">
        <f t="shared" si="25"/>
        <v>0</v>
      </c>
      <c r="L99" s="23">
        <f t="shared" si="25"/>
        <v>0</v>
      </c>
      <c r="M99" s="23">
        <f t="shared" si="25"/>
        <v>0</v>
      </c>
      <c r="N99" s="24" t="s">
        <v>317</v>
      </c>
      <c r="O99" s="15"/>
    </row>
    <row r="100" spans="1:15" ht="31.5" x14ac:dyDescent="0.25">
      <c r="A100" s="26" t="s">
        <v>183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318</v>
      </c>
      <c r="O100" s="15"/>
    </row>
    <row r="101" spans="1:15" ht="31.5" x14ac:dyDescent="0.25">
      <c r="A101" s="26" t="s">
        <v>183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318</v>
      </c>
      <c r="O101" s="15"/>
    </row>
    <row r="102" spans="1:15" ht="31.5" x14ac:dyDescent="0.25">
      <c r="A102" s="26" t="s">
        <v>183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318</v>
      </c>
      <c r="O102" s="15"/>
    </row>
    <row r="103" spans="1:15" ht="31.5" x14ac:dyDescent="0.25">
      <c r="A103" s="26" t="s">
        <v>183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318</v>
      </c>
      <c r="O103" s="15"/>
    </row>
    <row r="104" spans="1:15" ht="31.5" x14ac:dyDescent="0.25">
      <c r="A104" s="26" t="s">
        <v>183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318</v>
      </c>
      <c r="O104" s="15"/>
    </row>
    <row r="105" spans="1:15" ht="31.5" x14ac:dyDescent="0.25">
      <c r="A105" s="26" t="s">
        <v>183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318</v>
      </c>
      <c r="O105" s="15"/>
    </row>
    <row r="106" spans="1:15" ht="31.5" x14ac:dyDescent="0.25">
      <c r="A106" s="26" t="s">
        <v>183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318</v>
      </c>
      <c r="O106" s="15"/>
    </row>
    <row r="107" spans="1:15" ht="31.5" x14ac:dyDescent="0.25">
      <c r="A107" s="26" t="s">
        <v>183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318</v>
      </c>
      <c r="O107" s="15"/>
    </row>
    <row r="108" spans="1:15" ht="31.5" x14ac:dyDescent="0.25">
      <c r="A108" s="26" t="s">
        <v>183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318</v>
      </c>
      <c r="O108" s="15"/>
    </row>
    <row r="109" spans="1:15" ht="31.5" x14ac:dyDescent="0.25">
      <c r="A109" s="26" t="s">
        <v>183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318</v>
      </c>
      <c r="O109" s="15"/>
    </row>
    <row r="110" spans="1:15" ht="31.5" x14ac:dyDescent="0.25">
      <c r="A110" s="26" t="s">
        <v>183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318</v>
      </c>
      <c r="O110" s="15"/>
    </row>
    <row r="111" spans="1:15" ht="31.5" x14ac:dyDescent="0.25">
      <c r="A111" s="26" t="s">
        <v>183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318</v>
      </c>
      <c r="O111" s="15"/>
    </row>
    <row r="112" spans="1:15" ht="31.5" x14ac:dyDescent="0.25">
      <c r="A112" s="26" t="s">
        <v>183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318</v>
      </c>
      <c r="O112" s="15"/>
    </row>
    <row r="113" spans="1:15" ht="63" x14ac:dyDescent="0.25">
      <c r="A113" s="26" t="s">
        <v>183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318</v>
      </c>
      <c r="O113" s="15"/>
    </row>
    <row r="114" spans="1:15" ht="63" x14ac:dyDescent="0.25">
      <c r="A114" s="26" t="s">
        <v>183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318</v>
      </c>
      <c r="O114" s="15"/>
    </row>
    <row r="115" spans="1:15" ht="47.25" x14ac:dyDescent="0.25">
      <c r="A115" s="26" t="s">
        <v>183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318</v>
      </c>
      <c r="O115" s="15"/>
    </row>
    <row r="116" spans="1:15" ht="47.25" x14ac:dyDescent="0.25">
      <c r="A116" s="26" t="s">
        <v>183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318</v>
      </c>
      <c r="O116" s="15"/>
    </row>
    <row r="117" spans="1:15" ht="63" x14ac:dyDescent="0.25">
      <c r="A117" s="26" t="s">
        <v>183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318</v>
      </c>
      <c r="O117" s="15"/>
    </row>
    <row r="118" spans="1:15" ht="78.75" x14ac:dyDescent="0.25">
      <c r="A118" s="26" t="s">
        <v>183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318</v>
      </c>
      <c r="O118" s="15"/>
    </row>
    <row r="119" spans="1:15" ht="78.75" x14ac:dyDescent="0.25">
      <c r="A119" s="26" t="s">
        <v>183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318</v>
      </c>
      <c r="O119" s="15"/>
    </row>
    <row r="120" spans="1:15" ht="63" x14ac:dyDescent="0.25">
      <c r="A120" s="26" t="s">
        <v>183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318</v>
      </c>
      <c r="O120" s="15"/>
    </row>
    <row r="121" spans="1:15" ht="63" x14ac:dyDescent="0.25">
      <c r="A121" s="26" t="s">
        <v>183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318</v>
      </c>
      <c r="O121" s="15"/>
    </row>
    <row r="122" spans="1:15" ht="78.75" x14ac:dyDescent="0.25">
      <c r="A122" s="26" t="s">
        <v>183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318</v>
      </c>
      <c r="O122" s="15"/>
    </row>
    <row r="123" spans="1:15" ht="63" x14ac:dyDescent="0.25">
      <c r="A123" s="26" t="s">
        <v>183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318</v>
      </c>
      <c r="O123" s="15"/>
    </row>
    <row r="124" spans="1:15" ht="63" x14ac:dyDescent="0.25">
      <c r="A124" s="26" t="s">
        <v>183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318</v>
      </c>
      <c r="O124" s="15"/>
    </row>
    <row r="125" spans="1:15" ht="31.5" x14ac:dyDescent="0.25">
      <c r="A125" s="26" t="s">
        <v>235</v>
      </c>
      <c r="B125" s="24" t="s">
        <v>236</v>
      </c>
      <c r="C125" s="25" t="s">
        <v>36</v>
      </c>
      <c r="D125" s="23">
        <f t="shared" ref="D125:M125" si="26">IFERROR(SUM(D126:D126),"нд")</f>
        <v>0</v>
      </c>
      <c r="E125" s="23">
        <f t="shared" si="26"/>
        <v>0</v>
      </c>
      <c r="F125" s="23">
        <f t="shared" si="26"/>
        <v>0</v>
      </c>
      <c r="G125" s="23">
        <f t="shared" si="26"/>
        <v>0</v>
      </c>
      <c r="H125" s="23">
        <f t="shared" si="26"/>
        <v>0</v>
      </c>
      <c r="I125" s="23">
        <f t="shared" si="26"/>
        <v>0</v>
      </c>
      <c r="J125" s="23">
        <f t="shared" si="26"/>
        <v>0</v>
      </c>
      <c r="K125" s="23">
        <f t="shared" si="26"/>
        <v>0</v>
      </c>
      <c r="L125" s="23">
        <f t="shared" si="26"/>
        <v>0</v>
      </c>
      <c r="M125" s="23">
        <f t="shared" si="26"/>
        <v>0</v>
      </c>
      <c r="N125" s="24" t="s">
        <v>317</v>
      </c>
      <c r="O125" s="15"/>
    </row>
    <row r="126" spans="1:15" ht="47.25" x14ac:dyDescent="0.25">
      <c r="A126" s="26" t="s">
        <v>235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318</v>
      </c>
      <c r="O126" s="15"/>
    </row>
    <row r="127" spans="1:15" ht="31.5" x14ac:dyDescent="0.25">
      <c r="A127" s="26" t="s">
        <v>239</v>
      </c>
      <c r="B127" s="24" t="s">
        <v>240</v>
      </c>
      <c r="C127" s="25" t="s">
        <v>36</v>
      </c>
      <c r="D127" s="23">
        <f t="shared" ref="D127:M127" si="27">IFERROR(SUM(D128,D129,D130,D131,D132,D133,D144,D145),"нд")</f>
        <v>0</v>
      </c>
      <c r="E127" s="23">
        <f t="shared" si="27"/>
        <v>0</v>
      </c>
      <c r="F127" s="23">
        <f t="shared" si="27"/>
        <v>0</v>
      </c>
      <c r="G127" s="23">
        <f t="shared" si="27"/>
        <v>0</v>
      </c>
      <c r="H127" s="23">
        <f t="shared" si="27"/>
        <v>0</v>
      </c>
      <c r="I127" s="23">
        <f t="shared" si="27"/>
        <v>0</v>
      </c>
      <c r="J127" s="23">
        <f t="shared" si="27"/>
        <v>0</v>
      </c>
      <c r="K127" s="23">
        <f t="shared" si="27"/>
        <v>0</v>
      </c>
      <c r="L127" s="23">
        <f t="shared" si="27"/>
        <v>0</v>
      </c>
      <c r="M127" s="23">
        <f t="shared" si="27"/>
        <v>0</v>
      </c>
      <c r="N127" s="24" t="s">
        <v>317</v>
      </c>
      <c r="O127" s="15"/>
    </row>
    <row r="128" spans="1:15" ht="31.5" x14ac:dyDescent="0.25">
      <c r="A128" s="26" t="s">
        <v>241</v>
      </c>
      <c r="B128" s="24" t="s">
        <v>242</v>
      </c>
      <c r="C128" s="25" t="s">
        <v>36</v>
      </c>
      <c r="D128" s="23">
        <f t="shared" ref="D128:M132" si="28">IFERROR(0,"нд")</f>
        <v>0</v>
      </c>
      <c r="E128" s="23">
        <f t="shared" si="28"/>
        <v>0</v>
      </c>
      <c r="F128" s="23">
        <f t="shared" si="28"/>
        <v>0</v>
      </c>
      <c r="G128" s="23">
        <f t="shared" si="28"/>
        <v>0</v>
      </c>
      <c r="H128" s="23">
        <f t="shared" si="28"/>
        <v>0</v>
      </c>
      <c r="I128" s="23">
        <f t="shared" si="28"/>
        <v>0</v>
      </c>
      <c r="J128" s="23">
        <f t="shared" si="28"/>
        <v>0</v>
      </c>
      <c r="K128" s="23">
        <f t="shared" si="28"/>
        <v>0</v>
      </c>
      <c r="L128" s="23">
        <f t="shared" si="28"/>
        <v>0</v>
      </c>
      <c r="M128" s="23">
        <f t="shared" si="28"/>
        <v>0</v>
      </c>
      <c r="N128" s="24" t="s">
        <v>317</v>
      </c>
      <c r="O128" s="15"/>
    </row>
    <row r="129" spans="1:15" ht="31.5" x14ac:dyDescent="0.25">
      <c r="A129" s="26" t="s">
        <v>243</v>
      </c>
      <c r="B129" s="24" t="s">
        <v>244</v>
      </c>
      <c r="C129" s="25" t="s">
        <v>36</v>
      </c>
      <c r="D129" s="23">
        <f t="shared" si="28"/>
        <v>0</v>
      </c>
      <c r="E129" s="23">
        <f t="shared" si="28"/>
        <v>0</v>
      </c>
      <c r="F129" s="23">
        <f t="shared" si="28"/>
        <v>0</v>
      </c>
      <c r="G129" s="23">
        <f t="shared" si="28"/>
        <v>0</v>
      </c>
      <c r="H129" s="23">
        <f t="shared" si="28"/>
        <v>0</v>
      </c>
      <c r="I129" s="23">
        <f t="shared" si="28"/>
        <v>0</v>
      </c>
      <c r="J129" s="23">
        <f t="shared" si="28"/>
        <v>0</v>
      </c>
      <c r="K129" s="23">
        <f t="shared" si="28"/>
        <v>0</v>
      </c>
      <c r="L129" s="23">
        <f t="shared" si="28"/>
        <v>0</v>
      </c>
      <c r="M129" s="23">
        <f t="shared" si="28"/>
        <v>0</v>
      </c>
      <c r="N129" s="24" t="s">
        <v>317</v>
      </c>
      <c r="O129" s="15"/>
    </row>
    <row r="130" spans="1:15" ht="31.5" x14ac:dyDescent="0.25">
      <c r="A130" s="26" t="s">
        <v>245</v>
      </c>
      <c r="B130" s="24" t="s">
        <v>246</v>
      </c>
      <c r="C130" s="25" t="s">
        <v>36</v>
      </c>
      <c r="D130" s="23">
        <f t="shared" si="28"/>
        <v>0</v>
      </c>
      <c r="E130" s="23">
        <f t="shared" si="28"/>
        <v>0</v>
      </c>
      <c r="F130" s="23">
        <f t="shared" si="28"/>
        <v>0</v>
      </c>
      <c r="G130" s="23">
        <f t="shared" si="28"/>
        <v>0</v>
      </c>
      <c r="H130" s="23">
        <f t="shared" si="28"/>
        <v>0</v>
      </c>
      <c r="I130" s="23">
        <f t="shared" si="28"/>
        <v>0</v>
      </c>
      <c r="J130" s="23">
        <f t="shared" si="28"/>
        <v>0</v>
      </c>
      <c r="K130" s="23">
        <f t="shared" si="28"/>
        <v>0</v>
      </c>
      <c r="L130" s="23">
        <f t="shared" si="28"/>
        <v>0</v>
      </c>
      <c r="M130" s="23">
        <f t="shared" si="28"/>
        <v>0</v>
      </c>
      <c r="N130" s="24" t="s">
        <v>317</v>
      </c>
      <c r="O130" s="15"/>
    </row>
    <row r="131" spans="1:15" ht="31.5" x14ac:dyDescent="0.25">
      <c r="A131" s="26" t="s">
        <v>247</v>
      </c>
      <c r="B131" s="24" t="s">
        <v>248</v>
      </c>
      <c r="C131" s="25" t="s">
        <v>36</v>
      </c>
      <c r="D131" s="23">
        <f t="shared" si="28"/>
        <v>0</v>
      </c>
      <c r="E131" s="23">
        <f t="shared" si="28"/>
        <v>0</v>
      </c>
      <c r="F131" s="23">
        <f t="shared" si="28"/>
        <v>0</v>
      </c>
      <c r="G131" s="23">
        <f t="shared" si="28"/>
        <v>0</v>
      </c>
      <c r="H131" s="23">
        <f t="shared" si="28"/>
        <v>0</v>
      </c>
      <c r="I131" s="23">
        <f t="shared" si="28"/>
        <v>0</v>
      </c>
      <c r="J131" s="23">
        <f t="shared" si="28"/>
        <v>0</v>
      </c>
      <c r="K131" s="23">
        <f t="shared" si="28"/>
        <v>0</v>
      </c>
      <c r="L131" s="23">
        <f t="shared" si="28"/>
        <v>0</v>
      </c>
      <c r="M131" s="23">
        <f t="shared" si="28"/>
        <v>0</v>
      </c>
      <c r="N131" s="24" t="s">
        <v>317</v>
      </c>
      <c r="O131" s="15"/>
    </row>
    <row r="132" spans="1:15" ht="31.5" x14ac:dyDescent="0.25">
      <c r="A132" s="26" t="s">
        <v>249</v>
      </c>
      <c r="B132" s="24" t="s">
        <v>250</v>
      </c>
      <c r="C132" s="25" t="s">
        <v>36</v>
      </c>
      <c r="D132" s="23">
        <f t="shared" si="28"/>
        <v>0</v>
      </c>
      <c r="E132" s="23">
        <f t="shared" si="28"/>
        <v>0</v>
      </c>
      <c r="F132" s="23">
        <f t="shared" si="28"/>
        <v>0</v>
      </c>
      <c r="G132" s="23">
        <f t="shared" si="28"/>
        <v>0</v>
      </c>
      <c r="H132" s="23">
        <f t="shared" si="28"/>
        <v>0</v>
      </c>
      <c r="I132" s="23">
        <f t="shared" si="28"/>
        <v>0</v>
      </c>
      <c r="J132" s="23">
        <f t="shared" si="28"/>
        <v>0</v>
      </c>
      <c r="K132" s="23">
        <f t="shared" si="28"/>
        <v>0</v>
      </c>
      <c r="L132" s="23">
        <f t="shared" si="28"/>
        <v>0</v>
      </c>
      <c r="M132" s="23">
        <f t="shared" si="28"/>
        <v>0</v>
      </c>
      <c r="N132" s="24" t="s">
        <v>317</v>
      </c>
      <c r="O132" s="15"/>
    </row>
    <row r="133" spans="1:15" ht="31.5" x14ac:dyDescent="0.25">
      <c r="A133" s="26" t="s">
        <v>251</v>
      </c>
      <c r="B133" s="24" t="s">
        <v>252</v>
      </c>
      <c r="C133" s="25" t="s">
        <v>36</v>
      </c>
      <c r="D133" s="23">
        <f t="shared" ref="D133:M133" si="29">IFERROR(SUM(D134:D143),"нд")</f>
        <v>0</v>
      </c>
      <c r="E133" s="23">
        <f t="shared" si="29"/>
        <v>0</v>
      </c>
      <c r="F133" s="23">
        <f t="shared" si="29"/>
        <v>0</v>
      </c>
      <c r="G133" s="23">
        <f t="shared" si="29"/>
        <v>0</v>
      </c>
      <c r="H133" s="23">
        <f t="shared" si="29"/>
        <v>0</v>
      </c>
      <c r="I133" s="23">
        <f t="shared" si="29"/>
        <v>0</v>
      </c>
      <c r="J133" s="23">
        <f t="shared" si="29"/>
        <v>0</v>
      </c>
      <c r="K133" s="23">
        <f t="shared" si="29"/>
        <v>0</v>
      </c>
      <c r="L133" s="23">
        <f t="shared" si="29"/>
        <v>0</v>
      </c>
      <c r="M133" s="23">
        <f t="shared" si="29"/>
        <v>0</v>
      </c>
      <c r="N133" s="24" t="s">
        <v>317</v>
      </c>
      <c r="O133" s="15"/>
    </row>
    <row r="134" spans="1:15" ht="63" x14ac:dyDescent="0.25">
      <c r="A134" s="26" t="s">
        <v>251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318</v>
      </c>
      <c r="O134" s="15"/>
    </row>
    <row r="135" spans="1:15" ht="63" x14ac:dyDescent="0.25">
      <c r="A135" s="26" t="s">
        <v>251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318</v>
      </c>
      <c r="O135" s="15"/>
    </row>
    <row r="136" spans="1:15" ht="78.75" x14ac:dyDescent="0.25">
      <c r="A136" s="26" t="s">
        <v>251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318</v>
      </c>
      <c r="O136" s="15"/>
    </row>
    <row r="137" spans="1:15" ht="78.75" x14ac:dyDescent="0.25">
      <c r="A137" s="26" t="s">
        <v>251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318</v>
      </c>
      <c r="O137" s="15"/>
    </row>
    <row r="138" spans="1:15" ht="78.75" x14ac:dyDescent="0.25">
      <c r="A138" s="26" t="s">
        <v>251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318</v>
      </c>
      <c r="O138" s="15"/>
    </row>
    <row r="139" spans="1:15" ht="63" x14ac:dyDescent="0.25">
      <c r="A139" s="26" t="s">
        <v>251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318</v>
      </c>
      <c r="O139" s="15"/>
    </row>
    <row r="140" spans="1:15" ht="63" x14ac:dyDescent="0.25">
      <c r="A140" s="26" t="s">
        <v>251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318</v>
      </c>
      <c r="O140" s="15"/>
    </row>
    <row r="141" spans="1:15" ht="63" x14ac:dyDescent="0.25">
      <c r="A141" s="26" t="s">
        <v>251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318</v>
      </c>
      <c r="O141" s="15"/>
    </row>
    <row r="142" spans="1:15" ht="63" x14ac:dyDescent="0.25">
      <c r="A142" s="26" t="s">
        <v>251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318</v>
      </c>
      <c r="O142" s="15"/>
    </row>
    <row r="143" spans="1:15" ht="63" x14ac:dyDescent="0.25">
      <c r="A143" s="26" t="s">
        <v>251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318</v>
      </c>
      <c r="O143" s="15"/>
    </row>
    <row r="144" spans="1:15" ht="31.5" x14ac:dyDescent="0.25">
      <c r="A144" s="26" t="s">
        <v>273</v>
      </c>
      <c r="B144" s="24" t="s">
        <v>274</v>
      </c>
      <c r="C144" s="25" t="s">
        <v>36</v>
      </c>
      <c r="D144" s="23">
        <f t="shared" ref="D144:M145" si="30">IFERROR(0,"нд")</f>
        <v>0</v>
      </c>
      <c r="E144" s="23">
        <f t="shared" si="30"/>
        <v>0</v>
      </c>
      <c r="F144" s="23">
        <f t="shared" si="30"/>
        <v>0</v>
      </c>
      <c r="G144" s="23">
        <f t="shared" si="30"/>
        <v>0</v>
      </c>
      <c r="H144" s="23">
        <f t="shared" si="30"/>
        <v>0</v>
      </c>
      <c r="I144" s="23">
        <f t="shared" si="30"/>
        <v>0</v>
      </c>
      <c r="J144" s="23">
        <f t="shared" si="30"/>
        <v>0</v>
      </c>
      <c r="K144" s="23">
        <f t="shared" si="30"/>
        <v>0</v>
      </c>
      <c r="L144" s="23">
        <f t="shared" si="30"/>
        <v>0</v>
      </c>
      <c r="M144" s="23">
        <f t="shared" si="30"/>
        <v>0</v>
      </c>
      <c r="N144" s="24" t="s">
        <v>317</v>
      </c>
      <c r="O144" s="15"/>
    </row>
    <row r="145" spans="1:15" ht="31.5" x14ac:dyDescent="0.25">
      <c r="A145" s="26" t="s">
        <v>275</v>
      </c>
      <c r="B145" s="24" t="s">
        <v>276</v>
      </c>
      <c r="C145" s="25" t="s">
        <v>36</v>
      </c>
      <c r="D145" s="23">
        <f t="shared" si="30"/>
        <v>0</v>
      </c>
      <c r="E145" s="23">
        <f t="shared" si="30"/>
        <v>0</v>
      </c>
      <c r="F145" s="23">
        <f t="shared" si="30"/>
        <v>0</v>
      </c>
      <c r="G145" s="23">
        <f t="shared" si="30"/>
        <v>0</v>
      </c>
      <c r="H145" s="23">
        <f t="shared" si="30"/>
        <v>0</v>
      </c>
      <c r="I145" s="23">
        <f t="shared" si="30"/>
        <v>0</v>
      </c>
      <c r="J145" s="23">
        <f t="shared" si="30"/>
        <v>0</v>
      </c>
      <c r="K145" s="23">
        <f t="shared" si="30"/>
        <v>0</v>
      </c>
      <c r="L145" s="23">
        <f t="shared" si="30"/>
        <v>0</v>
      </c>
      <c r="M145" s="23">
        <f t="shared" si="30"/>
        <v>0</v>
      </c>
      <c r="N145" s="24" t="s">
        <v>317</v>
      </c>
      <c r="O145" s="15"/>
    </row>
    <row r="146" spans="1:15" ht="31.5" x14ac:dyDescent="0.25">
      <c r="A146" s="26" t="s">
        <v>277</v>
      </c>
      <c r="B146" s="24" t="s">
        <v>278</v>
      </c>
      <c r="C146" s="25" t="s">
        <v>36</v>
      </c>
      <c r="D146" s="23">
        <f t="shared" ref="D146:M146" si="31">IFERROR(SUM(D147,D153),"нд")</f>
        <v>0</v>
      </c>
      <c r="E146" s="23">
        <f t="shared" si="31"/>
        <v>0</v>
      </c>
      <c r="F146" s="23">
        <f t="shared" si="31"/>
        <v>0</v>
      </c>
      <c r="G146" s="23">
        <f t="shared" si="31"/>
        <v>0</v>
      </c>
      <c r="H146" s="23">
        <f t="shared" si="31"/>
        <v>0</v>
      </c>
      <c r="I146" s="23">
        <f t="shared" si="31"/>
        <v>0</v>
      </c>
      <c r="J146" s="23">
        <f t="shared" si="31"/>
        <v>0</v>
      </c>
      <c r="K146" s="23">
        <f t="shared" si="31"/>
        <v>0</v>
      </c>
      <c r="L146" s="23">
        <f t="shared" si="31"/>
        <v>0</v>
      </c>
      <c r="M146" s="23">
        <f t="shared" si="31"/>
        <v>0</v>
      </c>
      <c r="N146" s="24" t="s">
        <v>317</v>
      </c>
      <c r="O146" s="15"/>
    </row>
    <row r="147" spans="1:15" ht="31.5" x14ac:dyDescent="0.25">
      <c r="A147" s="26" t="s">
        <v>279</v>
      </c>
      <c r="B147" s="24" t="s">
        <v>280</v>
      </c>
      <c r="C147" s="25" t="s">
        <v>36</v>
      </c>
      <c r="D147" s="23">
        <f t="shared" ref="D147:M147" si="32">IFERROR(SUM(D148:D152),"нд")</f>
        <v>0</v>
      </c>
      <c r="E147" s="23">
        <f t="shared" si="32"/>
        <v>0</v>
      </c>
      <c r="F147" s="23">
        <f t="shared" si="32"/>
        <v>0</v>
      </c>
      <c r="G147" s="23">
        <f t="shared" si="32"/>
        <v>0</v>
      </c>
      <c r="H147" s="23">
        <f t="shared" si="32"/>
        <v>0</v>
      </c>
      <c r="I147" s="23">
        <f t="shared" si="32"/>
        <v>0</v>
      </c>
      <c r="J147" s="23">
        <f t="shared" si="32"/>
        <v>0</v>
      </c>
      <c r="K147" s="23">
        <f t="shared" si="32"/>
        <v>0</v>
      </c>
      <c r="L147" s="23">
        <f t="shared" si="32"/>
        <v>0</v>
      </c>
      <c r="M147" s="23">
        <f t="shared" si="32"/>
        <v>0</v>
      </c>
      <c r="N147" s="24" t="s">
        <v>317</v>
      </c>
      <c r="O147" s="15"/>
    </row>
    <row r="148" spans="1:15" ht="31.5" x14ac:dyDescent="0.25">
      <c r="A148" s="26" t="s">
        <v>279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318</v>
      </c>
      <c r="O148" s="15"/>
    </row>
    <row r="149" spans="1:15" ht="63" x14ac:dyDescent="0.25">
      <c r="A149" s="26" t="s">
        <v>279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318</v>
      </c>
      <c r="O149" s="15"/>
    </row>
    <row r="150" spans="1:15" ht="31.5" x14ac:dyDescent="0.25">
      <c r="A150" s="26" t="s">
        <v>279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318</v>
      </c>
      <c r="O150" s="15"/>
    </row>
    <row r="151" spans="1:15" ht="78.75" x14ac:dyDescent="0.25">
      <c r="A151" s="26" t="s">
        <v>279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318</v>
      </c>
      <c r="O151" s="15"/>
    </row>
    <row r="152" spans="1:15" ht="78.75" x14ac:dyDescent="0.25">
      <c r="A152" s="26" t="s">
        <v>279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318</v>
      </c>
      <c r="O152" s="15"/>
    </row>
    <row r="153" spans="1:15" ht="31.5" x14ac:dyDescent="0.25">
      <c r="A153" s="26" t="s">
        <v>291</v>
      </c>
      <c r="B153" s="24" t="s">
        <v>292</v>
      </c>
      <c r="C153" s="25" t="s">
        <v>36</v>
      </c>
      <c r="D153" s="23">
        <f t="shared" ref="D153:M153" si="33">IFERROR(SUM(D154:D155),"нд")</f>
        <v>0</v>
      </c>
      <c r="E153" s="23">
        <f t="shared" si="33"/>
        <v>0</v>
      </c>
      <c r="F153" s="23">
        <f t="shared" si="33"/>
        <v>0</v>
      </c>
      <c r="G153" s="23">
        <f t="shared" si="33"/>
        <v>0</v>
      </c>
      <c r="H153" s="23">
        <f t="shared" si="33"/>
        <v>0</v>
      </c>
      <c r="I153" s="23">
        <f t="shared" si="33"/>
        <v>0</v>
      </c>
      <c r="J153" s="23">
        <f t="shared" si="33"/>
        <v>0</v>
      </c>
      <c r="K153" s="23">
        <f t="shared" si="33"/>
        <v>0</v>
      </c>
      <c r="L153" s="23">
        <f t="shared" si="33"/>
        <v>0</v>
      </c>
      <c r="M153" s="23">
        <f t="shared" si="33"/>
        <v>0</v>
      </c>
      <c r="N153" s="24" t="s">
        <v>317</v>
      </c>
      <c r="O153" s="15"/>
    </row>
    <row r="154" spans="1:15" ht="47.25" x14ac:dyDescent="0.25">
      <c r="A154" s="26" t="s">
        <v>291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318</v>
      </c>
      <c r="O154" s="15"/>
    </row>
    <row r="155" spans="1:15" ht="78.75" x14ac:dyDescent="0.25">
      <c r="A155" s="26" t="s">
        <v>291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318</v>
      </c>
      <c r="O155" s="15"/>
    </row>
    <row r="156" spans="1:15" ht="47.25" x14ac:dyDescent="0.25">
      <c r="A156" s="26" t="s">
        <v>297</v>
      </c>
      <c r="B156" s="24" t="s">
        <v>298</v>
      </c>
      <c r="C156" s="25" t="s">
        <v>36</v>
      </c>
      <c r="D156" s="23">
        <f t="shared" ref="D156:M156" si="34">IFERROR(SUM(D157,D158),"нд")</f>
        <v>0</v>
      </c>
      <c r="E156" s="23">
        <f t="shared" si="34"/>
        <v>0</v>
      </c>
      <c r="F156" s="23">
        <f t="shared" si="34"/>
        <v>0</v>
      </c>
      <c r="G156" s="23">
        <f t="shared" si="34"/>
        <v>0</v>
      </c>
      <c r="H156" s="23">
        <f t="shared" si="34"/>
        <v>0</v>
      </c>
      <c r="I156" s="23">
        <f t="shared" si="34"/>
        <v>0</v>
      </c>
      <c r="J156" s="23">
        <f t="shared" si="34"/>
        <v>0</v>
      </c>
      <c r="K156" s="23">
        <f t="shared" si="34"/>
        <v>0</v>
      </c>
      <c r="L156" s="23">
        <f t="shared" si="34"/>
        <v>0</v>
      </c>
      <c r="M156" s="23">
        <f t="shared" si="34"/>
        <v>0</v>
      </c>
      <c r="N156" s="24" t="s">
        <v>317</v>
      </c>
      <c r="O156" s="15"/>
    </row>
    <row r="157" spans="1:15" ht="47.25" x14ac:dyDescent="0.25">
      <c r="A157" s="26" t="s">
        <v>299</v>
      </c>
      <c r="B157" s="24" t="s">
        <v>300</v>
      </c>
      <c r="C157" s="25" t="s">
        <v>36</v>
      </c>
      <c r="D157" s="23">
        <f t="shared" ref="D157:M160" si="35">IFERROR(0,"нд")</f>
        <v>0</v>
      </c>
      <c r="E157" s="23">
        <f t="shared" si="35"/>
        <v>0</v>
      </c>
      <c r="F157" s="23">
        <f t="shared" si="35"/>
        <v>0</v>
      </c>
      <c r="G157" s="23">
        <f t="shared" si="35"/>
        <v>0</v>
      </c>
      <c r="H157" s="23">
        <f t="shared" si="35"/>
        <v>0</v>
      </c>
      <c r="I157" s="23">
        <f t="shared" si="35"/>
        <v>0</v>
      </c>
      <c r="J157" s="23">
        <f t="shared" si="35"/>
        <v>0</v>
      </c>
      <c r="K157" s="23">
        <f t="shared" si="35"/>
        <v>0</v>
      </c>
      <c r="L157" s="23">
        <f t="shared" si="35"/>
        <v>0</v>
      </c>
      <c r="M157" s="23">
        <f t="shared" si="35"/>
        <v>0</v>
      </c>
      <c r="N157" s="24" t="s">
        <v>317</v>
      </c>
      <c r="O157" s="15"/>
    </row>
    <row r="158" spans="1:15" ht="47.25" x14ac:dyDescent="0.25">
      <c r="A158" s="26" t="s">
        <v>301</v>
      </c>
      <c r="B158" s="24" t="s">
        <v>302</v>
      </c>
      <c r="C158" s="25" t="s">
        <v>36</v>
      </c>
      <c r="D158" s="23">
        <f t="shared" si="35"/>
        <v>0</v>
      </c>
      <c r="E158" s="23">
        <f t="shared" si="35"/>
        <v>0</v>
      </c>
      <c r="F158" s="23">
        <f t="shared" si="35"/>
        <v>0</v>
      </c>
      <c r="G158" s="23">
        <f t="shared" si="35"/>
        <v>0</v>
      </c>
      <c r="H158" s="23">
        <f t="shared" si="35"/>
        <v>0</v>
      </c>
      <c r="I158" s="23">
        <f t="shared" si="35"/>
        <v>0</v>
      </c>
      <c r="J158" s="23">
        <f t="shared" si="35"/>
        <v>0</v>
      </c>
      <c r="K158" s="23">
        <f t="shared" si="35"/>
        <v>0</v>
      </c>
      <c r="L158" s="23">
        <f t="shared" si="35"/>
        <v>0</v>
      </c>
      <c r="M158" s="23">
        <f t="shared" si="35"/>
        <v>0</v>
      </c>
      <c r="N158" s="24" t="s">
        <v>317</v>
      </c>
      <c r="O158" s="15"/>
    </row>
    <row r="159" spans="1:15" ht="31.5" x14ac:dyDescent="0.25">
      <c r="A159" s="26" t="s">
        <v>303</v>
      </c>
      <c r="B159" s="24" t="s">
        <v>304</v>
      </c>
      <c r="C159" s="25" t="s">
        <v>36</v>
      </c>
      <c r="D159" s="23">
        <f t="shared" si="35"/>
        <v>0</v>
      </c>
      <c r="E159" s="23">
        <f t="shared" si="35"/>
        <v>0</v>
      </c>
      <c r="F159" s="23">
        <f t="shared" si="35"/>
        <v>0</v>
      </c>
      <c r="G159" s="23">
        <f t="shared" si="35"/>
        <v>0</v>
      </c>
      <c r="H159" s="23">
        <f t="shared" si="35"/>
        <v>0</v>
      </c>
      <c r="I159" s="23">
        <f t="shared" si="35"/>
        <v>0</v>
      </c>
      <c r="J159" s="23">
        <f t="shared" si="35"/>
        <v>0</v>
      </c>
      <c r="K159" s="23">
        <f t="shared" si="35"/>
        <v>0</v>
      </c>
      <c r="L159" s="23">
        <f t="shared" si="35"/>
        <v>0</v>
      </c>
      <c r="M159" s="23">
        <f t="shared" si="35"/>
        <v>0</v>
      </c>
      <c r="N159" s="24" t="s">
        <v>317</v>
      </c>
      <c r="O159" s="15"/>
    </row>
    <row r="160" spans="1:15" ht="31.5" x14ac:dyDescent="0.25">
      <c r="A160" s="26" t="s">
        <v>305</v>
      </c>
      <c r="B160" s="24" t="s">
        <v>306</v>
      </c>
      <c r="C160" s="25" t="s">
        <v>36</v>
      </c>
      <c r="D160" s="23">
        <f t="shared" si="35"/>
        <v>0</v>
      </c>
      <c r="E160" s="23">
        <f t="shared" si="35"/>
        <v>0</v>
      </c>
      <c r="F160" s="23">
        <f t="shared" si="35"/>
        <v>0</v>
      </c>
      <c r="G160" s="23">
        <f t="shared" si="35"/>
        <v>0</v>
      </c>
      <c r="H160" s="23">
        <f t="shared" si="35"/>
        <v>0</v>
      </c>
      <c r="I160" s="23">
        <f t="shared" si="35"/>
        <v>0</v>
      </c>
      <c r="J160" s="23">
        <f t="shared" si="35"/>
        <v>0</v>
      </c>
      <c r="K160" s="23">
        <f t="shared" si="35"/>
        <v>0</v>
      </c>
      <c r="L160" s="23">
        <f t="shared" si="35"/>
        <v>0</v>
      </c>
      <c r="M160" s="23">
        <f t="shared" si="35"/>
        <v>0</v>
      </c>
      <c r="N160" s="24" t="s">
        <v>317</v>
      </c>
      <c r="O160" s="15"/>
    </row>
    <row r="161" spans="1:15" x14ac:dyDescent="0.25">
      <c r="A161" s="26" t="s">
        <v>307</v>
      </c>
      <c r="B161" s="24" t="s">
        <v>308</v>
      </c>
      <c r="C161" s="25" t="s">
        <v>36</v>
      </c>
      <c r="D161" s="23">
        <f t="shared" ref="D161:M161" si="36">IFERROR(SUM(D162:D165),"нд")</f>
        <v>0</v>
      </c>
      <c r="E161" s="23">
        <f t="shared" si="36"/>
        <v>0</v>
      </c>
      <c r="F161" s="23">
        <f t="shared" si="36"/>
        <v>0</v>
      </c>
      <c r="G161" s="23">
        <f t="shared" si="36"/>
        <v>0</v>
      </c>
      <c r="H161" s="23">
        <f t="shared" si="36"/>
        <v>0</v>
      </c>
      <c r="I161" s="23">
        <f t="shared" si="36"/>
        <v>0</v>
      </c>
      <c r="J161" s="23">
        <f t="shared" si="36"/>
        <v>0</v>
      </c>
      <c r="K161" s="23">
        <f t="shared" si="36"/>
        <v>0</v>
      </c>
      <c r="L161" s="23">
        <f t="shared" si="36"/>
        <v>0</v>
      </c>
      <c r="M161" s="23">
        <f t="shared" si="36"/>
        <v>0</v>
      </c>
      <c r="N161" s="24" t="s">
        <v>317</v>
      </c>
      <c r="O161" s="15"/>
    </row>
    <row r="162" spans="1:15" ht="94.5" x14ac:dyDescent="0.25">
      <c r="A162" s="26" t="s">
        <v>307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318</v>
      </c>
      <c r="O162" s="15"/>
    </row>
    <row r="163" spans="1:15" ht="78.75" x14ac:dyDescent="0.25">
      <c r="A163" s="26" t="s">
        <v>307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318</v>
      </c>
      <c r="O163" s="15"/>
    </row>
    <row r="164" spans="1:15" ht="78.75" x14ac:dyDescent="0.25">
      <c r="A164" s="26" t="s">
        <v>307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318</v>
      </c>
      <c r="O164" s="15"/>
    </row>
    <row r="165" spans="1:15" ht="94.5" x14ac:dyDescent="0.25">
      <c r="A165" s="26" t="s">
        <v>307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318</v>
      </c>
      <c r="O165" s="15"/>
    </row>
    <row r="166" spans="1: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 s="15"/>
    </row>
    <row r="167" spans="1: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 s="15"/>
    </row>
    <row r="168" spans="1: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 s="15"/>
    </row>
    <row r="169" spans="1: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 s="15"/>
    </row>
    <row r="170" spans="1: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 s="15"/>
    </row>
    <row r="171" spans="1: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 s="15"/>
    </row>
    <row r="172" spans="1: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 s="15"/>
    </row>
    <row r="173" spans="1: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 s="15"/>
    </row>
    <row r="174" spans="1: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 s="15"/>
    </row>
    <row r="175" spans="1: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 s="15"/>
    </row>
    <row r="176" spans="1: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 s="15"/>
    </row>
    <row r="177" spans="1: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 s="15"/>
    </row>
    <row r="178" spans="1: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 s="15"/>
    </row>
    <row r="179" spans="1: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 s="15"/>
    </row>
    <row r="180" spans="1: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 s="15"/>
    </row>
    <row r="181" spans="1: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 s="15"/>
    </row>
    <row r="182" spans="1: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 s="15"/>
    </row>
    <row r="183" spans="1: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 s="15"/>
    </row>
    <row r="184" spans="1: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 s="15"/>
    </row>
    <row r="185" spans="1: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 s="15"/>
    </row>
    <row r="186" spans="1: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 s="15"/>
    </row>
    <row r="187" spans="1: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 s="15"/>
    </row>
    <row r="188" spans="1: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 s="15"/>
    </row>
    <row r="189" spans="1: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 s="15"/>
    </row>
    <row r="190" spans="1: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 s="15"/>
    </row>
    <row r="191" spans="1: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 s="15"/>
    </row>
    <row r="192" spans="1: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 s="15"/>
    </row>
    <row r="193" spans="1: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 s="15"/>
    </row>
    <row r="194" spans="1: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 s="15"/>
    </row>
    <row r="195" spans="1: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 s="15"/>
    </row>
    <row r="196" spans="1: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 s="15"/>
    </row>
    <row r="197" spans="1: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 s="15"/>
    </row>
    <row r="198" spans="1: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 s="15"/>
    </row>
    <row r="199" spans="1: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 s="15"/>
    </row>
    <row r="200" spans="1: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 s="15"/>
    </row>
    <row r="201" spans="1: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 s="15"/>
    </row>
    <row r="202" spans="1: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 s="15"/>
    </row>
    <row r="203" spans="1: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 s="15"/>
    </row>
    <row r="204" spans="1: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 s="15"/>
    </row>
    <row r="205" spans="1: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 s="15"/>
    </row>
    <row r="206" spans="1: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 s="15"/>
    </row>
    <row r="207" spans="1: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 s="15"/>
    </row>
    <row r="208" spans="1: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 s="15"/>
    </row>
    <row r="209" spans="1: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 s="15"/>
    </row>
    <row r="210" spans="1: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 s="15"/>
    </row>
    <row r="211" spans="1: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 s="15"/>
    </row>
    <row r="212" spans="1: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 s="15"/>
    </row>
    <row r="213" spans="1: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 s="15"/>
    </row>
    <row r="214" spans="1: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 s="15"/>
    </row>
    <row r="215" spans="1: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 s="15"/>
    </row>
    <row r="216" spans="1: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 s="15"/>
    </row>
    <row r="217" spans="1: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 s="15"/>
    </row>
    <row r="218" spans="1: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 s="15"/>
    </row>
    <row r="219" spans="1: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 s="15"/>
    </row>
    <row r="220" spans="1: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 s="15"/>
    </row>
    <row r="221" spans="1: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 s="15"/>
    </row>
    <row r="222" spans="1: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 s="15"/>
    </row>
    <row r="223" spans="1: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 s="15"/>
    </row>
    <row r="224" spans="1: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 s="15"/>
    </row>
    <row r="225" spans="1: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 s="15"/>
    </row>
    <row r="226" spans="1: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 s="15"/>
    </row>
    <row r="227" spans="1: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 s="15"/>
    </row>
    <row r="228" spans="1: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 s="15"/>
    </row>
    <row r="229" spans="1: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 s="15"/>
    </row>
    <row r="230" spans="1: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 s="15"/>
    </row>
    <row r="231" spans="1: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 s="15"/>
    </row>
    <row r="232" spans="1: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 s="15"/>
    </row>
    <row r="233" spans="1: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 s="15"/>
    </row>
    <row r="234" spans="1: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 s="15"/>
    </row>
    <row r="235" spans="1: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 s="15"/>
    </row>
    <row r="236" spans="1: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 s="15"/>
    </row>
    <row r="237" spans="1: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 s="15"/>
    </row>
    <row r="238" spans="1: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 s="15"/>
    </row>
    <row r="239" spans="1: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 s="15"/>
    </row>
    <row r="240" spans="1: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 s="15"/>
    </row>
    <row r="241" spans="1: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 s="15"/>
    </row>
    <row r="242" spans="1: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 s="15"/>
    </row>
    <row r="243" spans="1: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 s="15"/>
    </row>
    <row r="244" spans="1: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 s="15"/>
    </row>
    <row r="245" spans="1: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 s="15"/>
    </row>
    <row r="246" spans="1: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 s="15"/>
    </row>
    <row r="247" spans="1: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 s="15"/>
    </row>
    <row r="248" spans="1: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 s="15"/>
    </row>
    <row r="249" spans="1: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 s="15"/>
    </row>
    <row r="250" spans="1: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 s="15"/>
    </row>
    <row r="251" spans="1: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 s="15"/>
    </row>
    <row r="252" spans="1: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 s="15"/>
    </row>
    <row r="253" spans="1: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 s="15"/>
    </row>
    <row r="254" spans="1: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 s="15"/>
    </row>
    <row r="255" spans="1: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 s="15"/>
    </row>
    <row r="256" spans="1: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 s="15"/>
    </row>
    <row r="257" spans="1: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 s="15"/>
    </row>
    <row r="258" spans="1: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 s="15"/>
    </row>
    <row r="259" spans="1: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 s="15"/>
    </row>
    <row r="260" spans="1: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 s="15"/>
    </row>
    <row r="261" spans="1: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 s="15"/>
    </row>
    <row r="262" spans="1: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 s="15"/>
    </row>
    <row r="263" spans="1: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 s="15"/>
    </row>
    <row r="264" spans="1: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 s="15"/>
    </row>
    <row r="265" spans="1: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 s="15"/>
    </row>
    <row r="266" spans="1: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 s="15"/>
    </row>
    <row r="267" spans="1: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 s="15"/>
    </row>
    <row r="268" spans="1: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 s="15"/>
    </row>
    <row r="269" spans="1: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 s="15"/>
    </row>
    <row r="270" spans="1: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 s="15"/>
    </row>
    <row r="271" spans="1: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 s="15"/>
    </row>
    <row r="272" spans="1: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 s="15"/>
    </row>
    <row r="273" spans="1: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 s="15"/>
    </row>
    <row r="274" spans="1: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 s="15"/>
    </row>
    <row r="275" spans="1: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 s="15"/>
    </row>
    <row r="276" spans="1: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 s="15"/>
    </row>
    <row r="277" spans="1: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 s="15"/>
    </row>
    <row r="278" spans="1: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 s="15"/>
    </row>
    <row r="279" spans="1: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 s="15"/>
    </row>
    <row r="280" spans="1: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 s="15"/>
    </row>
    <row r="281" spans="1: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 s="15"/>
    </row>
    <row r="282" spans="1: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 s="15"/>
    </row>
    <row r="283" spans="1: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 s="15"/>
    </row>
    <row r="284" spans="1: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 s="15"/>
    </row>
    <row r="285" spans="1: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 s="15"/>
    </row>
    <row r="286" spans="1: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 s="15"/>
    </row>
    <row r="287" spans="1: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 s="15"/>
    </row>
    <row r="288" spans="1: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 s="15"/>
    </row>
    <row r="289" spans="1: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 s="15"/>
    </row>
    <row r="290" spans="1: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 s="15"/>
    </row>
    <row r="291" spans="1: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 s="15"/>
    </row>
    <row r="292" spans="1: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 s="15"/>
    </row>
    <row r="293" spans="1: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 s="15"/>
    </row>
    <row r="294" spans="1: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 s="15"/>
    </row>
    <row r="295" spans="1: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 s="15"/>
    </row>
    <row r="296" spans="1: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 s="15"/>
    </row>
    <row r="297" spans="1: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 s="15"/>
    </row>
    <row r="298" spans="1: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 s="15"/>
    </row>
    <row r="299" spans="1: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 s="15"/>
    </row>
    <row r="300" spans="1: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 s="15"/>
    </row>
    <row r="301" spans="1: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 s="15"/>
    </row>
    <row r="302" spans="1: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 s="15"/>
    </row>
    <row r="303" spans="1: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 s="15"/>
    </row>
    <row r="304" spans="1: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 s="15"/>
    </row>
    <row r="305" spans="1: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 s="15"/>
    </row>
    <row r="306" spans="1: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 s="15"/>
    </row>
    <row r="307" spans="1: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 s="15"/>
    </row>
    <row r="308" spans="1: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 s="15"/>
    </row>
    <row r="309" spans="1: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 s="15"/>
    </row>
    <row r="310" spans="1: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 s="15"/>
    </row>
    <row r="311" spans="1: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 s="15"/>
    </row>
    <row r="312" spans="1: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 s="15"/>
    </row>
    <row r="313" spans="1: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 s="15"/>
    </row>
    <row r="314" spans="1: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 s="15"/>
    </row>
    <row r="315" spans="1: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 s="15"/>
    </row>
    <row r="316" spans="1: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 s="15"/>
    </row>
    <row r="317" spans="1: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 s="15"/>
    </row>
    <row r="318" spans="1: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 s="15"/>
    </row>
    <row r="319" spans="1: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 s="15"/>
    </row>
    <row r="320" spans="1: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 s="15"/>
    </row>
    <row r="321" spans="1: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 s="15"/>
    </row>
    <row r="322" spans="1: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 s="15"/>
    </row>
    <row r="323" spans="1: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 s="15"/>
    </row>
    <row r="324" spans="1: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 s="15"/>
    </row>
    <row r="325" spans="1: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 s="15"/>
    </row>
    <row r="326" spans="1: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 s="15"/>
    </row>
    <row r="327" spans="1: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 s="15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 s="15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 s="15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 s="15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 s="15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 s="15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 s="15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 s="15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 s="1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 s="15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 s="15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 s="15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 s="15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 s="15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 s="15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 s="15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 s="15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 s="15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 s="1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 s="15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 s="15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 s="15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 s="15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 s="15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 s="15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 s="15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5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2021-04-12T14:06:13Z</dcterms:modified>
</cp:coreProperties>
</file>