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KAE" sheetId="3" r:id="rId1"/>
  </sheets>
  <definedNames>
    <definedName name="ГодN">#REF!</definedName>
    <definedName name="ИПР">#REF!</definedName>
    <definedName name="_xlnm.Print_Area" localSheetId="0">KAE!$A$1:$R$449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3" l="1"/>
  <c r="Q449" i="3"/>
  <c r="R448" i="3"/>
  <c r="Q448" i="3"/>
  <c r="R447" i="3"/>
  <c r="Q447" i="3"/>
  <c r="R445" i="3"/>
  <c r="Q445" i="3"/>
  <c r="R444" i="3"/>
  <c r="Q444" i="3"/>
  <c r="R443" i="3"/>
  <c r="Q443" i="3"/>
  <c r="R442" i="3"/>
  <c r="Q442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6" i="3"/>
  <c r="Q426" i="3"/>
  <c r="R425" i="3"/>
  <c r="Q425" i="3"/>
  <c r="R424" i="3"/>
  <c r="Q424" i="3"/>
  <c r="R423" i="3"/>
  <c r="Q423" i="3"/>
  <c r="R422" i="3"/>
  <c r="Q422" i="3"/>
  <c r="R421" i="3"/>
  <c r="Q421" i="3"/>
  <c r="R420" i="3"/>
  <c r="Q420" i="3"/>
  <c r="R419" i="3"/>
  <c r="Q419" i="3"/>
  <c r="R418" i="3"/>
  <c r="Q418" i="3"/>
  <c r="R417" i="3"/>
  <c r="Q417" i="3"/>
  <c r="R416" i="3"/>
  <c r="Q416" i="3"/>
  <c r="R415" i="3"/>
  <c r="Q415" i="3"/>
  <c r="R414" i="3"/>
  <c r="Q414" i="3"/>
  <c r="R413" i="3"/>
  <c r="Q413" i="3"/>
  <c r="R412" i="3"/>
  <c r="Q412" i="3"/>
  <c r="R411" i="3"/>
  <c r="Q411" i="3"/>
  <c r="R410" i="3"/>
  <c r="Q410" i="3"/>
  <c r="R409" i="3"/>
  <c r="Q409" i="3"/>
  <c r="R408" i="3"/>
  <c r="Q408" i="3"/>
  <c r="R407" i="3"/>
  <c r="Q407" i="3"/>
  <c r="R406" i="3"/>
  <c r="Q406" i="3"/>
  <c r="R405" i="3"/>
  <c r="Q405" i="3"/>
  <c r="R404" i="3"/>
  <c r="Q404" i="3"/>
  <c r="R403" i="3"/>
  <c r="Q403" i="3"/>
  <c r="R402" i="3"/>
  <c r="Q402" i="3"/>
  <c r="R401" i="3"/>
  <c r="Q401" i="3"/>
  <c r="R400" i="3"/>
  <c r="Q400" i="3"/>
  <c r="R399" i="3"/>
  <c r="Q399" i="3"/>
  <c r="R398" i="3"/>
  <c r="Q398" i="3"/>
  <c r="R397" i="3"/>
  <c r="Q397" i="3"/>
  <c r="R396" i="3"/>
  <c r="Q396" i="3"/>
  <c r="R395" i="3"/>
  <c r="Q395" i="3"/>
  <c r="R394" i="3"/>
  <c r="Q394" i="3"/>
  <c r="R393" i="3"/>
  <c r="Q393" i="3"/>
  <c r="R392" i="3"/>
  <c r="Q392" i="3"/>
  <c r="R391" i="3"/>
  <c r="Q391" i="3"/>
  <c r="R390" i="3"/>
  <c r="Q390" i="3"/>
  <c r="R389" i="3"/>
  <c r="Q389" i="3"/>
  <c r="R388" i="3"/>
  <c r="Q388" i="3"/>
  <c r="R387" i="3"/>
  <c r="Q387" i="3"/>
  <c r="R386" i="3"/>
  <c r="Q386" i="3"/>
  <c r="R385" i="3"/>
  <c r="Q385" i="3"/>
  <c r="R384" i="3"/>
  <c r="Q384" i="3"/>
  <c r="R383" i="3"/>
  <c r="Q383" i="3"/>
  <c r="R382" i="3"/>
  <c r="Q382" i="3"/>
  <c r="R381" i="3"/>
  <c r="Q381" i="3"/>
  <c r="R380" i="3"/>
  <c r="Q380" i="3"/>
  <c r="R379" i="3"/>
  <c r="Q379" i="3"/>
  <c r="R378" i="3"/>
  <c r="Q378" i="3"/>
  <c r="R377" i="3"/>
  <c r="Q377" i="3"/>
  <c r="R376" i="3"/>
  <c r="Q376" i="3"/>
  <c r="R375" i="3"/>
  <c r="Q375" i="3"/>
  <c r="R374" i="3"/>
  <c r="Q374" i="3"/>
  <c r="R373" i="3"/>
  <c r="Q373" i="3"/>
  <c r="R372" i="3"/>
  <c r="Q372" i="3"/>
  <c r="R371" i="3"/>
  <c r="Q371" i="3"/>
  <c r="P369" i="3"/>
  <c r="O369" i="3"/>
  <c r="N369" i="3"/>
  <c r="M369" i="3"/>
  <c r="L369" i="3"/>
  <c r="K369" i="3"/>
  <c r="J369" i="3"/>
  <c r="I369" i="3"/>
  <c r="H369" i="3"/>
  <c r="G369" i="3"/>
  <c r="F369" i="3"/>
  <c r="E369" i="3"/>
  <c r="D369" i="3"/>
  <c r="P368" i="3"/>
  <c r="O368" i="3"/>
  <c r="N368" i="3"/>
  <c r="M368" i="3"/>
  <c r="L368" i="3"/>
  <c r="K368" i="3"/>
  <c r="J368" i="3"/>
  <c r="I368" i="3"/>
  <c r="H368" i="3"/>
  <c r="G368" i="3"/>
  <c r="F368" i="3"/>
  <c r="E368" i="3"/>
  <c r="D368" i="3"/>
  <c r="R365" i="3"/>
  <c r="Q365" i="3"/>
  <c r="R364" i="3"/>
  <c r="Q364" i="3"/>
  <c r="R363" i="3"/>
  <c r="Q363" i="3"/>
  <c r="R362" i="3"/>
  <c r="Q362" i="3"/>
  <c r="R361" i="3"/>
  <c r="Q361" i="3"/>
  <c r="R360" i="3"/>
  <c r="Q360" i="3"/>
  <c r="R359" i="3"/>
  <c r="Q359" i="3"/>
  <c r="R358" i="3"/>
  <c r="Q358" i="3"/>
  <c r="R357" i="3"/>
  <c r="Q357" i="3"/>
  <c r="R356" i="3"/>
  <c r="Q356" i="3"/>
  <c r="R355" i="3"/>
  <c r="Q355" i="3"/>
  <c r="R354" i="3"/>
  <c r="Q354" i="3"/>
  <c r="R353" i="3"/>
  <c r="Q353" i="3"/>
  <c r="R352" i="3"/>
  <c r="Q352" i="3"/>
  <c r="R351" i="3"/>
  <c r="Q351" i="3"/>
  <c r="R350" i="3"/>
  <c r="Q350" i="3"/>
  <c r="R349" i="3"/>
  <c r="Q349" i="3"/>
  <c r="Q348" i="3"/>
  <c r="O348" i="3"/>
  <c r="N348" i="3"/>
  <c r="L348" i="3"/>
  <c r="J348" i="3"/>
  <c r="H348" i="3"/>
  <c r="R348" i="3" s="1"/>
  <c r="F348" i="3"/>
  <c r="E348" i="3"/>
  <c r="R347" i="3"/>
  <c r="Q347" i="3"/>
  <c r="R346" i="3"/>
  <c r="Q346" i="3"/>
  <c r="R345" i="3"/>
  <c r="Q345" i="3"/>
  <c r="R344" i="3"/>
  <c r="Q344" i="3"/>
  <c r="R343" i="3"/>
  <c r="Q343" i="3"/>
  <c r="R342" i="3"/>
  <c r="Q342" i="3"/>
  <c r="R341" i="3"/>
  <c r="Q341" i="3"/>
  <c r="R340" i="3"/>
  <c r="Q340" i="3"/>
  <c r="R339" i="3"/>
  <c r="Q339" i="3"/>
  <c r="R338" i="3"/>
  <c r="Q338" i="3"/>
  <c r="R337" i="3"/>
  <c r="Q337" i="3"/>
  <c r="R336" i="3"/>
  <c r="Q336" i="3"/>
  <c r="R335" i="3"/>
  <c r="Q335" i="3"/>
  <c r="R334" i="3"/>
  <c r="Q334" i="3"/>
  <c r="R333" i="3"/>
  <c r="Q333" i="3"/>
  <c r="R332" i="3"/>
  <c r="Q332" i="3"/>
  <c r="R331" i="3"/>
  <c r="Q331" i="3"/>
  <c r="R330" i="3"/>
  <c r="Q330" i="3"/>
  <c r="R329" i="3"/>
  <c r="Q329" i="3"/>
  <c r="R328" i="3"/>
  <c r="Q328" i="3"/>
  <c r="R327" i="3"/>
  <c r="Q327" i="3"/>
  <c r="R326" i="3"/>
  <c r="Q326" i="3"/>
  <c r="R325" i="3"/>
  <c r="Q325" i="3"/>
  <c r="R324" i="3"/>
  <c r="Q324" i="3"/>
  <c r="R323" i="3"/>
  <c r="Q323" i="3"/>
  <c r="R322" i="3"/>
  <c r="Q322" i="3"/>
  <c r="R321" i="3"/>
  <c r="Q321" i="3"/>
  <c r="R320" i="3"/>
  <c r="Q320" i="3"/>
  <c r="R319" i="3"/>
  <c r="Q319" i="3"/>
  <c r="R318" i="3"/>
  <c r="Q318" i="3"/>
  <c r="R317" i="3"/>
  <c r="Q317" i="3"/>
  <c r="O311" i="3"/>
  <c r="N311" i="3"/>
  <c r="L311" i="3"/>
  <c r="J311" i="3"/>
  <c r="H311" i="3"/>
  <c r="F311" i="3"/>
  <c r="E311" i="3"/>
  <c r="O309" i="3"/>
  <c r="N309" i="3"/>
  <c r="L309" i="3"/>
  <c r="J309" i="3"/>
  <c r="H309" i="3"/>
  <c r="F309" i="3"/>
  <c r="E309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90" i="3"/>
  <c r="Q290" i="3"/>
  <c r="R289" i="3"/>
  <c r="Q289" i="3"/>
  <c r="R288" i="3"/>
  <c r="Q288" i="3"/>
  <c r="R287" i="3"/>
  <c r="Q287" i="3"/>
  <c r="R286" i="3"/>
  <c r="Q286" i="3"/>
  <c r="R285" i="3"/>
  <c r="Q285" i="3"/>
  <c r="R284" i="3"/>
  <c r="Q284" i="3"/>
  <c r="R283" i="3"/>
  <c r="Q283" i="3"/>
  <c r="R282" i="3"/>
  <c r="Q282" i="3"/>
  <c r="R281" i="3"/>
  <c r="Q281" i="3"/>
  <c r="R280" i="3"/>
  <c r="Q280" i="3"/>
  <c r="R279" i="3"/>
  <c r="Q279" i="3"/>
  <c r="R278" i="3"/>
  <c r="Q278" i="3"/>
  <c r="R277" i="3"/>
  <c r="Q277" i="3"/>
  <c r="R276" i="3"/>
  <c r="Q276" i="3"/>
  <c r="R275" i="3"/>
  <c r="Q275" i="3"/>
  <c r="R274" i="3"/>
  <c r="Q274" i="3"/>
  <c r="R273" i="3"/>
  <c r="Q273" i="3"/>
  <c r="R272" i="3"/>
  <c r="Q272" i="3"/>
  <c r="R271" i="3"/>
  <c r="Q271" i="3"/>
  <c r="R270" i="3"/>
  <c r="Q270" i="3"/>
  <c r="R269" i="3"/>
  <c r="Q269" i="3"/>
  <c r="R268" i="3"/>
  <c r="Q268" i="3"/>
  <c r="R267" i="3"/>
  <c r="Q267" i="3"/>
  <c r="R266" i="3"/>
  <c r="Q266" i="3"/>
  <c r="R265" i="3"/>
  <c r="Q265" i="3"/>
  <c r="R264" i="3"/>
  <c r="Q264" i="3"/>
  <c r="R263" i="3"/>
  <c r="Q263" i="3"/>
  <c r="R262" i="3"/>
  <c r="Q262" i="3"/>
  <c r="R261" i="3"/>
  <c r="Q261" i="3"/>
  <c r="R260" i="3"/>
  <c r="Q260" i="3"/>
  <c r="R259" i="3"/>
  <c r="Q259" i="3"/>
  <c r="R258" i="3"/>
  <c r="Q258" i="3"/>
  <c r="R257" i="3"/>
  <c r="Q257" i="3"/>
  <c r="R256" i="3"/>
  <c r="Q256" i="3"/>
  <c r="R255" i="3"/>
  <c r="Q255" i="3"/>
  <c r="R254" i="3"/>
  <c r="Q254" i="3"/>
  <c r="R253" i="3"/>
  <c r="Q253" i="3"/>
  <c r="R252" i="3"/>
  <c r="Q252" i="3"/>
  <c r="R251" i="3"/>
  <c r="Q251" i="3"/>
  <c r="R250" i="3"/>
  <c r="Q250" i="3"/>
  <c r="R249" i="3"/>
  <c r="Q249" i="3"/>
  <c r="R248" i="3"/>
  <c r="Q248" i="3"/>
  <c r="R247" i="3"/>
  <c r="Q247" i="3"/>
  <c r="R246" i="3"/>
  <c r="Q246" i="3"/>
  <c r="R245" i="3"/>
  <c r="Q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20" i="3"/>
  <c r="Q220" i="3"/>
  <c r="R219" i="3"/>
  <c r="Q219" i="3"/>
  <c r="R218" i="3"/>
  <c r="Q218" i="3"/>
  <c r="R217" i="3"/>
  <c r="Q217" i="3"/>
  <c r="R216" i="3"/>
  <c r="Q216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9" i="3"/>
  <c r="Q209" i="3"/>
  <c r="R208" i="3"/>
  <c r="Q208" i="3"/>
  <c r="R207" i="3"/>
  <c r="Q207" i="3"/>
  <c r="R206" i="3"/>
  <c r="Q206" i="3"/>
  <c r="R205" i="3"/>
  <c r="Q205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3" i="3"/>
  <c r="Q193" i="3"/>
  <c r="R192" i="3"/>
  <c r="Q192" i="3"/>
  <c r="R191" i="3"/>
  <c r="Q191" i="3"/>
  <c r="R190" i="3"/>
  <c r="Q190" i="3"/>
  <c r="R189" i="3"/>
  <c r="Q189" i="3"/>
  <c r="R188" i="3"/>
  <c r="Q188" i="3"/>
  <c r="R187" i="3"/>
  <c r="Q187" i="3"/>
  <c r="R186" i="3"/>
  <c r="Q186" i="3"/>
  <c r="R185" i="3"/>
  <c r="Q185" i="3"/>
  <c r="R184" i="3"/>
  <c r="Q184" i="3"/>
  <c r="R183" i="3"/>
  <c r="Q183" i="3"/>
  <c r="R182" i="3"/>
  <c r="Q182" i="3"/>
  <c r="R181" i="3"/>
  <c r="Q181" i="3"/>
  <c r="R180" i="3"/>
  <c r="Q180" i="3"/>
  <c r="R179" i="3"/>
  <c r="Q179" i="3"/>
  <c r="R178" i="3"/>
  <c r="Q178" i="3"/>
  <c r="R177" i="3"/>
  <c r="Q177" i="3"/>
  <c r="R176" i="3"/>
  <c r="Q176" i="3"/>
  <c r="R175" i="3"/>
  <c r="Q175" i="3"/>
  <c r="R174" i="3"/>
  <c r="R311" i="3" s="1"/>
  <c r="Q174" i="3"/>
  <c r="Q311" i="3" s="1"/>
  <c r="R173" i="3"/>
  <c r="Q173" i="3"/>
  <c r="R172" i="3"/>
  <c r="Q172" i="3"/>
  <c r="R171" i="3"/>
  <c r="R309" i="3" s="1"/>
  <c r="Q171" i="3"/>
  <c r="Q309" i="3" s="1"/>
  <c r="R170" i="3"/>
  <c r="Q170" i="3"/>
  <c r="R169" i="3"/>
  <c r="Q169" i="3"/>
  <c r="R168" i="3"/>
  <c r="Q168" i="3"/>
  <c r="R167" i="3"/>
  <c r="Q167" i="3"/>
  <c r="R166" i="3"/>
  <c r="Q166" i="3"/>
  <c r="R165" i="3"/>
  <c r="Q165" i="3"/>
  <c r="Q303" i="3" s="1"/>
  <c r="R162" i="3"/>
  <c r="Q162" i="3"/>
  <c r="R161" i="3"/>
  <c r="Q161" i="3"/>
  <c r="R160" i="3"/>
  <c r="Q160" i="3"/>
  <c r="R159" i="3"/>
  <c r="Q159" i="3"/>
  <c r="Q158" i="3"/>
  <c r="N158" i="3"/>
  <c r="N163" i="3" s="1"/>
  <c r="F158" i="3"/>
  <c r="F163" i="3" s="1"/>
  <c r="R157" i="3"/>
  <c r="Q157" i="3"/>
  <c r="Q156" i="3"/>
  <c r="R155" i="3"/>
  <c r="Q155" i="3"/>
  <c r="R154" i="3"/>
  <c r="Q154" i="3"/>
  <c r="Q153" i="3"/>
  <c r="Q152" i="3"/>
  <c r="N152" i="3"/>
  <c r="N153" i="3" s="1"/>
  <c r="F152" i="3"/>
  <c r="F153" i="3" s="1"/>
  <c r="R151" i="3"/>
  <c r="Q151" i="3"/>
  <c r="R150" i="3"/>
  <c r="Q150" i="3"/>
  <c r="R149" i="3"/>
  <c r="Q149" i="3"/>
  <c r="R148" i="3"/>
  <c r="Q148" i="3"/>
  <c r="R147" i="3"/>
  <c r="Q147" i="3"/>
  <c r="R146" i="3"/>
  <c r="Q146" i="3"/>
  <c r="R145" i="3"/>
  <c r="Q145" i="3"/>
  <c r="R144" i="3"/>
  <c r="Q144" i="3"/>
  <c r="R143" i="3"/>
  <c r="Q143" i="3"/>
  <c r="R142" i="3"/>
  <c r="Q142" i="3"/>
  <c r="R141" i="3"/>
  <c r="Q141" i="3"/>
  <c r="R140" i="3"/>
  <c r="Q140" i="3"/>
  <c r="R139" i="3"/>
  <c r="Q139" i="3"/>
  <c r="R138" i="3"/>
  <c r="Q138" i="3"/>
  <c r="Q137" i="3"/>
  <c r="O137" i="3"/>
  <c r="O152" i="3" s="1"/>
  <c r="N137" i="3"/>
  <c r="L137" i="3"/>
  <c r="L152" i="3" s="1"/>
  <c r="J137" i="3"/>
  <c r="J152" i="3" s="1"/>
  <c r="H137" i="3"/>
  <c r="H152" i="3" s="1"/>
  <c r="F137" i="3"/>
  <c r="E137" i="3"/>
  <c r="E152" i="3" s="1"/>
  <c r="D137" i="3"/>
  <c r="D152" i="3" s="1"/>
  <c r="Q136" i="3"/>
  <c r="O136" i="3"/>
  <c r="N136" i="3"/>
  <c r="L136" i="3"/>
  <c r="J136" i="3"/>
  <c r="R136" i="3" s="1"/>
  <c r="H136" i="3"/>
  <c r="F136" i="3"/>
  <c r="E136" i="3"/>
  <c r="D136" i="3"/>
  <c r="R135" i="3"/>
  <c r="Q135" i="3"/>
  <c r="R134" i="3"/>
  <c r="Q134" i="3"/>
  <c r="R133" i="3"/>
  <c r="Q133" i="3"/>
  <c r="R132" i="3"/>
  <c r="Q132" i="3"/>
  <c r="Q131" i="3"/>
  <c r="O131" i="3"/>
  <c r="N131" i="3"/>
  <c r="L131" i="3"/>
  <c r="J131" i="3"/>
  <c r="J122" i="3" s="1"/>
  <c r="H131" i="3"/>
  <c r="R131" i="3" s="1"/>
  <c r="F131" i="3"/>
  <c r="E131" i="3"/>
  <c r="D131" i="3"/>
  <c r="D122" i="3" s="1"/>
  <c r="Q130" i="3"/>
  <c r="O130" i="3"/>
  <c r="N130" i="3"/>
  <c r="L130" i="3"/>
  <c r="J130" i="3"/>
  <c r="R130" i="3" s="1"/>
  <c r="H130" i="3"/>
  <c r="F130" i="3"/>
  <c r="E130" i="3"/>
  <c r="D130" i="3"/>
  <c r="R129" i="3"/>
  <c r="Q129" i="3"/>
  <c r="Q128" i="3"/>
  <c r="O128" i="3"/>
  <c r="N128" i="3"/>
  <c r="L128" i="3"/>
  <c r="J128" i="3"/>
  <c r="H128" i="3"/>
  <c r="R128" i="3" s="1"/>
  <c r="F128" i="3"/>
  <c r="E128" i="3"/>
  <c r="D128" i="3"/>
  <c r="R127" i="3"/>
  <c r="Q127" i="3"/>
  <c r="R126" i="3"/>
  <c r="Q126" i="3"/>
  <c r="R125" i="3"/>
  <c r="Q125" i="3"/>
  <c r="R124" i="3"/>
  <c r="Q124" i="3"/>
  <c r="R123" i="3"/>
  <c r="Q123" i="3"/>
  <c r="Q122" i="3"/>
  <c r="O122" i="3"/>
  <c r="N122" i="3"/>
  <c r="L122" i="3"/>
  <c r="H122" i="3"/>
  <c r="F122" i="3"/>
  <c r="E122" i="3"/>
  <c r="R121" i="3"/>
  <c r="Q121" i="3"/>
  <c r="R120" i="3"/>
  <c r="Q120" i="3"/>
  <c r="R119" i="3"/>
  <c r="Q119" i="3"/>
  <c r="R118" i="3"/>
  <c r="Q118" i="3"/>
  <c r="R117" i="3"/>
  <c r="Q117" i="3"/>
  <c r="R116" i="3"/>
  <c r="Q116" i="3"/>
  <c r="R115" i="3"/>
  <c r="Q115" i="3"/>
  <c r="R114" i="3"/>
  <c r="Q114" i="3"/>
  <c r="R113" i="3"/>
  <c r="Q113" i="3"/>
  <c r="R112" i="3"/>
  <c r="Q112" i="3"/>
  <c r="R111" i="3"/>
  <c r="Q111" i="3"/>
  <c r="R110" i="3"/>
  <c r="Q110" i="3"/>
  <c r="R109" i="3"/>
  <c r="Q109" i="3"/>
  <c r="R108" i="3"/>
  <c r="Q108" i="3"/>
  <c r="Q107" i="3"/>
  <c r="O107" i="3"/>
  <c r="O158" i="3" s="1"/>
  <c r="O163" i="3" s="1"/>
  <c r="N107" i="3"/>
  <c r="L107" i="3"/>
  <c r="L158" i="3" s="1"/>
  <c r="L163" i="3" s="1"/>
  <c r="J107" i="3"/>
  <c r="J158" i="3" s="1"/>
  <c r="J163" i="3" s="1"/>
  <c r="H107" i="3"/>
  <c r="H158" i="3" s="1"/>
  <c r="F107" i="3"/>
  <c r="E107" i="3"/>
  <c r="E158" i="3" s="1"/>
  <c r="E163" i="3" s="1"/>
  <c r="D107" i="3"/>
  <c r="D158" i="3" s="1"/>
  <c r="D163" i="3" s="1"/>
  <c r="R106" i="3"/>
  <c r="Q106" i="3"/>
  <c r="R105" i="3"/>
  <c r="Q105" i="3"/>
  <c r="R104" i="3"/>
  <c r="Q104" i="3"/>
  <c r="R103" i="3"/>
  <c r="Q103" i="3"/>
  <c r="R102" i="3"/>
  <c r="Q102" i="3"/>
  <c r="O102" i="3"/>
  <c r="Q101" i="3"/>
  <c r="O101" i="3"/>
  <c r="N101" i="3"/>
  <c r="L101" i="3"/>
  <c r="R101" i="3" s="1"/>
  <c r="J101" i="3"/>
  <c r="H101" i="3"/>
  <c r="F101" i="3"/>
  <c r="E101" i="3"/>
  <c r="D101" i="3"/>
  <c r="R100" i="3"/>
  <c r="Q100" i="3"/>
  <c r="R99" i="3"/>
  <c r="Q99" i="3"/>
  <c r="R98" i="3"/>
  <c r="Q98" i="3"/>
  <c r="R97" i="3"/>
  <c r="Q97" i="3"/>
  <c r="R96" i="3"/>
  <c r="Q96" i="3"/>
  <c r="Q95" i="3"/>
  <c r="O95" i="3"/>
  <c r="N95" i="3"/>
  <c r="L95" i="3"/>
  <c r="L94" i="3" s="1"/>
  <c r="J95" i="3"/>
  <c r="J94" i="3" s="1"/>
  <c r="R94" i="3" s="1"/>
  <c r="H95" i="3"/>
  <c r="F95" i="3"/>
  <c r="E95" i="3"/>
  <c r="E94" i="3" s="1"/>
  <c r="Q94" i="3"/>
  <c r="O94" i="3"/>
  <c r="N94" i="3"/>
  <c r="H94" i="3"/>
  <c r="F94" i="3"/>
  <c r="D94" i="3"/>
  <c r="Q93" i="3"/>
  <c r="O93" i="3"/>
  <c r="N93" i="3"/>
  <c r="L93" i="3"/>
  <c r="J93" i="3"/>
  <c r="H93" i="3"/>
  <c r="R93" i="3" s="1"/>
  <c r="F93" i="3"/>
  <c r="E93" i="3"/>
  <c r="D93" i="3"/>
  <c r="R92" i="3"/>
  <c r="Q92" i="3"/>
  <c r="R91" i="3"/>
  <c r="Q91" i="3"/>
  <c r="R90" i="3"/>
  <c r="Q90" i="3"/>
  <c r="R89" i="3"/>
  <c r="Q89" i="3"/>
  <c r="Q88" i="3"/>
  <c r="O88" i="3"/>
  <c r="N88" i="3"/>
  <c r="N79" i="3" s="1"/>
  <c r="L88" i="3"/>
  <c r="R88" i="3" s="1"/>
  <c r="J88" i="3"/>
  <c r="H88" i="3"/>
  <c r="F88" i="3"/>
  <c r="F79" i="3" s="1"/>
  <c r="E88" i="3"/>
  <c r="D88" i="3"/>
  <c r="Q87" i="3"/>
  <c r="O87" i="3"/>
  <c r="N87" i="3"/>
  <c r="L87" i="3"/>
  <c r="J87" i="3"/>
  <c r="H87" i="3"/>
  <c r="R87" i="3" s="1"/>
  <c r="F87" i="3"/>
  <c r="E87" i="3"/>
  <c r="D87" i="3"/>
  <c r="R86" i="3"/>
  <c r="Q86" i="3"/>
  <c r="Q85" i="3"/>
  <c r="O85" i="3"/>
  <c r="N85" i="3"/>
  <c r="L85" i="3"/>
  <c r="J85" i="3"/>
  <c r="H85" i="3"/>
  <c r="R85" i="3" s="1"/>
  <c r="F85" i="3"/>
  <c r="E85" i="3"/>
  <c r="D85" i="3"/>
  <c r="R84" i="3"/>
  <c r="Q84" i="3"/>
  <c r="R83" i="3"/>
  <c r="Q83" i="3"/>
  <c r="R82" i="3"/>
  <c r="Q82" i="3"/>
  <c r="R81" i="3"/>
  <c r="Q81" i="3"/>
  <c r="R80" i="3"/>
  <c r="Q80" i="3"/>
  <c r="Q79" i="3"/>
  <c r="O79" i="3"/>
  <c r="L79" i="3"/>
  <c r="J79" i="3"/>
  <c r="H79" i="3"/>
  <c r="R79" i="3" s="1"/>
  <c r="E79" i="3"/>
  <c r="D79" i="3"/>
  <c r="R78" i="3"/>
  <c r="Q78" i="3"/>
  <c r="R77" i="3"/>
  <c r="Q77" i="3"/>
  <c r="Q76" i="3"/>
  <c r="N76" i="3"/>
  <c r="O76" i="3" s="1"/>
  <c r="L76" i="3"/>
  <c r="R76" i="3" s="1"/>
  <c r="J76" i="3"/>
  <c r="H76" i="3"/>
  <c r="R75" i="3"/>
  <c r="Q75" i="3"/>
  <c r="R74" i="3"/>
  <c r="Q74" i="3"/>
  <c r="D74" i="3"/>
  <c r="R73" i="3"/>
  <c r="Q73" i="3"/>
  <c r="O73" i="3"/>
  <c r="R72" i="3"/>
  <c r="Q72" i="3"/>
  <c r="O72" i="3"/>
  <c r="Q71" i="3"/>
  <c r="O71" i="3"/>
  <c r="N71" i="3"/>
  <c r="L71" i="3"/>
  <c r="J71" i="3"/>
  <c r="H71" i="3"/>
  <c r="R71" i="3" s="1"/>
  <c r="F71" i="3"/>
  <c r="E71" i="3"/>
  <c r="D71" i="3"/>
  <c r="R70" i="3"/>
  <c r="Q70" i="3"/>
  <c r="O70" i="3"/>
  <c r="R69" i="3"/>
  <c r="Q69" i="3"/>
  <c r="O69" i="3"/>
  <c r="Q68" i="3"/>
  <c r="O68" i="3"/>
  <c r="N68" i="3"/>
  <c r="L68" i="3"/>
  <c r="J68" i="3"/>
  <c r="H68" i="3"/>
  <c r="R68" i="3" s="1"/>
  <c r="F68" i="3"/>
  <c r="E68" i="3"/>
  <c r="R67" i="3"/>
  <c r="Q67" i="3"/>
  <c r="R66" i="3"/>
  <c r="Q66" i="3"/>
  <c r="R65" i="3"/>
  <c r="Q65" i="3"/>
  <c r="R64" i="3"/>
  <c r="Q64" i="3"/>
  <c r="R63" i="3"/>
  <c r="Q63" i="3"/>
  <c r="R62" i="3"/>
  <c r="Q62" i="3"/>
  <c r="R61" i="3"/>
  <c r="Q61" i="3"/>
  <c r="Q60" i="3"/>
  <c r="O60" i="3"/>
  <c r="N60" i="3"/>
  <c r="L60" i="3"/>
  <c r="J60" i="3"/>
  <c r="H60" i="3"/>
  <c r="R60" i="3" s="1"/>
  <c r="F60" i="3"/>
  <c r="E60" i="3"/>
  <c r="Q59" i="3"/>
  <c r="H59" i="3"/>
  <c r="F59" i="3"/>
  <c r="Q58" i="3"/>
  <c r="H58" i="3"/>
  <c r="R57" i="3"/>
  <c r="Q57" i="3"/>
  <c r="R56" i="3"/>
  <c r="Q56" i="3"/>
  <c r="R55" i="3"/>
  <c r="Q55" i="3"/>
  <c r="Q54" i="3"/>
  <c r="O54" i="3"/>
  <c r="O53" i="3" s="1"/>
  <c r="N54" i="3"/>
  <c r="L54" i="3"/>
  <c r="J54" i="3"/>
  <c r="J53" i="3" s="1"/>
  <c r="H54" i="3"/>
  <c r="H53" i="3" s="1"/>
  <c r="F54" i="3"/>
  <c r="E54" i="3"/>
  <c r="Q53" i="3"/>
  <c r="N53" i="3"/>
  <c r="L53" i="3"/>
  <c r="F53" i="3"/>
  <c r="E53" i="3"/>
  <c r="E51" i="3" s="1"/>
  <c r="R52" i="3"/>
  <c r="Q52" i="3"/>
  <c r="Q51" i="3"/>
  <c r="F51" i="3"/>
  <c r="R50" i="3"/>
  <c r="Q50" i="3"/>
  <c r="R49" i="3"/>
  <c r="Q49" i="3"/>
  <c r="R48" i="3"/>
  <c r="Q48" i="3"/>
  <c r="R47" i="3"/>
  <c r="Q47" i="3"/>
  <c r="R46" i="3"/>
  <c r="Q46" i="3"/>
  <c r="R45" i="3"/>
  <c r="Q45" i="3"/>
  <c r="R44" i="3"/>
  <c r="Q44" i="3"/>
  <c r="R43" i="3"/>
  <c r="Q43" i="3"/>
  <c r="R42" i="3"/>
  <c r="Q42" i="3"/>
  <c r="R41" i="3"/>
  <c r="Q41" i="3"/>
  <c r="R40" i="3"/>
  <c r="Q40" i="3"/>
  <c r="R39" i="3"/>
  <c r="Q39" i="3"/>
  <c r="R38" i="3"/>
  <c r="Q38" i="3"/>
  <c r="R37" i="3"/>
  <c r="Q37" i="3"/>
  <c r="Q36" i="3"/>
  <c r="O36" i="3"/>
  <c r="N36" i="3"/>
  <c r="L36" i="3"/>
  <c r="R36" i="3" s="1"/>
  <c r="J36" i="3"/>
  <c r="H36" i="3"/>
  <c r="F36" i="3"/>
  <c r="E36" i="3"/>
  <c r="D36" i="3"/>
  <c r="R35" i="3"/>
  <c r="Q35" i="3"/>
  <c r="R34" i="3"/>
  <c r="Q34" i="3"/>
  <c r="R33" i="3"/>
  <c r="Q33" i="3"/>
  <c r="R32" i="3"/>
  <c r="Q32" i="3"/>
  <c r="R31" i="3"/>
  <c r="Q31" i="3"/>
  <c r="R30" i="3"/>
  <c r="Q30" i="3"/>
  <c r="R29" i="3"/>
  <c r="Q29" i="3"/>
  <c r="R28" i="3"/>
  <c r="Q28" i="3"/>
  <c r="R27" i="3"/>
  <c r="Q27" i="3"/>
  <c r="R26" i="3"/>
  <c r="Q26" i="3"/>
  <c r="R25" i="3"/>
  <c r="Q25" i="3"/>
  <c r="R24" i="3"/>
  <c r="Q24" i="3"/>
  <c r="R23" i="3"/>
  <c r="Q23" i="3"/>
  <c r="R22" i="3"/>
  <c r="Q22" i="3"/>
  <c r="Q21" i="3"/>
  <c r="O21" i="3"/>
  <c r="O303" i="3" s="1"/>
  <c r="N21" i="3"/>
  <c r="N303" i="3" s="1"/>
  <c r="L21" i="3"/>
  <c r="J21" i="3"/>
  <c r="J303" i="3" s="1"/>
  <c r="H21" i="3"/>
  <c r="H303" i="3" s="1"/>
  <c r="F21" i="3"/>
  <c r="F303" i="3" s="1"/>
  <c r="E21" i="3"/>
  <c r="D21" i="3"/>
  <c r="E156" i="3" l="1"/>
  <c r="E153" i="3"/>
  <c r="L153" i="3"/>
  <c r="L156" i="3" s="1"/>
  <c r="H51" i="3"/>
  <c r="R53" i="3"/>
  <c r="H163" i="3"/>
  <c r="R158" i="3"/>
  <c r="R122" i="3"/>
  <c r="H153" i="3"/>
  <c r="R152" i="3"/>
  <c r="H156" i="3"/>
  <c r="O153" i="3"/>
  <c r="O156" i="3" s="1"/>
  <c r="D156" i="3"/>
  <c r="D153" i="3"/>
  <c r="J153" i="3"/>
  <c r="J156" i="3" s="1"/>
  <c r="R95" i="3"/>
  <c r="F156" i="3"/>
  <c r="N156" i="3"/>
  <c r="E303" i="3"/>
  <c r="L303" i="3"/>
  <c r="R54" i="3"/>
  <c r="J58" i="3"/>
  <c r="L58" i="3" s="1"/>
  <c r="N58" i="3" s="1"/>
  <c r="J59" i="3"/>
  <c r="L59" i="3" s="1"/>
  <c r="N59" i="3" s="1"/>
  <c r="R107" i="3"/>
  <c r="R137" i="3"/>
  <c r="R21" i="3"/>
  <c r="R303" i="3" s="1"/>
  <c r="J51" i="3" l="1"/>
  <c r="R156" i="3"/>
  <c r="N51" i="3"/>
  <c r="O58" i="3"/>
  <c r="O51" i="3" s="1"/>
  <c r="R153" i="3"/>
  <c r="R58" i="3"/>
  <c r="R59" i="3"/>
  <c r="L51" i="3"/>
  <c r="R51" i="3" s="1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<sst xmlns="http://schemas.openxmlformats.org/spreadsheetml/2006/main" count="3347" uniqueCount="698">
  <si>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</si>
  <si>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</si>
  <si>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</si>
  <si>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</si>
  <si>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</si>
  <si>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</si>
  <si>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</si>
  <si>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</si>
  <si>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</si>
  <si>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</si>
  <si>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</si>
  <si>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</si>
  <si>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</si>
  <si>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</si>
  <si>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</si>
  <si>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</si>
  <si>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</si>
  <si>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</si>
  <si>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</si>
  <si>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</si>
  <si>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</si>
  <si>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</si>
  <si>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</si>
  <si>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</si>
  <si>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</si>
  <si>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</si>
  <si>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</si>
  <si>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</si>
  <si>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</si>
  <si>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</si>
  <si>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</si>
  <si>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</si>
  <si>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</si>
  <si>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</si>
  <si>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</si>
  <si>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</si>
  <si>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</si>
  <si>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</si>
  <si>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</si>
  <si>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</si>
  <si>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</si>
  <si>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</si>
  <si>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</si>
  <si>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</si>
  <si>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</si>
  <si>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</si>
  <si>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</si>
  <si>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</si>
  <si>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</si>
  <si>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</si>
  <si>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</si>
  <si>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</si>
  <si>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</si>
  <si>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</si>
  <si>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</si>
  <si>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</si>
  <si>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</si>
  <si>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</si>
  <si>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</si>
  <si>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</si>
  <si>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</si>
  <si>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</si>
  <si>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</si>
  <si>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</si>
  <si>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</si>
  <si>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</si>
  <si>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</si>
  <si>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</si>
  <si>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</si>
  <si>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</si>
  <si>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</si>
  <si>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</si>
  <si>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</si>
  <si>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</si>
  <si>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</si>
  <si>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</si>
  <si>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</si>
  <si>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</si>
  <si>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</si>
  <si>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</si>
  <si>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</si>
  <si>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</si>
  <si>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</si>
  <si>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</si>
  <si>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</si>
  <si>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</si>
  <si>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</si>
  <si>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</si>
  <si>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</si>
  <si>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</si>
  <si>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</si>
  <si>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</si>
  <si>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</si>
  <si>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</si>
  <si>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</si>
  <si>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</si>
  <si>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</si>
  <si>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</si>
  <si>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</si>
  <si>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</si>
  <si>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</si>
  <si>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</si>
  <si>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</si>
  <si>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</si>
  <si>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</si>
  <si>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</si>
  <si>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</si>
  <si>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</si>
  <si>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</si>
  <si>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</si>
  <si>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</si>
  <si>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</si>
  <si>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</si>
  <si>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</si>
  <si>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</si>
  <si>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</si>
  <si>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</si>
  <si>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</si>
  <si>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</si>
  <si>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</si>
  <si>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</si>
  <si>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</si>
  <si>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</si>
  <si>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</si>
  <si>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</si>
  <si>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</si>
  <si>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</si>
  <si>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</si>
  <si>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</si>
  <si>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</si>
  <si>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</si>
  <si>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</si>
  <si>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</si>
  <si>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</si>
  <si>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</si>
  <si>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</si>
  <si>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</si>
  <si>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</si>
  <si>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</si>
  <si>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</si>
  <si>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</si>
  <si>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</si>
  <si>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</si>
  <si>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</si>
  <si>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</si>
  <si>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</si>
  <si>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</si>
  <si>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</si>
  <si>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</si>
  <si>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</si>
  <si>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</si>
  <si>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</si>
  <si>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</si>
  <si>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</si>
  <si>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</si>
  <si>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</si>
  <si>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</si>
  <si>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</si>
  <si>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</si>
  <si>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</si>
  <si>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</si>
  <si>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</si>
  <si>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</si>
  <si>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</si>
  <si>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</si>
  <si>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</si>
  <si>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</si>
  <si>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</si>
  <si>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</si>
  <si>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</si>
  <si>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</si>
  <si>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</si>
  <si>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</si>
  <si>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</si>
  <si>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</si>
  <si>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</si>
  <si>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</si>
  <si>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</si>
  <si>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</si>
  <si>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</si>
  <si>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</si>
  <si>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</si>
  <si>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</si>
  <si>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</si>
  <si>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</si>
  <si>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</si>
  <si>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</si>
  <si>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</si>
  <si>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</si>
  <si>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</si>
  <si>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</si>
  <si>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</si>
  <si>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</si>
  <si>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</si>
  <si>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</si>
  <si>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</si>
  <si>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</si>
  <si>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</si>
  <si>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</si>
  <si>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</si>
  <si>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</si>
  <si>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</si>
  <si>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</si>
  <si>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</si>
  <si>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</si>
  <si>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</si>
  <si>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</si>
  <si>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</si>
  <si>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</si>
  <si>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</si>
  <si>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</si>
  <si>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</si>
  <si>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</si>
  <si>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</si>
  <si>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</si>
  <si>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</si>
  <si>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</si>
  <si>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</si>
  <si>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</si>
  <si>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</si>
  <si>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</si>
  <si>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</si>
  <si>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</si>
  <si>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</si>
  <si>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</si>
  <si>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</si>
  <si>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</si>
  <si>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</si>
  <si>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</si>
  <si>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</si>
  <si>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</si>
  <si>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</si>
  <si>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</si>
  <si>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</si>
  <si>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</si>
  <si>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</si>
  <si>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</si>
  <si>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</si>
  <si>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</si>
  <si>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</si>
  <si>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</si>
  <si>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</si>
  <si>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</si>
  <si>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</si>
  <si>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</si>
  <si>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</si>
  <si>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</si>
  <si>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</si>
  <si>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</si>
  <si>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</si>
  <si>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</si>
  <si>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</si>
  <si>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</si>
  <si>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</si>
  <si>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</si>
  <si>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</si>
  <si>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</si>
  <si>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</si>
  <si>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</si>
  <si>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</si>
  <si>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</si>
  <si>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</si>
  <si>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</si>
  <si>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</si>
  <si>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</si>
  <si>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</si>
  <si>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</si>
  <si>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</si>
  <si>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</si>
  <si>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</si>
  <si>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</si>
  <si>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</si>
  <si>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</si>
  <si>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</si>
  <si>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</si>
  <si>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</si>
  <si>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</si>
  <si>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</si>
  <si>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</si>
  <si>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</si>
  <si>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</si>
  <si>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</si>
  <si>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</si>
  <si>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</si>
  <si>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</si>
  <si>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</si>
  <si>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</si>
  <si>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</si>
  <si>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</si>
  <si>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</si>
  <si>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</si>
  <si>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</si>
  <si>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</si>
  <si>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</si>
  <si>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</si>
  <si>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</si>
  <si>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</si>
  <si>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</si>
  <si>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</si>
  <si>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</si>
  <si>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</si>
  <si>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</si>
  <si>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</si>
  <si>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</si>
  <si>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</si>
  <si>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</si>
  <si>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</si>
  <si>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</si>
  <si>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</si>
  <si>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</si>
  <si>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</si>
  <si>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</si>
  <si>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</si>
  <si>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</si>
  <si>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</si>
  <si>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</si>
  <si>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</si>
  <si>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</si>
  <si>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</si>
  <si>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</si>
  <si>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</si>
  <si>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</si>
  <si>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</si>
  <si>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</si>
  <si>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</si>
  <si>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</si>
  <si>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</si>
  <si>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</si>
  <si>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</si>
  <si>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</si>
  <si>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</si>
  <si>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</si>
  <si>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</si>
  <si>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</si>
  <si>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</si>
  <si>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</si>
  <si>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</si>
  <si>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</si>
  <si>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</si>
  <si>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</si>
  <si>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</si>
  <si>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</si>
  <si>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</si>
  <si>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</si>
  <si>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</si>
  <si>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</si>
  <si>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</si>
  <si>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</si>
  <si>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</si>
  <si>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</si>
  <si>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</si>
  <si>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</si>
  <si>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</si>
  <si>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</si>
  <si>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</si>
  <si>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</si>
  <si>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</si>
  <si>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</si>
  <si>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</si>
  <si>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</si>
  <si>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</si>
  <si>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</si>
  <si>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</si>
  <si>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</si>
  <si>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</si>
  <si>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</si>
  <si>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</si>
  <si>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</si>
  <si>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</si>
  <si>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</si>
  <si>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</si>
  <si>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</si>
  <si>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</si>
  <si>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</si>
  <si>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</si>
  <si>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</si>
  <si>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</si>
  <si>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</si>
  <si>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</si>
  <si>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</si>
  <si>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</si>
  <si>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</si>
  <si>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</si>
  <si>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</si>
  <si>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</si>
  <si>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</si>
  <si>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</si>
  <si>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</si>
  <si>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</si>
  <si>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</si>
  <si>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</si>
  <si>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</si>
  <si>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</si>
  <si>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</si>
  <si>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</si>
  <si>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</si>
  <si>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</si>
  <si>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</si>
  <si>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</si>
  <si>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</si>
  <si>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</si>
  <si>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</si>
  <si>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</si>
  <si>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</si>
  <si>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</si>
  <si>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</si>
  <si>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</si>
  <si>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</si>
  <si>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</si>
  <si>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</si>
  <si>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</si>
  <si>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</si>
  <si>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</si>
  <si>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</si>
  <si>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</si>
  <si>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</si>
  <si>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</si>
  <si>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</si>
  <si>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</si>
  <si>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</si>
  <si>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</si>
  <si>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</si>
  <si>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</si>
  <si>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</si>
  <si>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</si>
  <si>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</si>
  <si>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</si>
  <si>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</si>
  <si>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</si>
  <si>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</si>
  <si>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</si>
  <si>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</si>
  <si>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</si>
  <si>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</si>
  <si>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</si>
  <si>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</si>
  <si>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</si>
  <si>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</si>
  <si>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</si>
  <si>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</si>
  <si>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</si>
  <si>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</si>
  <si>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</si>
  <si>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</si>
  <si>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</si>
  <si>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</si>
  <si>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</si>
  <si>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</si>
  <si>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</si>
  <si>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</si>
  <si>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</si>
  <si>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</si>
  <si>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</si>
  <si>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</si>
  <si>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</si>
  <si>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</si>
  <si>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</si>
  <si>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</si>
  <si>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</si>
  <si>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</si>
  <si>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</si>
  <si>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</si>
  <si>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</si>
  <si>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</si>
  <si>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</si>
  <si>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</si>
  <si>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</si>
  <si>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</si>
  <si>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</si>
  <si>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</si>
  <si>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</si>
  <si>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</si>
  <si>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</si>
  <si>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</si>
  <si>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</si>
  <si>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</si>
  <si>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</si>
  <si>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</si>
  <si>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</si>
  <si>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</si>
  <si>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</si>
  <si>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</si>
  <si>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</si>
  <si>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</si>
  <si>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</si>
  <si>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</si>
  <si>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</si>
  <si>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</si>
  <si>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</si>
  <si>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</si>
  <si>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</si>
  <si>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</si>
  <si>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</si>
  <si>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</si>
  <si>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</si>
  <si>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</si>
  <si>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</si>
  <si>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</si>
  <si>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</si>
  <si>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</si>
  <si>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</si>
  <si>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</si>
  <si>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</si>
  <si>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</si>
  <si>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</si>
  <si>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</si>
  <si>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</si>
  <si>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</si>
  <si>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</si>
  <si>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</si>
  <si>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</si>
  <si>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</si>
  <si>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</si>
  <si>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</si>
  <si>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</si>
  <si>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</si>
  <si>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</si>
  <si>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</si>
  <si>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</si>
  <si>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</si>
  <si>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</si>
  <si>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</si>
  <si>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</si>
  <si>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</si>
  <si>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</si>
  <si>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</si>
  <si>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</si>
  <si>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</si>
  <si>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</si>
  <si>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</si>
  <si>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</si>
  <si>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</si>
  <si>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</si>
  <si>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</si>
  <si>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</si>
  <si>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</si>
  <si>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</si>
  <si>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</si>
  <si>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</si>
  <si>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</si>
  <si>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</si>
  <si>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</si>
  <si>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</si>
  <si>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</si>
  <si>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</si>
  <si>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</si>
  <si>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</si>
  <si>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</si>
  <si>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</si>
  <si>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</si>
  <si>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</si>
  <si>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</si>
  <si>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</si>
  <si>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</si>
  <si>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</si>
  <si>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</si>
  <si>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</si>
  <si>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</si>
  <si>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</si>
  <si>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</si>
  <si>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</si>
  <si>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</si>
  <si>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</si>
  <si>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</si>
  <si>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</si>
  <si>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</si>
  <si>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</si>
  <si>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</si>
  <si>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</si>
  <si>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</si>
  <si>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</si>
  <si>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</si>
  <si>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</si>
  <si>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</si>
  <si>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</si>
  <si>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</si>
  <si>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</si>
  <si>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</si>
  <si>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</si>
  <si>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</si>
  <si>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</si>
  <si>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</si>
  <si>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</si>
  <si>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</si>
  <si>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</si>
  <si>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</si>
  <si>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</si>
  <si>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</si>
  <si>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</si>
  <si>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</si>
  <si>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</si>
  <si>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</si>
  <si>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</si>
  <si>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</si>
  <si>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</si>
  <si>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</si>
  <si>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</si>
  <si>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</si>
  <si>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</si>
  <si>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</si>
  <si>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</si>
  <si>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</si>
  <si>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</si>
  <si>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</si>
  <si>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</si>
  <si>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</si>
  <si>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</si>
  <si>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</si>
  <si>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</si>
  <si>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</si>
  <si>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</si>
  <si>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</si>
  <si>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</si>
  <si>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</si>
  <si>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</si>
  <si>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</si>
  <si>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</si>
  <si>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</si>
  <si>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</si>
  <si>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</si>
  <si>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</si>
  <si>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</si>
  <si>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</si>
  <si>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</si>
  <si>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</si>
  <si>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</si>
  <si>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</si>
  <si>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</si>
  <si>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</si>
  <si>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</si>
  <si>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</si>
  <si>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</si>
  <si>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</si>
  <si>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</si>
  <si>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</si>
  <si>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</si>
  <si>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</si>
  <si>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</si>
  <si>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</si>
  <si>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</si>
  <si>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</si>
  <si>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</si>
  <si>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</si>
  <si>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</si>
  <si>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</si>
  <si>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</si>
  <si>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</si>
  <si>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</si>
  <si>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</si>
  <si>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</si>
  <si>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</si>
  <si>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</si>
  <si>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</si>
  <si>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</si>
  <si>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</si>
  <si>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</si>
  <si>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</si>
  <si>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</si>
  <si>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</si>
  <si>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</si>
  <si>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</si>
  <si>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</si>
  <si>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</si>
  <si>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</si>
  <si>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</si>
  <si>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</si>
  <si>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</si>
  <si>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</si>
  <si>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</si>
  <si>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</si>
  <si>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</si>
  <si>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</si>
  <si>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</si>
  <si>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</si>
  <si>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</si>
  <si>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</si>
  <si>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</si>
  <si>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</si>
  <si>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</si>
  <si>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</si>
  <si>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</si>
  <si>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</si>
  <si>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</si>
  <si>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</si>
  <si>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</si>
  <si>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</si>
  <si>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</si>
  <si>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</si>
  <si>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</si>
  <si>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</si>
  <si>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</si>
  <si>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</si>
  <si>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</si>
  <si>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</si>
  <si>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2. KAE инвестиционной программы субъекта электроэнергетики</t>
  </si>
  <si>
    <t>KAE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</si>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</sst>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;\-#,##0;\-"/>
    <numFmt numFmtId="166" formatCode="_(* #,##0.00_);_(* \(#,##0.00\);_(* &quot;-&quot;??_);_(@_)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22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5" fontId="12" fillId="0" borderId="34" xfId="3" applyNumberFormat="1" applyFont="1" applyFill="1" applyBorder="1" applyAlignment="1">
      <alignment horizontal="center" vertical="center"/>
    </xf>
    <xf numFmtId="165" fontId="12" fillId="0" borderId="35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5" fontId="12" fillId="0" borderId="11" xfId="3" applyNumberFormat="1" applyFont="1" applyFill="1" applyBorder="1" applyAlignment="1">
      <alignment horizontal="center" vertical="center"/>
    </xf>
    <xf numFmtId="165" fontId="12" fillId="0" borderId="15" xfId="3" applyNumberFormat="1" applyFont="1" applyFill="1" applyBorder="1" applyAlignment="1">
      <alignment horizontal="center" vertical="center"/>
    </xf>
    <xf numFmtId="165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4" activePane="bottomRight" state="frozen"/>
      <selection activeCell="G370" sqref="G370"/>
      <selection pane="topRight" activeCell="G370" sqref="G370"/>
      <selection pane="bottomLeft" activeCell="G370" sqref="G370"/>
      <selection pane="bottomRight" activeCell="I53" sqref="I53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0" t="s">
        <v>1</v>
      </c>
      <c r="K2" s="180"/>
      <c r="L2" s="180"/>
      <c r="M2" s="180"/>
      <c r="N2" s="180"/>
      <c r="O2" s="180"/>
      <c r="P2" s="180"/>
      <c r="Q2" s="180"/>
      <c r="R2" s="18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0" t="s">
        <v>2</v>
      </c>
      <c r="K3" s="180"/>
      <c r="L3" s="180"/>
      <c r="M3" s="180"/>
      <c r="N3" s="180"/>
      <c r="O3" s="180"/>
      <c r="P3" s="180"/>
      <c r="Q3" s="180"/>
      <c r="R3" s="180"/>
    </row>
    <row r="4" spans="1:18" ht="18.75" outlineLevel="1" x14ac:dyDescent="0.3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  <c r="P4" s="181"/>
      <c r="Q4" s="18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3" t="s">
        <v>697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3"/>
      <c r="N6" s="184"/>
      <c r="O6" s="184"/>
      <c r="P6" s="183"/>
      <c r="Q6" s="183"/>
    </row>
    <row r="7" spans="1:18" outlineLevel="1" x14ac:dyDescent="0.25">
      <c r="A7" s="185" t="s">
        <v>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6"/>
      <c r="M7" s="185"/>
      <c r="N7" s="186"/>
      <c r="O7" s="186"/>
      <c r="P7" s="185"/>
      <c r="Q7" s="18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78" t="s">
        <v>693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8" t="s">
        <v>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69" t="s">
        <v>696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6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56" t="s">
        <v>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8</v>
      </c>
      <c r="B17" s="159" t="s">
        <v>9</v>
      </c>
      <c r="C17" s="161" t="s">
        <v>10</v>
      </c>
      <c r="D17" s="13" t="s">
        <v>11</v>
      </c>
      <c r="E17" s="13" t="s">
        <v>12</v>
      </c>
      <c r="F17" s="13" t="s">
        <v>13</v>
      </c>
      <c r="G17" s="171" t="s">
        <v>14</v>
      </c>
      <c r="H17" s="171"/>
      <c r="I17" s="171" t="s">
        <v>15</v>
      </c>
      <c r="J17" s="171"/>
      <c r="K17" s="171" t="s">
        <v>16</v>
      </c>
      <c r="L17" s="171"/>
      <c r="M17" s="171" t="s">
        <v>17</v>
      </c>
      <c r="N17" s="171"/>
      <c r="O17" s="171" t="s">
        <v>18</v>
      </c>
      <c r="P17" s="171"/>
      <c r="Q17" s="159" t="s">
        <v>19</v>
      </c>
      <c r="R17" s="161"/>
    </row>
    <row r="18" spans="1:18" ht="47.25" customHeight="1" thickBot="1" x14ac:dyDescent="0.3">
      <c r="A18" s="158"/>
      <c r="B18" s="160"/>
      <c r="C18" s="162"/>
      <c r="D18" s="14" t="s">
        <v>20</v>
      </c>
      <c r="E18" s="14" t="s">
        <v>20</v>
      </c>
      <c r="F18" s="14" t="s">
        <v>21</v>
      </c>
      <c r="G18" s="14" t="s">
        <v>22</v>
      </c>
      <c r="H18" s="14" t="s">
        <v>23</v>
      </c>
      <c r="I18" s="14" t="s">
        <v>22</v>
      </c>
      <c r="J18" s="14" t="s">
        <v>23</v>
      </c>
      <c r="K18" s="14" t="s">
        <v>22</v>
      </c>
      <c r="L18" s="14" t="s">
        <v>23</v>
      </c>
      <c r="M18" s="14" t="s">
        <v>22</v>
      </c>
      <c r="N18" s="14" t="s">
        <v>23</v>
      </c>
      <c r="O18" s="14" t="s">
        <v>24</v>
      </c>
      <c r="P18" s="14" t="s">
        <v>23</v>
      </c>
      <c r="Q18" s="15" t="s">
        <v>22</v>
      </c>
      <c r="R18" s="16" t="s">
        <v>23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72" t="s">
        <v>25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</row>
    <row r="21" spans="1:18" ht="31.5" x14ac:dyDescent="0.25">
      <c r="A21" s="21" t="s">
        <v>26</v>
      </c>
      <c r="B21" s="22" t="s">
        <v>27</v>
      </c>
      <c r="C21" s="23" t="s">
        <v>28</v>
      </c>
      <c r="D21" s="24">
        <f>D27+D29+D30+D35</f>
        <v>10522.967319395597</v>
      </c>
      <c r="E21" s="24">
        <f>E27+E29+E30+E35</f>
        <v>12037.447108728462</v>
      </c>
      <c r="F21" s="24">
        <f>F27+F29+F30+F35</f>
        <v>11483.233467681441</v>
      </c>
      <c r="G21" s="24">
        <v>11930.345124624253</v>
      </c>
      <c r="H21" s="24">
        <f>H27+H29+H30+H35</f>
        <v>12239.245692349419</v>
      </c>
      <c r="I21" s="24">
        <v>12372.369280308736</v>
      </c>
      <c r="J21" s="24">
        <f>J27+J29+J30+J35</f>
        <v>12594.859650234008</v>
      </c>
      <c r="K21" s="24">
        <v>12844.035216418812</v>
      </c>
      <c r="L21" s="24">
        <f>L27+L29+L30+L35</f>
        <v>13313.624617758051</v>
      </c>
      <c r="M21" s="24">
        <v>13370.810705235712</v>
      </c>
      <c r="N21" s="24">
        <f>N27+N29+N30+N35</f>
        <v>13735.676661308515</v>
      </c>
      <c r="O21" s="24">
        <f>O27+O29+O30+O35</f>
        <v>14083.30877135033</v>
      </c>
      <c r="P21" s="25" t="s">
        <v>29</v>
      </c>
      <c r="Q21" s="26">
        <f>IFERROR(G21+I21+K21+M21,"-")</f>
        <v>50517.560326587511</v>
      </c>
      <c r="R21" s="25">
        <f>IFERROR(H21+J21+L21+N21+O21,"-")</f>
        <v>65966.715393000311</v>
      </c>
    </row>
    <row r="22" spans="1:18" x14ac:dyDescent="0.25">
      <c r="A22" s="27" t="s">
        <v>30</v>
      </c>
      <c r="B22" s="28" t="s">
        <v>31</v>
      </c>
      <c r="C22" s="29" t="s">
        <v>28</v>
      </c>
      <c r="D22" s="30" t="s">
        <v>29</v>
      </c>
      <c r="E22" s="30" t="s">
        <v>29</v>
      </c>
      <c r="F22" s="30" t="s">
        <v>29</v>
      </c>
      <c r="G22" s="30" t="s">
        <v>29</v>
      </c>
      <c r="H22" s="30" t="s">
        <v>29</v>
      </c>
      <c r="I22" s="30" t="s">
        <v>29</v>
      </c>
      <c r="J22" s="30" t="s">
        <v>29</v>
      </c>
      <c r="K22" s="30" t="s">
        <v>29</v>
      </c>
      <c r="L22" s="30" t="s">
        <v>29</v>
      </c>
      <c r="M22" s="30" t="s">
        <v>29</v>
      </c>
      <c r="N22" s="30" t="s">
        <v>29</v>
      </c>
      <c r="O22" s="30" t="s">
        <v>29</v>
      </c>
      <c r="P22" s="31" t="s">
        <v>29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32</v>
      </c>
      <c r="B23" s="33" t="s">
        <v>33</v>
      </c>
      <c r="C23" s="29" t="s">
        <v>28</v>
      </c>
      <c r="D23" s="30" t="s">
        <v>29</v>
      </c>
      <c r="E23" s="30" t="s">
        <v>29</v>
      </c>
      <c r="F23" s="30" t="s">
        <v>29</v>
      </c>
      <c r="G23" s="30" t="s">
        <v>29</v>
      </c>
      <c r="H23" s="30" t="s">
        <v>29</v>
      </c>
      <c r="I23" s="30" t="s">
        <v>29</v>
      </c>
      <c r="J23" s="30" t="s">
        <v>29</v>
      </c>
      <c r="K23" s="30" t="s">
        <v>29</v>
      </c>
      <c r="L23" s="30" t="s">
        <v>29</v>
      </c>
      <c r="M23" s="30" t="s">
        <v>29</v>
      </c>
      <c r="N23" s="30" t="s">
        <v>29</v>
      </c>
      <c r="O23" s="30" t="s">
        <v>29</v>
      </c>
      <c r="P23" s="31" t="s">
        <v>29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34</v>
      </c>
      <c r="B24" s="33" t="s">
        <v>35</v>
      </c>
      <c r="C24" s="29" t="s">
        <v>28</v>
      </c>
      <c r="D24" s="30" t="s">
        <v>29</v>
      </c>
      <c r="E24" s="30" t="s">
        <v>29</v>
      </c>
      <c r="F24" s="30" t="s">
        <v>29</v>
      </c>
      <c r="G24" s="30" t="s">
        <v>29</v>
      </c>
      <c r="H24" s="30" t="s">
        <v>29</v>
      </c>
      <c r="I24" s="30" t="s">
        <v>29</v>
      </c>
      <c r="J24" s="30" t="s">
        <v>29</v>
      </c>
      <c r="K24" s="30" t="s">
        <v>29</v>
      </c>
      <c r="L24" s="30" t="s">
        <v>29</v>
      </c>
      <c r="M24" s="30" t="s">
        <v>29</v>
      </c>
      <c r="N24" s="30" t="s">
        <v>29</v>
      </c>
      <c r="O24" s="30" t="s">
        <v>29</v>
      </c>
      <c r="P24" s="31" t="s">
        <v>29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36</v>
      </c>
      <c r="B25" s="33" t="s">
        <v>37</v>
      </c>
      <c r="C25" s="29" t="s">
        <v>28</v>
      </c>
      <c r="D25" s="30" t="s">
        <v>29</v>
      </c>
      <c r="E25" s="30" t="s">
        <v>29</v>
      </c>
      <c r="F25" s="30" t="s">
        <v>29</v>
      </c>
      <c r="G25" s="30" t="s">
        <v>29</v>
      </c>
      <c r="H25" s="30" t="s">
        <v>29</v>
      </c>
      <c r="I25" s="30" t="s">
        <v>29</v>
      </c>
      <c r="J25" s="30" t="s">
        <v>29</v>
      </c>
      <c r="K25" s="30" t="s">
        <v>29</v>
      </c>
      <c r="L25" s="30" t="s">
        <v>29</v>
      </c>
      <c r="M25" s="30" t="s">
        <v>29</v>
      </c>
      <c r="N25" s="30" t="s">
        <v>29</v>
      </c>
      <c r="O25" s="30" t="s">
        <v>29</v>
      </c>
      <c r="P25" s="31" t="s">
        <v>29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38</v>
      </c>
      <c r="B26" s="28" t="s">
        <v>39</v>
      </c>
      <c r="C26" s="29" t="s">
        <v>28</v>
      </c>
      <c r="D26" s="30" t="s">
        <v>29</v>
      </c>
      <c r="E26" s="30" t="s">
        <v>29</v>
      </c>
      <c r="F26" s="30" t="s">
        <v>29</v>
      </c>
      <c r="G26" s="30" t="s">
        <v>29</v>
      </c>
      <c r="H26" s="30" t="s">
        <v>29</v>
      </c>
      <c r="I26" s="30" t="s">
        <v>29</v>
      </c>
      <c r="J26" s="30" t="s">
        <v>29</v>
      </c>
      <c r="K26" s="30" t="s">
        <v>29</v>
      </c>
      <c r="L26" s="30" t="s">
        <v>29</v>
      </c>
      <c r="M26" s="30" t="s">
        <v>29</v>
      </c>
      <c r="N26" s="30" t="s">
        <v>29</v>
      </c>
      <c r="O26" s="30" t="s">
        <v>29</v>
      </c>
      <c r="P26" s="31" t="s">
        <v>29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40</v>
      </c>
      <c r="B27" s="28" t="s">
        <v>41</v>
      </c>
      <c r="C27" s="29" t="s">
        <v>28</v>
      </c>
      <c r="D27" s="30">
        <v>10278.530810010259</v>
      </c>
      <c r="E27" s="30">
        <v>10610.651710043159</v>
      </c>
      <c r="F27" s="30">
        <v>11085.456205660246</v>
      </c>
      <c r="G27" s="30">
        <v>11540.457834014083</v>
      </c>
      <c r="H27" s="30">
        <v>11421.931540899419</v>
      </c>
      <c r="I27" s="30">
        <v>11966.673469628566</v>
      </c>
      <c r="J27" s="30">
        <v>11891.025697914009</v>
      </c>
      <c r="K27" s="30">
        <v>12418.672919808641</v>
      </c>
      <c r="L27" s="30">
        <v>12370.478905899718</v>
      </c>
      <c r="M27" s="30">
        <v>12932.687539727238</v>
      </c>
      <c r="N27" s="30">
        <v>12890.796223058514</v>
      </c>
      <c r="O27" s="30">
        <v>13305.670178875618</v>
      </c>
      <c r="P27" s="31" t="s">
        <v>29</v>
      </c>
      <c r="Q27" s="32">
        <f t="shared" si="0"/>
        <v>48858.491763178528</v>
      </c>
      <c r="R27" s="31">
        <f t="shared" si="1"/>
        <v>61879.902546647281</v>
      </c>
    </row>
    <row r="28" spans="1:18" x14ac:dyDescent="0.25">
      <c r="A28" s="27" t="s">
        <v>42</v>
      </c>
      <c r="B28" s="28" t="s">
        <v>43</v>
      </c>
      <c r="C28" s="29" t="s">
        <v>28</v>
      </c>
      <c r="D28" s="30" t="s">
        <v>29</v>
      </c>
      <c r="E28" s="30" t="s">
        <v>29</v>
      </c>
      <c r="F28" s="30" t="s">
        <v>29</v>
      </c>
      <c r="G28" s="30" t="s">
        <v>29</v>
      </c>
      <c r="H28" s="30" t="s">
        <v>29</v>
      </c>
      <c r="I28" s="30" t="s">
        <v>29</v>
      </c>
      <c r="J28" s="30" t="s">
        <v>29</v>
      </c>
      <c r="K28" s="30" t="s">
        <v>29</v>
      </c>
      <c r="L28" s="30" t="s">
        <v>29</v>
      </c>
      <c r="M28" s="30" t="s">
        <v>29</v>
      </c>
      <c r="N28" s="30" t="s">
        <v>29</v>
      </c>
      <c r="O28" s="30" t="s">
        <v>29</v>
      </c>
      <c r="P28" s="31" t="s">
        <v>29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44</v>
      </c>
      <c r="B29" s="28" t="s">
        <v>45</v>
      </c>
      <c r="C29" s="29" t="s">
        <v>28</v>
      </c>
      <c r="D29" s="30">
        <v>171.41300000000001</v>
      </c>
      <c r="E29" s="30">
        <v>1222.825</v>
      </c>
      <c r="F29" s="30">
        <v>173.33351004186511</v>
      </c>
      <c r="G29" s="30">
        <v>301.60829061016949</v>
      </c>
      <c r="H29" s="30">
        <v>420.51915144999998</v>
      </c>
      <c r="I29" s="30">
        <v>300.98681068016941</v>
      </c>
      <c r="J29" s="30">
        <v>213.03895232000002</v>
      </c>
      <c r="K29" s="30">
        <v>300.93329661016946</v>
      </c>
      <c r="L29" s="30">
        <v>311.25071185833298</v>
      </c>
      <c r="M29" s="30">
        <v>309.96129550847456</v>
      </c>
      <c r="N29" s="30">
        <v>212.98543825000002</v>
      </c>
      <c r="O29" s="30">
        <v>145.74359247471097</v>
      </c>
      <c r="P29" s="31" t="s">
        <v>29</v>
      </c>
      <c r="Q29" s="32">
        <f t="shared" si="0"/>
        <v>1213.4896934089829</v>
      </c>
      <c r="R29" s="31">
        <f t="shared" si="1"/>
        <v>1303.537846353044</v>
      </c>
    </row>
    <row r="30" spans="1:18" x14ac:dyDescent="0.25">
      <c r="A30" s="27" t="s">
        <v>46</v>
      </c>
      <c r="B30" s="28" t="s">
        <v>47</v>
      </c>
      <c r="C30" s="29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29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48</v>
      </c>
      <c r="B31" s="28" t="s">
        <v>49</v>
      </c>
      <c r="C31" s="29" t="s">
        <v>28</v>
      </c>
      <c r="D31" s="30" t="s">
        <v>29</v>
      </c>
      <c r="E31" s="30" t="s">
        <v>29</v>
      </c>
      <c r="F31" s="30" t="s">
        <v>29</v>
      </c>
      <c r="G31" s="30" t="s">
        <v>29</v>
      </c>
      <c r="H31" s="30" t="s">
        <v>29</v>
      </c>
      <c r="I31" s="30" t="s">
        <v>29</v>
      </c>
      <c r="J31" s="30" t="s">
        <v>29</v>
      </c>
      <c r="K31" s="30" t="s">
        <v>29</v>
      </c>
      <c r="L31" s="30" t="s">
        <v>29</v>
      </c>
      <c r="M31" s="30" t="s">
        <v>29</v>
      </c>
      <c r="N31" s="30" t="s">
        <v>29</v>
      </c>
      <c r="O31" s="30" t="s">
        <v>29</v>
      </c>
      <c r="P31" s="31" t="s">
        <v>29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50</v>
      </c>
      <c r="B32" s="33" t="s">
        <v>51</v>
      </c>
      <c r="C32" s="29" t="s">
        <v>28</v>
      </c>
      <c r="D32" s="30" t="s">
        <v>29</v>
      </c>
      <c r="E32" s="30" t="s">
        <v>29</v>
      </c>
      <c r="F32" s="30" t="s">
        <v>29</v>
      </c>
      <c r="G32" s="30" t="s">
        <v>29</v>
      </c>
      <c r="H32" s="30" t="s">
        <v>29</v>
      </c>
      <c r="I32" s="30" t="s">
        <v>29</v>
      </c>
      <c r="J32" s="30" t="s">
        <v>29</v>
      </c>
      <c r="K32" s="30" t="s">
        <v>29</v>
      </c>
      <c r="L32" s="30" t="s">
        <v>29</v>
      </c>
      <c r="M32" s="30" t="s">
        <v>29</v>
      </c>
      <c r="N32" s="30" t="s">
        <v>29</v>
      </c>
      <c r="O32" s="30" t="s">
        <v>29</v>
      </c>
      <c r="P32" s="31" t="s">
        <v>29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52</v>
      </c>
      <c r="B33" s="34" t="s">
        <v>53</v>
      </c>
      <c r="C33" s="29" t="s">
        <v>28</v>
      </c>
      <c r="D33" s="30" t="s">
        <v>29</v>
      </c>
      <c r="E33" s="30" t="s">
        <v>29</v>
      </c>
      <c r="F33" s="30" t="s">
        <v>29</v>
      </c>
      <c r="G33" s="30" t="s">
        <v>29</v>
      </c>
      <c r="H33" s="30" t="s">
        <v>29</v>
      </c>
      <c r="I33" s="30" t="s">
        <v>29</v>
      </c>
      <c r="J33" s="30" t="s">
        <v>29</v>
      </c>
      <c r="K33" s="30" t="s">
        <v>29</v>
      </c>
      <c r="L33" s="30" t="s">
        <v>29</v>
      </c>
      <c r="M33" s="30" t="s">
        <v>29</v>
      </c>
      <c r="N33" s="30" t="s">
        <v>29</v>
      </c>
      <c r="O33" s="30" t="s">
        <v>29</v>
      </c>
      <c r="P33" s="31" t="s">
        <v>29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54</v>
      </c>
      <c r="B34" s="34" t="s">
        <v>55</v>
      </c>
      <c r="C34" s="29" t="s">
        <v>28</v>
      </c>
      <c r="D34" s="30" t="s">
        <v>29</v>
      </c>
      <c r="E34" s="30" t="s">
        <v>29</v>
      </c>
      <c r="F34" s="30" t="s">
        <v>29</v>
      </c>
      <c r="G34" s="30" t="s">
        <v>29</v>
      </c>
      <c r="H34" s="30" t="s">
        <v>29</v>
      </c>
      <c r="I34" s="30" t="s">
        <v>29</v>
      </c>
      <c r="J34" s="30" t="s">
        <v>29</v>
      </c>
      <c r="K34" s="30" t="s">
        <v>29</v>
      </c>
      <c r="L34" s="30" t="s">
        <v>29</v>
      </c>
      <c r="M34" s="30" t="s">
        <v>29</v>
      </c>
      <c r="N34" s="30" t="s">
        <v>29</v>
      </c>
      <c r="O34" s="30" t="s">
        <v>29</v>
      </c>
      <c r="P34" s="31" t="s">
        <v>29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56</v>
      </c>
      <c r="B35" s="28" t="s">
        <v>57</v>
      </c>
      <c r="C35" s="29" t="s">
        <v>28</v>
      </c>
      <c r="D35" s="30">
        <v>73.023509385337192</v>
      </c>
      <c r="E35" s="30">
        <v>203.97039868530248</v>
      </c>
      <c r="F35" s="30">
        <v>224.4437519793299</v>
      </c>
      <c r="G35" s="30">
        <v>88.278999999999996</v>
      </c>
      <c r="H35" s="30">
        <v>396.79500000000002</v>
      </c>
      <c r="I35" s="30">
        <v>104.709</v>
      </c>
      <c r="J35" s="30">
        <v>490.79500000000002</v>
      </c>
      <c r="K35" s="30">
        <v>124.429</v>
      </c>
      <c r="L35" s="30">
        <v>631.89499999999998</v>
      </c>
      <c r="M35" s="30">
        <v>128.16187000000002</v>
      </c>
      <c r="N35" s="30">
        <v>631.89499999999998</v>
      </c>
      <c r="O35" s="30">
        <v>631.89499999999998</v>
      </c>
      <c r="P35" s="31" t="s">
        <v>29</v>
      </c>
      <c r="Q35" s="32">
        <f t="shared" si="0"/>
        <v>445.57887000000005</v>
      </c>
      <c r="R35" s="31">
        <f t="shared" si="1"/>
        <v>2783.2750000000001</v>
      </c>
    </row>
    <row r="36" spans="1:18" ht="31.5" x14ac:dyDescent="0.25">
      <c r="A36" s="27" t="s">
        <v>58</v>
      </c>
      <c r="B36" s="35" t="s">
        <v>59</v>
      </c>
      <c r="C36" s="29" t="s">
        <v>28</v>
      </c>
      <c r="D36" s="30">
        <f>D42+D44+D45+D50</f>
        <v>8401.7336850003121</v>
      </c>
      <c r="E36" s="30">
        <f>E42+E44+E45+E50</f>
        <v>9206.8994485279218</v>
      </c>
      <c r="F36" s="30">
        <f>F42+F44+F45+F50</f>
        <v>9560.1275887055981</v>
      </c>
      <c r="G36" s="30">
        <v>9585.1280294876688</v>
      </c>
      <c r="H36" s="30">
        <f>H42+H44+H45+H50</f>
        <v>9537.9178277618048</v>
      </c>
      <c r="I36" s="30">
        <v>9840.0597791393084</v>
      </c>
      <c r="J36" s="30">
        <f>J42+J44+J45+J50</f>
        <v>10265.904152715097</v>
      </c>
      <c r="K36" s="30">
        <v>10193.587391406543</v>
      </c>
      <c r="L36" s="30">
        <f>L42+L44+L45+L50</f>
        <v>10739.462928305626</v>
      </c>
      <c r="M36" s="30">
        <v>10559.736401754326</v>
      </c>
      <c r="N36" s="30">
        <f>N42+N44+N45+N50</f>
        <v>10957.730789875564</v>
      </c>
      <c r="O36" s="30">
        <f>O42+O44+O45+O50</f>
        <v>11380.800487845518</v>
      </c>
      <c r="P36" s="31" t="s">
        <v>29</v>
      </c>
      <c r="Q36" s="32">
        <f t="shared" si="0"/>
        <v>40178.511601787846</v>
      </c>
      <c r="R36" s="31">
        <f t="shared" si="1"/>
        <v>52881.816186503616</v>
      </c>
    </row>
    <row r="37" spans="1:18" x14ac:dyDescent="0.25">
      <c r="A37" s="27" t="s">
        <v>60</v>
      </c>
      <c r="B37" s="28" t="s">
        <v>31</v>
      </c>
      <c r="C37" s="29" t="s">
        <v>28</v>
      </c>
      <c r="D37" s="30" t="s">
        <v>29</v>
      </c>
      <c r="E37" s="30" t="s">
        <v>29</v>
      </c>
      <c r="F37" s="30" t="s">
        <v>29</v>
      </c>
      <c r="G37" s="30" t="s">
        <v>29</v>
      </c>
      <c r="H37" s="30" t="s">
        <v>29</v>
      </c>
      <c r="I37" s="30" t="s">
        <v>29</v>
      </c>
      <c r="J37" s="30" t="s">
        <v>29</v>
      </c>
      <c r="K37" s="30" t="s">
        <v>29</v>
      </c>
      <c r="L37" s="30" t="s">
        <v>29</v>
      </c>
      <c r="M37" s="30" t="s">
        <v>29</v>
      </c>
      <c r="N37" s="30" t="s">
        <v>29</v>
      </c>
      <c r="O37" s="30" t="s">
        <v>29</v>
      </c>
      <c r="P37" s="31" t="s">
        <v>29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61</v>
      </c>
      <c r="B38" s="36" t="s">
        <v>33</v>
      </c>
      <c r="C38" s="29" t="s">
        <v>28</v>
      </c>
      <c r="D38" s="30" t="s">
        <v>29</v>
      </c>
      <c r="E38" s="30" t="s">
        <v>29</v>
      </c>
      <c r="F38" s="30" t="s">
        <v>29</v>
      </c>
      <c r="G38" s="30" t="s">
        <v>29</v>
      </c>
      <c r="H38" s="30" t="s">
        <v>29</v>
      </c>
      <c r="I38" s="30" t="s">
        <v>29</v>
      </c>
      <c r="J38" s="30" t="s">
        <v>29</v>
      </c>
      <c r="K38" s="30" t="s">
        <v>29</v>
      </c>
      <c r="L38" s="30" t="s">
        <v>29</v>
      </c>
      <c r="M38" s="30" t="s">
        <v>29</v>
      </c>
      <c r="N38" s="30" t="s">
        <v>29</v>
      </c>
      <c r="O38" s="30" t="s">
        <v>29</v>
      </c>
      <c r="P38" s="31" t="s">
        <v>29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62</v>
      </c>
      <c r="B39" s="36" t="s">
        <v>35</v>
      </c>
      <c r="C39" s="29" t="s">
        <v>28</v>
      </c>
      <c r="D39" s="30" t="s">
        <v>29</v>
      </c>
      <c r="E39" s="30" t="s">
        <v>29</v>
      </c>
      <c r="F39" s="30" t="s">
        <v>29</v>
      </c>
      <c r="G39" s="30" t="s">
        <v>29</v>
      </c>
      <c r="H39" s="30" t="s">
        <v>29</v>
      </c>
      <c r="I39" s="30" t="s">
        <v>29</v>
      </c>
      <c r="J39" s="30" t="s">
        <v>29</v>
      </c>
      <c r="K39" s="30" t="s">
        <v>29</v>
      </c>
      <c r="L39" s="30" t="s">
        <v>29</v>
      </c>
      <c r="M39" s="30" t="s">
        <v>29</v>
      </c>
      <c r="N39" s="30" t="s">
        <v>29</v>
      </c>
      <c r="O39" s="30" t="s">
        <v>29</v>
      </c>
      <c r="P39" s="31" t="s">
        <v>29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63</v>
      </c>
      <c r="B40" s="36" t="s">
        <v>37</v>
      </c>
      <c r="C40" s="29" t="s">
        <v>28</v>
      </c>
      <c r="D40" s="30" t="s">
        <v>29</v>
      </c>
      <c r="E40" s="30" t="s">
        <v>29</v>
      </c>
      <c r="F40" s="30" t="s">
        <v>29</v>
      </c>
      <c r="G40" s="30" t="s">
        <v>29</v>
      </c>
      <c r="H40" s="30" t="s">
        <v>29</v>
      </c>
      <c r="I40" s="30" t="s">
        <v>29</v>
      </c>
      <c r="J40" s="30" t="s">
        <v>29</v>
      </c>
      <c r="K40" s="30" t="s">
        <v>29</v>
      </c>
      <c r="L40" s="30" t="s">
        <v>29</v>
      </c>
      <c r="M40" s="30" t="s">
        <v>29</v>
      </c>
      <c r="N40" s="30" t="s">
        <v>29</v>
      </c>
      <c r="O40" s="30" t="s">
        <v>29</v>
      </c>
      <c r="P40" s="31" t="s">
        <v>29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64</v>
      </c>
      <c r="B41" s="28" t="s">
        <v>39</v>
      </c>
      <c r="C41" s="29" t="s">
        <v>28</v>
      </c>
      <c r="D41" s="30" t="s">
        <v>29</v>
      </c>
      <c r="E41" s="30" t="s">
        <v>29</v>
      </c>
      <c r="F41" s="30" t="s">
        <v>29</v>
      </c>
      <c r="G41" s="30" t="s">
        <v>29</v>
      </c>
      <c r="H41" s="30" t="s">
        <v>29</v>
      </c>
      <c r="I41" s="30" t="s">
        <v>29</v>
      </c>
      <c r="J41" s="30" t="s">
        <v>29</v>
      </c>
      <c r="K41" s="30" t="s">
        <v>29</v>
      </c>
      <c r="L41" s="30" t="s">
        <v>29</v>
      </c>
      <c r="M41" s="30" t="s">
        <v>29</v>
      </c>
      <c r="N41" s="30" t="s">
        <v>29</v>
      </c>
      <c r="O41" s="30" t="s">
        <v>29</v>
      </c>
      <c r="P41" s="31" t="s">
        <v>29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65</v>
      </c>
      <c r="B42" s="28" t="s">
        <v>41</v>
      </c>
      <c r="C42" s="29" t="s">
        <v>28</v>
      </c>
      <c r="D42" s="30">
        <v>8208.7900000000009</v>
      </c>
      <c r="E42" s="30">
        <v>8936.6018043300028</v>
      </c>
      <c r="F42" s="30">
        <v>9223.1573806051656</v>
      </c>
      <c r="G42" s="30">
        <v>9380.293907104824</v>
      </c>
      <c r="H42" s="30">
        <v>9026.1360195663619</v>
      </c>
      <c r="I42" s="30">
        <v>9629.931299157066</v>
      </c>
      <c r="J42" s="30">
        <v>9666.9862871743171</v>
      </c>
      <c r="K42" s="30">
        <v>9978.1339739858813</v>
      </c>
      <c r="L42" s="30">
        <v>10010.287058397484</v>
      </c>
      <c r="M42" s="30">
        <v>10337.819381811043</v>
      </c>
      <c r="N42" s="30">
        <v>10227.435698757692</v>
      </c>
      <c r="O42" s="30">
        <v>10649.377868655434</v>
      </c>
      <c r="P42" s="31" t="s">
        <v>29</v>
      </c>
      <c r="Q42" s="32">
        <f t="shared" si="0"/>
        <v>39326.178562058813</v>
      </c>
      <c r="R42" s="31">
        <f t="shared" si="1"/>
        <v>49580.222932551289</v>
      </c>
    </row>
    <row r="43" spans="1:18" x14ac:dyDescent="0.25">
      <c r="A43" s="27" t="s">
        <v>66</v>
      </c>
      <c r="B43" s="28" t="s">
        <v>43</v>
      </c>
      <c r="C43" s="29" t="s">
        <v>28</v>
      </c>
      <c r="D43" s="30" t="s">
        <v>29</v>
      </c>
      <c r="E43" s="30" t="s">
        <v>29</v>
      </c>
      <c r="F43" s="30" t="s">
        <v>29</v>
      </c>
      <c r="G43" s="30" t="s">
        <v>29</v>
      </c>
      <c r="H43" s="30" t="s">
        <v>29</v>
      </c>
      <c r="I43" s="30" t="s">
        <v>29</v>
      </c>
      <c r="J43" s="30" t="s">
        <v>29</v>
      </c>
      <c r="K43" s="30" t="s">
        <v>29</v>
      </c>
      <c r="L43" s="30" t="s">
        <v>29</v>
      </c>
      <c r="M43" s="30" t="s">
        <v>29</v>
      </c>
      <c r="N43" s="30" t="s">
        <v>29</v>
      </c>
      <c r="O43" s="30" t="s">
        <v>29</v>
      </c>
      <c r="P43" s="31" t="s">
        <v>29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67</v>
      </c>
      <c r="B44" s="28" t="s">
        <v>45</v>
      </c>
      <c r="C44" s="29" t="s">
        <v>28</v>
      </c>
      <c r="D44" s="30">
        <v>147.15056141031229</v>
      </c>
      <c r="E44" s="30">
        <v>127.74269567791794</v>
      </c>
      <c r="F44" s="30">
        <v>147.50613028532192</v>
      </c>
      <c r="G44" s="30">
        <v>164.11443947443988</v>
      </c>
      <c r="H44" s="30">
        <v>148.59243536483669</v>
      </c>
      <c r="I44" s="30">
        <v>165.3321288977892</v>
      </c>
      <c r="J44" s="30">
        <v>149.68960349514666</v>
      </c>
      <c r="K44" s="30">
        <v>166.5619925403374</v>
      </c>
      <c r="L44" s="30">
        <v>150.79774330675963</v>
      </c>
      <c r="M44" s="30">
        <v>171.55885231654753</v>
      </c>
      <c r="N44" s="30">
        <v>151.9169645164888</v>
      </c>
      <c r="O44" s="30">
        <v>153.04449258870036</v>
      </c>
      <c r="P44" s="31" t="s">
        <v>29</v>
      </c>
      <c r="Q44" s="32">
        <f t="shared" si="0"/>
        <v>667.56741322911398</v>
      </c>
      <c r="R44" s="31">
        <f t="shared" si="1"/>
        <v>754.04123927193211</v>
      </c>
    </row>
    <row r="45" spans="1:18" x14ac:dyDescent="0.25">
      <c r="A45" s="27" t="s">
        <v>68</v>
      </c>
      <c r="B45" s="28" t="s">
        <v>47</v>
      </c>
      <c r="C45" s="29" t="s">
        <v>28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29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69</v>
      </c>
      <c r="B46" s="28" t="s">
        <v>49</v>
      </c>
      <c r="C46" s="29" t="s">
        <v>28</v>
      </c>
      <c r="D46" s="30" t="s">
        <v>29</v>
      </c>
      <c r="E46" s="30" t="s">
        <v>29</v>
      </c>
      <c r="F46" s="30" t="s">
        <v>29</v>
      </c>
      <c r="G46" s="30" t="s">
        <v>29</v>
      </c>
      <c r="H46" s="30" t="s">
        <v>29</v>
      </c>
      <c r="I46" s="30" t="s">
        <v>29</v>
      </c>
      <c r="J46" s="30" t="s">
        <v>29</v>
      </c>
      <c r="K46" s="30" t="s">
        <v>29</v>
      </c>
      <c r="L46" s="30" t="s">
        <v>29</v>
      </c>
      <c r="M46" s="30" t="s">
        <v>29</v>
      </c>
      <c r="N46" s="30" t="s">
        <v>29</v>
      </c>
      <c r="O46" s="30" t="s">
        <v>29</v>
      </c>
      <c r="P46" s="31" t="s">
        <v>29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70</v>
      </c>
      <c r="B47" s="33" t="s">
        <v>51</v>
      </c>
      <c r="C47" s="29" t="s">
        <v>28</v>
      </c>
      <c r="D47" s="30" t="s">
        <v>29</v>
      </c>
      <c r="E47" s="30" t="s">
        <v>29</v>
      </c>
      <c r="F47" s="30" t="s">
        <v>29</v>
      </c>
      <c r="G47" s="30" t="s">
        <v>29</v>
      </c>
      <c r="H47" s="30" t="s">
        <v>29</v>
      </c>
      <c r="I47" s="30" t="s">
        <v>29</v>
      </c>
      <c r="J47" s="30" t="s">
        <v>29</v>
      </c>
      <c r="K47" s="30" t="s">
        <v>29</v>
      </c>
      <c r="L47" s="30" t="s">
        <v>29</v>
      </c>
      <c r="M47" s="30" t="s">
        <v>29</v>
      </c>
      <c r="N47" s="30" t="s">
        <v>29</v>
      </c>
      <c r="O47" s="30" t="s">
        <v>29</v>
      </c>
      <c r="P47" s="31" t="s">
        <v>29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71</v>
      </c>
      <c r="B48" s="36" t="s">
        <v>53</v>
      </c>
      <c r="C48" s="29" t="s">
        <v>28</v>
      </c>
      <c r="D48" s="30" t="s">
        <v>29</v>
      </c>
      <c r="E48" s="30" t="s">
        <v>29</v>
      </c>
      <c r="F48" s="30" t="s">
        <v>29</v>
      </c>
      <c r="G48" s="30" t="s">
        <v>29</v>
      </c>
      <c r="H48" s="30" t="s">
        <v>29</v>
      </c>
      <c r="I48" s="30" t="s">
        <v>29</v>
      </c>
      <c r="J48" s="30" t="s">
        <v>29</v>
      </c>
      <c r="K48" s="30" t="s">
        <v>29</v>
      </c>
      <c r="L48" s="30" t="s">
        <v>29</v>
      </c>
      <c r="M48" s="30" t="s">
        <v>29</v>
      </c>
      <c r="N48" s="30" t="s">
        <v>29</v>
      </c>
      <c r="O48" s="30" t="s">
        <v>29</v>
      </c>
      <c r="P48" s="31" t="s">
        <v>29</v>
      </c>
      <c r="Q48" s="32" t="str">
        <f t="shared" si="0"/>
        <v>-</v>
      </c>
      <c r="R48" s="31" t="str">
        <f t="shared" si="1"/>
        <v>-</v>
      </c>
    </row>
    <row r="49" spans="1:18" x14ac:dyDescent="0.25">
      <c r="A49" s="27" t="s">
        <v>72</v>
      </c>
      <c r="B49" s="36" t="s">
        <v>55</v>
      </c>
      <c r="C49" s="29" t="s">
        <v>28</v>
      </c>
      <c r="D49" s="30" t="s">
        <v>29</v>
      </c>
      <c r="E49" s="30" t="s">
        <v>29</v>
      </c>
      <c r="F49" s="30" t="s">
        <v>29</v>
      </c>
      <c r="G49" s="30" t="s">
        <v>29</v>
      </c>
      <c r="H49" s="30" t="s">
        <v>29</v>
      </c>
      <c r="I49" s="30" t="s">
        <v>29</v>
      </c>
      <c r="J49" s="30" t="s">
        <v>29</v>
      </c>
      <c r="K49" s="30" t="s">
        <v>29</v>
      </c>
      <c r="L49" s="30" t="s">
        <v>29</v>
      </c>
      <c r="M49" s="30" t="s">
        <v>29</v>
      </c>
      <c r="N49" s="30" t="s">
        <v>29</v>
      </c>
      <c r="O49" s="30" t="s">
        <v>29</v>
      </c>
      <c r="P49" s="31" t="s">
        <v>29</v>
      </c>
      <c r="Q49" s="32" t="str">
        <f t="shared" si="0"/>
        <v>-</v>
      </c>
      <c r="R49" s="31" t="str">
        <f t="shared" si="1"/>
        <v>-</v>
      </c>
    </row>
    <row r="50" spans="1:18" x14ac:dyDescent="0.25">
      <c r="A50" s="27" t="s">
        <v>73</v>
      </c>
      <c r="B50" s="28" t="s">
        <v>57</v>
      </c>
      <c r="C50" s="29" t="s">
        <v>28</v>
      </c>
      <c r="D50" s="30">
        <v>45.793123589999993</v>
      </c>
      <c r="E50" s="30">
        <v>142.55494851999998</v>
      </c>
      <c r="F50" s="30">
        <v>189.46407781510888</v>
      </c>
      <c r="G50" s="30">
        <v>40.719682908403669</v>
      </c>
      <c r="H50" s="30">
        <v>363.18937283060529</v>
      </c>
      <c r="I50" s="30">
        <v>44.796351084452773</v>
      </c>
      <c r="J50" s="30">
        <v>449.22826204563324</v>
      </c>
      <c r="K50" s="30">
        <v>48.891424880324671</v>
      </c>
      <c r="L50" s="30">
        <v>578.37812660138241</v>
      </c>
      <c r="M50" s="30">
        <v>50.358167626734414</v>
      </c>
      <c r="N50" s="30">
        <v>578.37812660138263</v>
      </c>
      <c r="O50" s="30">
        <v>578.37812660138286</v>
      </c>
      <c r="P50" s="31" t="s">
        <v>29</v>
      </c>
      <c r="Q50" s="32">
        <f t="shared" si="0"/>
        <v>184.76562649991553</v>
      </c>
      <c r="R50" s="31">
        <f t="shared" si="1"/>
        <v>2547.5520146803865</v>
      </c>
    </row>
    <row r="51" spans="1:18" x14ac:dyDescent="0.25">
      <c r="A51" s="27" t="s">
        <v>74</v>
      </c>
      <c r="B51" s="37" t="s">
        <v>75</v>
      </c>
      <c r="C51" s="29" t="s">
        <v>28</v>
      </c>
      <c r="D51" s="30">
        <v>1718.8666233800002</v>
      </c>
      <c r="E51" s="30">
        <f>E52+E53+E58+E59</f>
        <v>1627.04461079</v>
      </c>
      <c r="F51" s="30">
        <f>F52+F53+F58+F59</f>
        <v>1740.7969303600003</v>
      </c>
      <c r="G51" s="30">
        <v>1545.5753072661</v>
      </c>
      <c r="H51" s="30">
        <f>H52+H53+H58+H59</f>
        <v>1707.2013816599999</v>
      </c>
      <c r="I51" s="30">
        <v>1269.5278655917593</v>
      </c>
      <c r="J51" s="30">
        <f>J52+J53+J58+J59</f>
        <v>1689.12593842</v>
      </c>
      <c r="K51" s="30">
        <v>1302.3340582545059</v>
      </c>
      <c r="L51" s="30">
        <f>L52+L53+L58+L59</f>
        <v>1727.2751225500001</v>
      </c>
      <c r="M51" s="30">
        <v>1339.3751793252409</v>
      </c>
      <c r="N51" s="30">
        <f>N52+N53+N58+N59</f>
        <v>1741.1184391299998</v>
      </c>
      <c r="O51" s="30">
        <f>O52+O53+O58+O59</f>
        <v>1791.3454937700001</v>
      </c>
      <c r="P51" s="31" t="s">
        <v>29</v>
      </c>
      <c r="Q51" s="32">
        <f t="shared" si="0"/>
        <v>5456.8124104376056</v>
      </c>
      <c r="R51" s="31">
        <f t="shared" si="1"/>
        <v>8656.0663755300011</v>
      </c>
    </row>
    <row r="52" spans="1:18" x14ac:dyDescent="0.25">
      <c r="A52" s="27" t="s">
        <v>61</v>
      </c>
      <c r="B52" s="36" t="s">
        <v>76</v>
      </c>
      <c r="C52" s="29" t="s">
        <v>28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29</v>
      </c>
      <c r="Q52" s="32">
        <f t="shared" si="0"/>
        <v>0</v>
      </c>
      <c r="R52" s="31">
        <f t="shared" si="1"/>
        <v>0</v>
      </c>
    </row>
    <row r="53" spans="1:18" x14ac:dyDescent="0.25">
      <c r="A53" s="27" t="s">
        <v>62</v>
      </c>
      <c r="B53" s="34" t="s">
        <v>77</v>
      </c>
      <c r="C53" s="29" t="s">
        <v>28</v>
      </c>
      <c r="D53" s="30">
        <v>1447.1646967500001</v>
      </c>
      <c r="E53" s="30">
        <f>E54+E57</f>
        <v>1363.2686310099998</v>
      </c>
      <c r="F53" s="30">
        <f>F54+F57</f>
        <v>1440.9187615100002</v>
      </c>
      <c r="G53" s="30">
        <v>1295.02850274</v>
      </c>
      <c r="H53" s="30">
        <f>H54+H57</f>
        <v>1407.3232128099999</v>
      </c>
      <c r="I53" s="30">
        <v>1020.81442142</v>
      </c>
      <c r="J53" s="30">
        <f>J54+J57</f>
        <v>1389.2477695699999</v>
      </c>
      <c r="K53" s="30">
        <v>1055.41730723</v>
      </c>
      <c r="L53" s="30">
        <f>L54+L57</f>
        <v>1427.3969537</v>
      </c>
      <c r="M53" s="30">
        <v>1085.05092577</v>
      </c>
      <c r="N53" s="30">
        <f>N54+N57</f>
        <v>1441.2402702799998</v>
      </c>
      <c r="O53" s="30">
        <f>O54+O57</f>
        <v>1491.46732492</v>
      </c>
      <c r="P53" s="31" t="s">
        <v>29</v>
      </c>
      <c r="Q53" s="32">
        <f t="shared" si="0"/>
        <v>4456.3111571600002</v>
      </c>
      <c r="R53" s="31">
        <f t="shared" si="1"/>
        <v>7156.6755312799996</v>
      </c>
    </row>
    <row r="54" spans="1:18" ht="31.5" x14ac:dyDescent="0.25">
      <c r="A54" s="27" t="s">
        <v>78</v>
      </c>
      <c r="B54" s="38" t="s">
        <v>79</v>
      </c>
      <c r="C54" s="29" t="s">
        <v>28</v>
      </c>
      <c r="D54" s="30">
        <v>1447.1646967500001</v>
      </c>
      <c r="E54" s="30">
        <f>E55+E56</f>
        <v>1363.2686310099998</v>
      </c>
      <c r="F54" s="30">
        <f>F55+F56</f>
        <v>1440.9187615100002</v>
      </c>
      <c r="G54" s="30">
        <v>1295.02850274</v>
      </c>
      <c r="H54" s="30">
        <f>H55+H56</f>
        <v>1407.3232128099999</v>
      </c>
      <c r="I54" s="30">
        <v>1020.81442142</v>
      </c>
      <c r="J54" s="30">
        <f>J55+J56</f>
        <v>1389.2477695699999</v>
      </c>
      <c r="K54" s="30">
        <v>1055.41730723</v>
      </c>
      <c r="L54" s="30">
        <f>L55+L56</f>
        <v>1427.3969537</v>
      </c>
      <c r="M54" s="30">
        <v>1085.05092577</v>
      </c>
      <c r="N54" s="30">
        <f>N55+N56</f>
        <v>1441.2402702799998</v>
      </c>
      <c r="O54" s="30">
        <f>O55+O56</f>
        <v>1491.46732492</v>
      </c>
      <c r="P54" s="31" t="s">
        <v>29</v>
      </c>
      <c r="Q54" s="32">
        <f t="shared" si="0"/>
        <v>4456.3111571600002</v>
      </c>
      <c r="R54" s="31">
        <f t="shared" si="1"/>
        <v>7156.6755312799996</v>
      </c>
    </row>
    <row r="55" spans="1:18" ht="31.5" x14ac:dyDescent="0.25">
      <c r="A55" s="27" t="s">
        <v>80</v>
      </c>
      <c r="B55" s="39" t="s">
        <v>81</v>
      </c>
      <c r="C55" s="29" t="s">
        <v>28</v>
      </c>
      <c r="D55" s="30">
        <v>1447.1646967500001</v>
      </c>
      <c r="E55" s="30">
        <v>1363.2686310099998</v>
      </c>
      <c r="F55" s="30">
        <v>1440.9187615100002</v>
      </c>
      <c r="G55" s="30">
        <v>1295.02850274</v>
      </c>
      <c r="H55" s="30">
        <v>1407.3232128099999</v>
      </c>
      <c r="I55" s="30">
        <v>1020.81442142</v>
      </c>
      <c r="J55" s="30">
        <v>1389.2477695699999</v>
      </c>
      <c r="K55" s="30">
        <v>1055.41730723</v>
      </c>
      <c r="L55" s="30">
        <v>1427.3969537</v>
      </c>
      <c r="M55" s="30">
        <v>1085.05092577</v>
      </c>
      <c r="N55" s="30">
        <v>1441.2402702799998</v>
      </c>
      <c r="O55" s="30">
        <v>1491.46732492</v>
      </c>
      <c r="P55" s="31" t="s">
        <v>29</v>
      </c>
      <c r="Q55" s="32">
        <f t="shared" si="0"/>
        <v>4456.3111571600002</v>
      </c>
      <c r="R55" s="31">
        <f t="shared" si="1"/>
        <v>7156.6755312799996</v>
      </c>
    </row>
    <row r="56" spans="1:18" x14ac:dyDescent="0.25">
      <c r="A56" s="27" t="s">
        <v>82</v>
      </c>
      <c r="B56" s="39" t="s">
        <v>83</v>
      </c>
      <c r="C56" s="29" t="s">
        <v>28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29</v>
      </c>
      <c r="Q56" s="32">
        <f t="shared" si="0"/>
        <v>0</v>
      </c>
      <c r="R56" s="31">
        <f t="shared" si="1"/>
        <v>0</v>
      </c>
    </row>
    <row r="57" spans="1:18" x14ac:dyDescent="0.25">
      <c r="A57" s="27" t="s">
        <v>84</v>
      </c>
      <c r="B57" s="38" t="s">
        <v>85</v>
      </c>
      <c r="C57" s="29" t="s">
        <v>28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29</v>
      </c>
      <c r="Q57" s="32">
        <f t="shared" si="0"/>
        <v>0</v>
      </c>
      <c r="R57" s="31">
        <f t="shared" si="1"/>
        <v>0</v>
      </c>
    </row>
    <row r="58" spans="1:18" x14ac:dyDescent="0.25">
      <c r="A58" s="27" t="s">
        <v>63</v>
      </c>
      <c r="B58" s="34" t="s">
        <v>86</v>
      </c>
      <c r="C58" s="29" t="s">
        <v>28</v>
      </c>
      <c r="D58" s="30">
        <v>114.14370440999997</v>
      </c>
      <c r="E58" s="30">
        <v>98.74592462999999</v>
      </c>
      <c r="F58" s="30">
        <v>143.09961645749985</v>
      </c>
      <c r="G58" s="30">
        <v>92.267615848472133</v>
      </c>
      <c r="H58" s="30">
        <f>F58</f>
        <v>143.09961645749985</v>
      </c>
      <c r="I58" s="30">
        <v>91.592453420413747</v>
      </c>
      <c r="J58" s="30">
        <f>H58</f>
        <v>143.09961645749985</v>
      </c>
      <c r="K58" s="30">
        <v>90.930794240916569</v>
      </c>
      <c r="L58" s="30">
        <f>J58</f>
        <v>143.09961645749985</v>
      </c>
      <c r="M58" s="30">
        <v>93.658718068144069</v>
      </c>
      <c r="N58" s="30">
        <f>L58</f>
        <v>143.09961645749985</v>
      </c>
      <c r="O58" s="30">
        <f>IFERROR(N58*(N58/L58),0)</f>
        <v>143.09961645749985</v>
      </c>
      <c r="P58" s="31" t="s">
        <v>29</v>
      </c>
      <c r="Q58" s="32">
        <f t="shared" si="0"/>
        <v>368.4495815779465</v>
      </c>
      <c r="R58" s="31">
        <f t="shared" si="1"/>
        <v>715.4980822874993</v>
      </c>
    </row>
    <row r="59" spans="1:18" x14ac:dyDescent="0.25">
      <c r="A59" s="27" t="s">
        <v>87</v>
      </c>
      <c r="B59" s="34" t="s">
        <v>88</v>
      </c>
      <c r="C59" s="29" t="s">
        <v>28</v>
      </c>
      <c r="D59" s="30">
        <v>157.55822222000009</v>
      </c>
      <c r="E59" s="30">
        <v>165.03005515000018</v>
      </c>
      <c r="F59" s="30">
        <f>E59*0.95</f>
        <v>156.77855239250016</v>
      </c>
      <c r="G59" s="30">
        <v>158.27918867762781</v>
      </c>
      <c r="H59" s="30">
        <f>F59</f>
        <v>156.77855239250016</v>
      </c>
      <c r="I59" s="30">
        <v>157.12099075134557</v>
      </c>
      <c r="J59" s="30">
        <f>H59</f>
        <v>156.77855239250016</v>
      </c>
      <c r="K59" s="30">
        <v>155.98595678358924</v>
      </c>
      <c r="L59" s="30">
        <f>J59</f>
        <v>156.77855239250016</v>
      </c>
      <c r="M59" s="30">
        <v>160.66553548709692</v>
      </c>
      <c r="N59" s="30">
        <f>L59</f>
        <v>156.77855239250016</v>
      </c>
      <c r="O59" s="30">
        <v>156.77855239250016</v>
      </c>
      <c r="P59" s="31" t="s">
        <v>29</v>
      </c>
      <c r="Q59" s="32">
        <f t="shared" si="0"/>
        <v>632.05167169965955</v>
      </c>
      <c r="R59" s="31">
        <f t="shared" si="1"/>
        <v>783.8927619625008</v>
      </c>
    </row>
    <row r="60" spans="1:18" ht="31.5" x14ac:dyDescent="0.25">
      <c r="A60" s="27" t="s">
        <v>89</v>
      </c>
      <c r="B60" s="37" t="s">
        <v>90</v>
      </c>
      <c r="C60" s="29" t="s">
        <v>28</v>
      </c>
      <c r="D60" s="30">
        <v>2938.0927291999997</v>
      </c>
      <c r="E60" s="30">
        <f>E61+E62+E63+E64+E65</f>
        <v>3588.5211100199995</v>
      </c>
      <c r="F60" s="30">
        <f>F61+F62+F63+F64+F65</f>
        <v>3612.5842239478297</v>
      </c>
      <c r="G60" s="30">
        <v>3664.9140191951019</v>
      </c>
      <c r="H60" s="30">
        <f>H61+H62+H63+H64+H65</f>
        <v>3717.8502618958041</v>
      </c>
      <c r="I60" s="30">
        <v>4052.4891481703262</v>
      </c>
      <c r="J60" s="30">
        <f>J61+J62+J63+J64+J65</f>
        <v>4132.8906500313269</v>
      </c>
      <c r="K60" s="30">
        <v>4234.4577621160688</v>
      </c>
      <c r="L60" s="30">
        <f>L61+L62+L63+L64+L65</f>
        <v>4387.7687374191119</v>
      </c>
      <c r="M60" s="30">
        <v>4453.8927234673665</v>
      </c>
      <c r="N60" s="30">
        <f>N61+N62+N63+N64+N65</f>
        <v>4523.964220016278</v>
      </c>
      <c r="O60" s="30">
        <f>O61+O62+O63+O64+O65</f>
        <v>4666.7423143052829</v>
      </c>
      <c r="P60" s="31" t="s">
        <v>29</v>
      </c>
      <c r="Q60" s="32">
        <f t="shared" si="0"/>
        <v>16405.753652948864</v>
      </c>
      <c r="R60" s="31">
        <f t="shared" si="1"/>
        <v>21429.216183667802</v>
      </c>
    </row>
    <row r="61" spans="1:18" ht="31.5" x14ac:dyDescent="0.25">
      <c r="A61" s="27" t="s">
        <v>91</v>
      </c>
      <c r="B61" s="36" t="s">
        <v>92</v>
      </c>
      <c r="C61" s="29" t="s">
        <v>28</v>
      </c>
      <c r="D61" s="30">
        <v>2109.1714259799996</v>
      </c>
      <c r="E61" s="30">
        <v>2112.0261567099997</v>
      </c>
      <c r="F61" s="30">
        <v>2095.0034050181002</v>
      </c>
      <c r="G61" s="30">
        <v>2290.2439372246126</v>
      </c>
      <c r="H61" s="30">
        <v>2074.6604951478603</v>
      </c>
      <c r="I61" s="30">
        <v>2407.9685276917135</v>
      </c>
      <c r="J61" s="30">
        <v>2113.0905096722204</v>
      </c>
      <c r="K61" s="30">
        <v>2531.9206692848225</v>
      </c>
      <c r="L61" s="30">
        <v>2180.00784716724</v>
      </c>
      <c r="M61" s="30">
        <v>2663.491663693836</v>
      </c>
      <c r="N61" s="30">
        <v>2295.0382366461799</v>
      </c>
      <c r="O61" s="30">
        <v>2415.9955052388405</v>
      </c>
      <c r="P61" s="31" t="s">
        <v>29</v>
      </c>
      <c r="Q61" s="32">
        <f t="shared" si="0"/>
        <v>9893.624797894985</v>
      </c>
      <c r="R61" s="31">
        <f t="shared" si="1"/>
        <v>11078.792593872342</v>
      </c>
    </row>
    <row r="62" spans="1:18" ht="31.5" x14ac:dyDescent="0.25">
      <c r="A62" s="27" t="s">
        <v>93</v>
      </c>
      <c r="B62" s="36" t="s">
        <v>94</v>
      </c>
      <c r="C62" s="29" t="s">
        <v>28</v>
      </c>
      <c r="D62" s="30">
        <v>617.83030492</v>
      </c>
      <c r="E62" s="30">
        <v>605.92041259000007</v>
      </c>
      <c r="F62" s="30">
        <v>650.55593880973015</v>
      </c>
      <c r="G62" s="30">
        <v>667.0257141533607</v>
      </c>
      <c r="H62" s="30">
        <v>673.35400177659096</v>
      </c>
      <c r="I62" s="30">
        <v>687.03648557796168</v>
      </c>
      <c r="J62" s="30">
        <v>693.91500070444056</v>
      </c>
      <c r="K62" s="30">
        <v>707.64758014529878</v>
      </c>
      <c r="L62" s="30">
        <v>715.09300072557289</v>
      </c>
      <c r="M62" s="30">
        <v>728.8770075496584</v>
      </c>
      <c r="N62" s="30">
        <v>736.90499931800741</v>
      </c>
      <c r="O62" s="30">
        <v>759.37199849754757</v>
      </c>
      <c r="P62" s="31" t="s">
        <v>29</v>
      </c>
      <c r="Q62" s="32">
        <f t="shared" si="0"/>
        <v>2790.5867874262794</v>
      </c>
      <c r="R62" s="31">
        <f t="shared" si="1"/>
        <v>3578.6390010221594</v>
      </c>
    </row>
    <row r="63" spans="1:18" x14ac:dyDescent="0.25">
      <c r="A63" s="27" t="s">
        <v>95</v>
      </c>
      <c r="B63" s="34" t="s">
        <v>96</v>
      </c>
      <c r="C63" s="29" t="s">
        <v>28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29</v>
      </c>
      <c r="Q63" s="32">
        <f t="shared" si="0"/>
        <v>0</v>
      </c>
      <c r="R63" s="31">
        <f t="shared" si="1"/>
        <v>0</v>
      </c>
    </row>
    <row r="64" spans="1:18" x14ac:dyDescent="0.25">
      <c r="A64" s="27" t="s">
        <v>97</v>
      </c>
      <c r="B64" s="34" t="s">
        <v>98</v>
      </c>
      <c r="C64" s="29" t="s">
        <v>28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29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99</v>
      </c>
      <c r="B65" s="34" t="s">
        <v>100</v>
      </c>
      <c r="C65" s="29" t="s">
        <v>28</v>
      </c>
      <c r="D65" s="30">
        <v>211.09099830000014</v>
      </c>
      <c r="E65" s="30">
        <v>870.57454071999973</v>
      </c>
      <c r="F65" s="30">
        <v>867.02488011999981</v>
      </c>
      <c r="G65" s="30">
        <v>707.64436781712834</v>
      </c>
      <c r="H65" s="30">
        <v>969.83576497135311</v>
      </c>
      <c r="I65" s="30">
        <v>957.48413490065127</v>
      </c>
      <c r="J65" s="30">
        <v>1325.8851396546663</v>
      </c>
      <c r="K65" s="30">
        <v>994.88951268594747</v>
      </c>
      <c r="L65" s="30">
        <v>1492.6678895262987</v>
      </c>
      <c r="M65" s="30">
        <v>1061.5240522238716</v>
      </c>
      <c r="N65" s="30">
        <v>1492.0209840520904</v>
      </c>
      <c r="O65" s="30">
        <v>1491.3748105688946</v>
      </c>
      <c r="P65" s="31" t="s">
        <v>29</v>
      </c>
      <c r="Q65" s="32">
        <f t="shared" si="0"/>
        <v>3721.542067627599</v>
      </c>
      <c r="R65" s="31">
        <f t="shared" si="1"/>
        <v>6771.7845887733029</v>
      </c>
    </row>
    <row r="66" spans="1:18" x14ac:dyDescent="0.25">
      <c r="A66" s="27" t="s">
        <v>101</v>
      </c>
      <c r="B66" s="37" t="s">
        <v>102</v>
      </c>
      <c r="C66" s="29" t="s">
        <v>28</v>
      </c>
      <c r="D66" s="30">
        <v>1756.50009032</v>
      </c>
      <c r="E66" s="30">
        <v>1836.0492157600006</v>
      </c>
      <c r="F66" s="30">
        <v>1845.2208965999996</v>
      </c>
      <c r="G66" s="30">
        <v>1874.3220690439598</v>
      </c>
      <c r="H66" s="30">
        <v>1863.5906394014023</v>
      </c>
      <c r="I66" s="30">
        <v>1893.0652897343998</v>
      </c>
      <c r="J66" s="30">
        <v>1882.1440800954097</v>
      </c>
      <c r="K66" s="30">
        <v>1911.9959426317437</v>
      </c>
      <c r="L66" s="30">
        <v>1900.8830551963697</v>
      </c>
      <c r="M66" s="30">
        <v>1969.3558209106959</v>
      </c>
      <c r="N66" s="30">
        <v>1919.8094200483285</v>
      </c>
      <c r="O66" s="30">
        <v>1938.9242274694029</v>
      </c>
      <c r="P66" s="31" t="s">
        <v>29</v>
      </c>
      <c r="Q66" s="32">
        <f t="shared" si="0"/>
        <v>7648.7391223207997</v>
      </c>
      <c r="R66" s="31">
        <f t="shared" si="1"/>
        <v>9505.3514222109134</v>
      </c>
    </row>
    <row r="67" spans="1:18" x14ac:dyDescent="0.25">
      <c r="A67" s="27" t="s">
        <v>103</v>
      </c>
      <c r="B67" s="37" t="s">
        <v>104</v>
      </c>
      <c r="C67" s="29" t="s">
        <v>28</v>
      </c>
      <c r="D67" s="30">
        <v>1309.15567044</v>
      </c>
      <c r="E67" s="30">
        <v>1412.29604305</v>
      </c>
      <c r="F67" s="30">
        <v>1584.0203200000001</v>
      </c>
      <c r="G67" s="30">
        <v>1615.2106829540196</v>
      </c>
      <c r="H67" s="30">
        <v>1615.2106799999999</v>
      </c>
      <c r="I67" s="30">
        <v>1753.7324389840196</v>
      </c>
      <c r="J67" s="30">
        <v>1753.73244</v>
      </c>
      <c r="K67" s="30">
        <v>1873.4815731040196</v>
      </c>
      <c r="L67" s="30">
        <v>1873.4815700000001</v>
      </c>
      <c r="M67" s="30">
        <v>1910.9512050000001</v>
      </c>
      <c r="N67" s="30">
        <v>1910.9512099999999</v>
      </c>
      <c r="O67" s="30">
        <v>2109.5934870000001</v>
      </c>
      <c r="P67" s="31" t="s">
        <v>29</v>
      </c>
      <c r="Q67" s="32">
        <f t="shared" si="0"/>
        <v>7153.3759000420596</v>
      </c>
      <c r="R67" s="31">
        <f t="shared" si="1"/>
        <v>9262.969387000001</v>
      </c>
    </row>
    <row r="68" spans="1:18" x14ac:dyDescent="0.25">
      <c r="A68" s="27" t="s">
        <v>105</v>
      </c>
      <c r="B68" s="37" t="s">
        <v>106</v>
      </c>
      <c r="C68" s="29" t="s">
        <v>28</v>
      </c>
      <c r="D68" s="30">
        <v>259.28578933</v>
      </c>
      <c r="E68" s="30">
        <f>E69+E70</f>
        <v>259.90799197000001</v>
      </c>
      <c r="F68" s="30">
        <f>F69+F70</f>
        <v>263.11410600000005</v>
      </c>
      <c r="G68" s="30">
        <v>380.18720400000001</v>
      </c>
      <c r="H68" s="30">
        <f>H69+H70</f>
        <v>123.99465400000001</v>
      </c>
      <c r="I68" s="30">
        <v>399.346204</v>
      </c>
      <c r="J68" s="30">
        <f>J69+J70</f>
        <v>274.89410600000002</v>
      </c>
      <c r="K68" s="30">
        <v>402.83920400000005</v>
      </c>
      <c r="L68" s="30">
        <f>L69+L70</f>
        <v>317.05210600000004</v>
      </c>
      <c r="M68" s="30">
        <v>406.36297284997448</v>
      </c>
      <c r="N68" s="30">
        <f>N69+N70</f>
        <v>348.98710600000004</v>
      </c>
      <c r="O68" s="30">
        <f>O69+O70</f>
        <v>384.1603440817812</v>
      </c>
      <c r="P68" s="31" t="s">
        <v>29</v>
      </c>
      <c r="Q68" s="32">
        <f t="shared" si="0"/>
        <v>1588.7355848499747</v>
      </c>
      <c r="R68" s="31">
        <f t="shared" si="1"/>
        <v>1449.0883160817814</v>
      </c>
    </row>
    <row r="69" spans="1:18" x14ac:dyDescent="0.25">
      <c r="A69" s="27" t="s">
        <v>107</v>
      </c>
      <c r="B69" s="34" t="s">
        <v>108</v>
      </c>
      <c r="C69" s="29" t="s">
        <v>28</v>
      </c>
      <c r="D69" s="30">
        <v>256.48688399999998</v>
      </c>
      <c r="E69" s="30">
        <v>257.25594700000005</v>
      </c>
      <c r="F69" s="30">
        <v>261</v>
      </c>
      <c r="G69" s="30">
        <v>377.38</v>
      </c>
      <c r="H69" s="30">
        <v>121.880548</v>
      </c>
      <c r="I69" s="30">
        <v>396.53899999999999</v>
      </c>
      <c r="J69" s="30">
        <v>272.77999999999997</v>
      </c>
      <c r="K69" s="30">
        <v>400.03199999999998</v>
      </c>
      <c r="L69" s="30">
        <v>314.93799999999999</v>
      </c>
      <c r="M69" s="30">
        <v>403.55576884997436</v>
      </c>
      <c r="N69" s="30">
        <v>346.87299999999999</v>
      </c>
      <c r="O69" s="30">
        <f>IFERROR(N69*(N69/L69),0)</f>
        <v>382.04623808178115</v>
      </c>
      <c r="P69" s="31" t="s">
        <v>29</v>
      </c>
      <c r="Q69" s="32">
        <f t="shared" si="0"/>
        <v>1577.5067688499744</v>
      </c>
      <c r="R69" s="31">
        <f t="shared" si="1"/>
        <v>1438.5177860817812</v>
      </c>
    </row>
    <row r="70" spans="1:18" x14ac:dyDescent="0.25">
      <c r="A70" s="27" t="s">
        <v>109</v>
      </c>
      <c r="B70" s="34" t="s">
        <v>110</v>
      </c>
      <c r="C70" s="29" t="s">
        <v>28</v>
      </c>
      <c r="D70" s="30">
        <v>2.7989053300000251</v>
      </c>
      <c r="E70" s="30">
        <v>2.6520449699999631</v>
      </c>
      <c r="F70" s="30">
        <v>2.1141060000000493</v>
      </c>
      <c r="G70" s="30">
        <v>2.8072040000000129</v>
      </c>
      <c r="H70" s="30">
        <v>2.1141060000000067</v>
      </c>
      <c r="I70" s="30">
        <v>2.8072040000000129</v>
      </c>
      <c r="J70" s="30">
        <v>2.1141060000000493</v>
      </c>
      <c r="K70" s="30">
        <v>2.8072040000000698</v>
      </c>
      <c r="L70" s="30">
        <v>2.1141060000000493</v>
      </c>
      <c r="M70" s="30">
        <v>2.8072040000001266</v>
      </c>
      <c r="N70" s="30">
        <v>2.1141060000000493</v>
      </c>
      <c r="O70" s="30">
        <f>IFERROR(N70*(N70/L70),0)</f>
        <v>2.1141060000000493</v>
      </c>
      <c r="P70" s="31" t="s">
        <v>29</v>
      </c>
      <c r="Q70" s="32">
        <f t="shared" si="0"/>
        <v>11.228816000000222</v>
      </c>
      <c r="R70" s="31">
        <f t="shared" si="1"/>
        <v>10.570530000000204</v>
      </c>
    </row>
    <row r="71" spans="1:18" x14ac:dyDescent="0.25">
      <c r="A71" s="27" t="s">
        <v>111</v>
      </c>
      <c r="B71" s="37" t="s">
        <v>112</v>
      </c>
      <c r="C71" s="29" t="s">
        <v>28</v>
      </c>
      <c r="D71" s="30">
        <f>D72+D73+D74</f>
        <v>419.83278233031371</v>
      </c>
      <c r="E71" s="30">
        <f>E72+E73+E74</f>
        <v>483.08047693792065</v>
      </c>
      <c r="F71" s="30">
        <f>F72+F73+F74</f>
        <v>514.39111179776467</v>
      </c>
      <c r="G71" s="30">
        <v>504.91874702848349</v>
      </c>
      <c r="H71" s="30">
        <f>H72+H73+H74</f>
        <v>510.07021080459742</v>
      </c>
      <c r="I71" s="30">
        <v>471.89883265880434</v>
      </c>
      <c r="J71" s="30">
        <f>J72+J73+J74</f>
        <v>533.1169381683618</v>
      </c>
      <c r="K71" s="30">
        <v>468.47885130020359</v>
      </c>
      <c r="L71" s="30">
        <f>L72+L73+L74</f>
        <v>533.00233714014507</v>
      </c>
      <c r="M71" s="30">
        <v>479.79850020104766</v>
      </c>
      <c r="N71" s="30">
        <f>N72+N73+N74</f>
        <v>512.90039468095529</v>
      </c>
      <c r="O71" s="30">
        <f>O72+O73+O74</f>
        <v>490.03462121905051</v>
      </c>
      <c r="P71" s="31" t="s">
        <v>29</v>
      </c>
      <c r="Q71" s="32">
        <f t="shared" si="0"/>
        <v>1925.0949311885392</v>
      </c>
      <c r="R71" s="31">
        <f t="shared" si="1"/>
        <v>2579.12450201311</v>
      </c>
    </row>
    <row r="72" spans="1:18" x14ac:dyDescent="0.25">
      <c r="A72" s="27" t="s">
        <v>113</v>
      </c>
      <c r="B72" s="34" t="s">
        <v>114</v>
      </c>
      <c r="C72" s="29" t="s">
        <v>28</v>
      </c>
      <c r="D72" s="30">
        <v>145.46970307999999</v>
      </c>
      <c r="E72" s="30">
        <v>169.08934360999999</v>
      </c>
      <c r="F72" s="30">
        <v>199.83515946399999</v>
      </c>
      <c r="G72" s="30">
        <v>185.58289545000002</v>
      </c>
      <c r="H72" s="30">
        <v>199.01581427960002</v>
      </c>
      <c r="I72" s="30">
        <v>145.75360395000001</v>
      </c>
      <c r="J72" s="30">
        <v>209.700106615246</v>
      </c>
      <c r="K72" s="30">
        <v>140.53331245000001</v>
      </c>
      <c r="L72" s="30">
        <v>204.56253188350846</v>
      </c>
      <c r="M72" s="30">
        <v>135.49999020912256</v>
      </c>
      <c r="N72" s="30">
        <v>186.28813485286355</v>
      </c>
      <c r="O72" s="30">
        <f t="shared" ref="O72:O73" si="2">IFERROR(N72*(N72/L72),0)</f>
        <v>169.64626350401758</v>
      </c>
      <c r="P72" s="31" t="s">
        <v>29</v>
      </c>
      <c r="Q72" s="32">
        <f t="shared" si="0"/>
        <v>607.36980205912255</v>
      </c>
      <c r="R72" s="31">
        <f t="shared" si="1"/>
        <v>969.21285113523561</v>
      </c>
    </row>
    <row r="73" spans="1:18" x14ac:dyDescent="0.25">
      <c r="A73" s="27" t="s">
        <v>115</v>
      </c>
      <c r="B73" s="34" t="s">
        <v>116</v>
      </c>
      <c r="C73" s="29" t="s">
        <v>28</v>
      </c>
      <c r="D73" s="30">
        <v>133.04005820999998</v>
      </c>
      <c r="E73" s="30">
        <v>134.21227364000001</v>
      </c>
      <c r="F73" s="30">
        <v>135.88536762999999</v>
      </c>
      <c r="G73" s="30">
        <v>139.99227251000002</v>
      </c>
      <c r="H73" s="30">
        <v>135.88536762999999</v>
      </c>
      <c r="I73" s="30">
        <v>139.99227251000002</v>
      </c>
      <c r="J73" s="30">
        <v>135.88536762999999</v>
      </c>
      <c r="K73" s="30">
        <v>139.99227251000002</v>
      </c>
      <c r="L73" s="30">
        <v>135.88536762999999</v>
      </c>
      <c r="M73" s="30">
        <v>139.99227251000002</v>
      </c>
      <c r="N73" s="30">
        <v>135.88536762999999</v>
      </c>
      <c r="O73" s="30">
        <f t="shared" si="2"/>
        <v>135.88536762999999</v>
      </c>
      <c r="P73" s="31" t="s">
        <v>29</v>
      </c>
      <c r="Q73" s="32">
        <f t="shared" si="0"/>
        <v>559.96909004000008</v>
      </c>
      <c r="R73" s="31">
        <f t="shared" si="1"/>
        <v>679.42683814999998</v>
      </c>
    </row>
    <row r="74" spans="1:18" ht="16.5" thickBot="1" x14ac:dyDescent="0.3">
      <c r="A74" s="40" t="s">
        <v>117</v>
      </c>
      <c r="B74" s="41" t="s">
        <v>118</v>
      </c>
      <c r="C74" s="42" t="s">
        <v>28</v>
      </c>
      <c r="D74" s="43">
        <f>D36-D73-D72-D68-D67-D66-D60-D51</f>
        <v>141.32302104031373</v>
      </c>
      <c r="E74" s="43">
        <v>179.77885968792066</v>
      </c>
      <c r="F74" s="43">
        <v>178.67058470376469</v>
      </c>
      <c r="G74" s="43">
        <v>179.34357906848345</v>
      </c>
      <c r="H74" s="43">
        <v>175.16902889499738</v>
      </c>
      <c r="I74" s="43">
        <v>186.1529561988043</v>
      </c>
      <c r="J74" s="43">
        <v>187.53146392311578</v>
      </c>
      <c r="K74" s="43">
        <v>187.95326634020353</v>
      </c>
      <c r="L74" s="43">
        <v>192.55443762663663</v>
      </c>
      <c r="M74" s="43">
        <v>204.30623748192511</v>
      </c>
      <c r="N74" s="43">
        <v>190.72689219809172</v>
      </c>
      <c r="O74" s="43">
        <v>184.50299008503293</v>
      </c>
      <c r="P74" s="44" t="s">
        <v>29</v>
      </c>
      <c r="Q74" s="45">
        <f t="shared" si="0"/>
        <v>757.75603908941639</v>
      </c>
      <c r="R74" s="44">
        <f t="shared" si="1"/>
        <v>930.48481272787444</v>
      </c>
    </row>
    <row r="75" spans="1:18" x14ac:dyDescent="0.25">
      <c r="A75" s="21" t="s">
        <v>119</v>
      </c>
      <c r="B75" s="46" t="s">
        <v>120</v>
      </c>
      <c r="C75" s="23" t="s">
        <v>28</v>
      </c>
      <c r="D75" s="24" t="s">
        <v>29</v>
      </c>
      <c r="E75" s="24" t="s">
        <v>29</v>
      </c>
      <c r="F75" s="24" t="s">
        <v>29</v>
      </c>
      <c r="G75" s="24" t="s">
        <v>29</v>
      </c>
      <c r="H75" s="24" t="s">
        <v>29</v>
      </c>
      <c r="I75" s="24" t="s">
        <v>29</v>
      </c>
      <c r="J75" s="24" t="s">
        <v>29</v>
      </c>
      <c r="K75" s="24" t="s">
        <v>29</v>
      </c>
      <c r="L75" s="24" t="s">
        <v>29</v>
      </c>
      <c r="M75" s="24" t="s">
        <v>29</v>
      </c>
      <c r="N75" s="24" t="s">
        <v>29</v>
      </c>
      <c r="O75" s="24" t="s">
        <v>29</v>
      </c>
      <c r="P75" s="25" t="s">
        <v>29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121</v>
      </c>
      <c r="B76" s="34" t="s">
        <v>122</v>
      </c>
      <c r="C76" s="29" t="s">
        <v>28</v>
      </c>
      <c r="D76" s="30">
        <v>338.55756538000003</v>
      </c>
      <c r="E76" s="30">
        <v>312.63283906999999</v>
      </c>
      <c r="F76" s="30">
        <v>306.74268800000004</v>
      </c>
      <c r="G76" s="30">
        <v>338.55756538000003</v>
      </c>
      <c r="H76" s="30">
        <f>F76</f>
        <v>306.74268800000004</v>
      </c>
      <c r="I76" s="30">
        <v>338.55756538000003</v>
      </c>
      <c r="J76" s="30">
        <f>H76</f>
        <v>306.74268800000004</v>
      </c>
      <c r="K76" s="30">
        <v>338.55756538000003</v>
      </c>
      <c r="L76" s="30">
        <f>J76</f>
        <v>306.74268800000004</v>
      </c>
      <c r="M76" s="30">
        <v>338.55756538000003</v>
      </c>
      <c r="N76" s="30">
        <f>L76</f>
        <v>306.74268800000004</v>
      </c>
      <c r="O76" s="30">
        <f>N76</f>
        <v>306.74268800000004</v>
      </c>
      <c r="P76" s="31" t="s">
        <v>29</v>
      </c>
      <c r="Q76" s="32">
        <f t="shared" si="0"/>
        <v>1354.2302615200001</v>
      </c>
      <c r="R76" s="31">
        <f t="shared" si="1"/>
        <v>1533.7134400000002</v>
      </c>
    </row>
    <row r="77" spans="1:18" x14ac:dyDescent="0.25">
      <c r="A77" s="27" t="s">
        <v>123</v>
      </c>
      <c r="B77" s="34" t="s">
        <v>124</v>
      </c>
      <c r="C77" s="29" t="s">
        <v>28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29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125</v>
      </c>
      <c r="B78" s="48" t="s">
        <v>126</v>
      </c>
      <c r="C78" s="49" t="s">
        <v>28</v>
      </c>
      <c r="D78" s="50">
        <v>110.71087107</v>
      </c>
      <c r="E78" s="50">
        <v>137.39153198</v>
      </c>
      <c r="F78" s="50">
        <v>136.398054153765</v>
      </c>
      <c r="G78" s="50">
        <v>140.28730671564256</v>
      </c>
      <c r="H78" s="50">
        <v>133.02767957819742</v>
      </c>
      <c r="I78" s="50">
        <v>141.94360463670415</v>
      </c>
      <c r="J78" s="50">
        <v>142.0363939479443</v>
      </c>
      <c r="K78" s="50">
        <v>138.59195036679108</v>
      </c>
      <c r="L78" s="50">
        <v>143.70697485651581</v>
      </c>
      <c r="M78" s="50">
        <v>142.74970887779483</v>
      </c>
      <c r="N78" s="50">
        <v>150.03794119173935</v>
      </c>
      <c r="O78" s="50">
        <v>156.64852839746601</v>
      </c>
      <c r="P78" s="51" t="s">
        <v>29</v>
      </c>
      <c r="Q78" s="52">
        <f t="shared" si="0"/>
        <v>563.57257059693256</v>
      </c>
      <c r="R78" s="51">
        <f t="shared" si="1"/>
        <v>725.4575179718629</v>
      </c>
    </row>
    <row r="79" spans="1:18" ht="31.5" x14ac:dyDescent="0.25">
      <c r="A79" s="53" t="s">
        <v>127</v>
      </c>
      <c r="B79" s="22" t="s">
        <v>128</v>
      </c>
      <c r="C79" s="54" t="s">
        <v>28</v>
      </c>
      <c r="D79" s="55">
        <f>D85+D87+D88+D93</f>
        <v>2121.2336343952834</v>
      </c>
      <c r="E79" s="55">
        <f>E85+E87+E88+E93</f>
        <v>2830.547660200541</v>
      </c>
      <c r="F79" s="55">
        <f>F85+F87+F88+F93</f>
        <v>1923.1058789758449</v>
      </c>
      <c r="G79" s="55">
        <v>2345.2170951365852</v>
      </c>
      <c r="H79" s="55">
        <f>H85+H87+H88+H93</f>
        <v>2701.3278645876148</v>
      </c>
      <c r="I79" s="55">
        <v>2532.3095011694272</v>
      </c>
      <c r="J79" s="55">
        <f>J85+J87+J88+J93</f>
        <v>2328.9554975189112</v>
      </c>
      <c r="K79" s="55">
        <v>2650.4478250122675</v>
      </c>
      <c r="L79" s="55">
        <f>L85+L87+L88+L93</f>
        <v>2574.161689452425</v>
      </c>
      <c r="M79" s="55">
        <v>2811.0743034813872</v>
      </c>
      <c r="N79" s="55">
        <f>N85+N87+N88+N93</f>
        <v>2777.9458714329512</v>
      </c>
      <c r="O79" s="55">
        <f>O85+O87+O88+O93</f>
        <v>2702.5082835048115</v>
      </c>
      <c r="P79" s="56" t="s">
        <v>29</v>
      </c>
      <c r="Q79" s="57">
        <f t="shared" si="0"/>
        <v>10339.048724799666</v>
      </c>
      <c r="R79" s="56">
        <f t="shared" si="1"/>
        <v>13084.899206496713</v>
      </c>
    </row>
    <row r="80" spans="1:18" x14ac:dyDescent="0.25">
      <c r="A80" s="27" t="s">
        <v>129</v>
      </c>
      <c r="B80" s="28" t="s">
        <v>31</v>
      </c>
      <c r="C80" s="29" t="s">
        <v>28</v>
      </c>
      <c r="D80" s="30" t="s">
        <v>29</v>
      </c>
      <c r="E80" s="30" t="s">
        <v>29</v>
      </c>
      <c r="F80" s="30" t="s">
        <v>29</v>
      </c>
      <c r="G80" s="30" t="s">
        <v>29</v>
      </c>
      <c r="H80" s="30" t="s">
        <v>29</v>
      </c>
      <c r="I80" s="30" t="s">
        <v>29</v>
      </c>
      <c r="J80" s="30" t="s">
        <v>29</v>
      </c>
      <c r="K80" s="30" t="s">
        <v>29</v>
      </c>
      <c r="L80" s="30" t="s">
        <v>29</v>
      </c>
      <c r="M80" s="30" t="s">
        <v>29</v>
      </c>
      <c r="N80" s="30" t="s">
        <v>29</v>
      </c>
      <c r="O80" s="30" t="s">
        <v>29</v>
      </c>
      <c r="P80" s="31" t="s">
        <v>29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130</v>
      </c>
      <c r="B81" s="36" t="s">
        <v>33</v>
      </c>
      <c r="C81" s="29" t="s">
        <v>28</v>
      </c>
      <c r="D81" s="30" t="s">
        <v>29</v>
      </c>
      <c r="E81" s="30" t="s">
        <v>29</v>
      </c>
      <c r="F81" s="30" t="s">
        <v>29</v>
      </c>
      <c r="G81" s="30" t="s">
        <v>29</v>
      </c>
      <c r="H81" s="30" t="s">
        <v>29</v>
      </c>
      <c r="I81" s="30" t="s">
        <v>29</v>
      </c>
      <c r="J81" s="30" t="s">
        <v>29</v>
      </c>
      <c r="K81" s="30" t="s">
        <v>29</v>
      </c>
      <c r="L81" s="30" t="s">
        <v>29</v>
      </c>
      <c r="M81" s="30" t="s">
        <v>29</v>
      </c>
      <c r="N81" s="30" t="s">
        <v>29</v>
      </c>
      <c r="O81" s="30" t="s">
        <v>29</v>
      </c>
      <c r="P81" s="31" t="s">
        <v>29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131</v>
      </c>
      <c r="B82" s="36" t="s">
        <v>35</v>
      </c>
      <c r="C82" s="29" t="s">
        <v>28</v>
      </c>
      <c r="D82" s="30" t="s">
        <v>29</v>
      </c>
      <c r="E82" s="30" t="s">
        <v>29</v>
      </c>
      <c r="F82" s="30" t="s">
        <v>29</v>
      </c>
      <c r="G82" s="30" t="s">
        <v>29</v>
      </c>
      <c r="H82" s="30" t="s">
        <v>29</v>
      </c>
      <c r="I82" s="30" t="s">
        <v>29</v>
      </c>
      <c r="J82" s="30" t="s">
        <v>29</v>
      </c>
      <c r="K82" s="30" t="s">
        <v>29</v>
      </c>
      <c r="L82" s="30" t="s">
        <v>29</v>
      </c>
      <c r="M82" s="30" t="s">
        <v>29</v>
      </c>
      <c r="N82" s="30" t="s">
        <v>29</v>
      </c>
      <c r="O82" s="30" t="s">
        <v>29</v>
      </c>
      <c r="P82" s="31" t="s">
        <v>29</v>
      </c>
      <c r="Q82" s="32" t="str">
        <f t="shared" si="0"/>
        <v>-</v>
      </c>
      <c r="R82" s="31" t="str">
        <f t="shared" si="1"/>
        <v>-</v>
      </c>
    </row>
    <row r="83" spans="1:18" ht="31.5" x14ac:dyDescent="0.25">
      <c r="A83" s="27" t="s">
        <v>132</v>
      </c>
      <c r="B83" s="36" t="s">
        <v>37</v>
      </c>
      <c r="C83" s="29" t="s">
        <v>28</v>
      </c>
      <c r="D83" s="30" t="s">
        <v>29</v>
      </c>
      <c r="E83" s="30" t="s">
        <v>29</v>
      </c>
      <c r="F83" s="30" t="s">
        <v>29</v>
      </c>
      <c r="G83" s="30" t="s">
        <v>29</v>
      </c>
      <c r="H83" s="30" t="s">
        <v>29</v>
      </c>
      <c r="I83" s="30" t="s">
        <v>29</v>
      </c>
      <c r="J83" s="30" t="s">
        <v>29</v>
      </c>
      <c r="K83" s="30" t="s">
        <v>29</v>
      </c>
      <c r="L83" s="30" t="s">
        <v>29</v>
      </c>
      <c r="M83" s="30" t="s">
        <v>29</v>
      </c>
      <c r="N83" s="30" t="s">
        <v>29</v>
      </c>
      <c r="O83" s="30" t="s">
        <v>29</v>
      </c>
      <c r="P83" s="31" t="s">
        <v>29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133</v>
      </c>
      <c r="B84" s="28" t="s">
        <v>39</v>
      </c>
      <c r="C84" s="29" t="s">
        <v>28</v>
      </c>
      <c r="D84" s="30" t="s">
        <v>29</v>
      </c>
      <c r="E84" s="30" t="s">
        <v>29</v>
      </c>
      <c r="F84" s="30" t="s">
        <v>29</v>
      </c>
      <c r="G84" s="30" t="s">
        <v>29</v>
      </c>
      <c r="H84" s="30" t="s">
        <v>29</v>
      </c>
      <c r="I84" s="30" t="s">
        <v>29</v>
      </c>
      <c r="J84" s="30" t="s">
        <v>29</v>
      </c>
      <c r="K84" s="30" t="s">
        <v>29</v>
      </c>
      <c r="L84" s="30" t="s">
        <v>29</v>
      </c>
      <c r="M84" s="30" t="s">
        <v>29</v>
      </c>
      <c r="N84" s="30" t="s">
        <v>29</v>
      </c>
      <c r="O84" s="30" t="s">
        <v>29</v>
      </c>
      <c r="P84" s="31" t="s">
        <v>29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134</v>
      </c>
      <c r="B85" s="28" t="s">
        <v>41</v>
      </c>
      <c r="C85" s="29" t="s">
        <v>28</v>
      </c>
      <c r="D85" s="30">
        <f>D27-D42</f>
        <v>2069.7408100102584</v>
      </c>
      <c r="E85" s="30">
        <f>E27-E42</f>
        <v>1674.0499057131565</v>
      </c>
      <c r="F85" s="30">
        <f>F27-F42</f>
        <v>1862.2988250550807</v>
      </c>
      <c r="G85" s="30">
        <v>2160.1639269092593</v>
      </c>
      <c r="H85" s="30">
        <f>H27-H42</f>
        <v>2395.795521333057</v>
      </c>
      <c r="I85" s="30">
        <v>2336.7421704714998</v>
      </c>
      <c r="J85" s="30">
        <f>J27-J42</f>
        <v>2224.0394107396914</v>
      </c>
      <c r="K85" s="30">
        <v>2440.5389458227601</v>
      </c>
      <c r="L85" s="30">
        <f>L27-L42</f>
        <v>2360.1918475022339</v>
      </c>
      <c r="M85" s="30">
        <v>2594.8681579161948</v>
      </c>
      <c r="N85" s="30">
        <f>N27-N42</f>
        <v>2663.3605243008224</v>
      </c>
      <c r="O85" s="30">
        <f>O27-O42</f>
        <v>2656.2923102201839</v>
      </c>
      <c r="P85" s="31" t="s">
        <v>29</v>
      </c>
      <c r="Q85" s="32">
        <f t="shared" si="0"/>
        <v>9532.313201119714</v>
      </c>
      <c r="R85" s="31">
        <f t="shared" si="1"/>
        <v>12299.679614095989</v>
      </c>
    </row>
    <row r="86" spans="1:18" x14ac:dyDescent="0.25">
      <c r="A86" s="27" t="s">
        <v>135</v>
      </c>
      <c r="B86" s="28" t="s">
        <v>43</v>
      </c>
      <c r="C86" s="29" t="s">
        <v>28</v>
      </c>
      <c r="D86" s="30" t="s">
        <v>29</v>
      </c>
      <c r="E86" s="30" t="s">
        <v>29</v>
      </c>
      <c r="F86" s="30" t="s">
        <v>29</v>
      </c>
      <c r="G86" s="30" t="s">
        <v>29</v>
      </c>
      <c r="H86" s="30" t="s">
        <v>29</v>
      </c>
      <c r="I86" s="30" t="s">
        <v>29</v>
      </c>
      <c r="J86" s="30" t="s">
        <v>29</v>
      </c>
      <c r="K86" s="30" t="s">
        <v>29</v>
      </c>
      <c r="L86" s="30" t="s">
        <v>29</v>
      </c>
      <c r="M86" s="30" t="s">
        <v>29</v>
      </c>
      <c r="N86" s="30" t="s">
        <v>29</v>
      </c>
      <c r="O86" s="30" t="s">
        <v>29</v>
      </c>
      <c r="P86" s="31" t="s">
        <v>29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136</v>
      </c>
      <c r="B87" s="28" t="s">
        <v>45</v>
      </c>
      <c r="C87" s="29" t="s">
        <v>28</v>
      </c>
      <c r="D87" s="30">
        <f t="shared" ref="D87:F88" si="5">D29-D44</f>
        <v>24.262438589687719</v>
      </c>
      <c r="E87" s="30">
        <f t="shared" si="5"/>
        <v>1095.0823043220821</v>
      </c>
      <c r="F87" s="30">
        <f t="shared" si="5"/>
        <v>25.827379756543195</v>
      </c>
      <c r="G87" s="30">
        <v>137.49385113572961</v>
      </c>
      <c r="H87" s="30">
        <f>H29-H44</f>
        <v>271.92671608516332</v>
      </c>
      <c r="I87" s="30">
        <v>135.65468178238021</v>
      </c>
      <c r="J87" s="30">
        <f>J29-J44</f>
        <v>63.349348824853365</v>
      </c>
      <c r="K87" s="30">
        <v>134.37130406983206</v>
      </c>
      <c r="L87" s="30">
        <f>L29-L44</f>
        <v>160.45296855157335</v>
      </c>
      <c r="M87" s="30">
        <v>138.40244319192703</v>
      </c>
      <c r="N87" s="30">
        <f>N29-N44</f>
        <v>61.068473733511212</v>
      </c>
      <c r="O87" s="30">
        <f>O29-O44</f>
        <v>-7.3009001139893996</v>
      </c>
      <c r="P87" s="31" t="s">
        <v>29</v>
      </c>
      <c r="Q87" s="32">
        <f t="shared" si="3"/>
        <v>545.92228017986895</v>
      </c>
      <c r="R87" s="31">
        <f t="shared" si="4"/>
        <v>549.49660708111173</v>
      </c>
    </row>
    <row r="88" spans="1:18" x14ac:dyDescent="0.25">
      <c r="A88" s="27" t="s">
        <v>137</v>
      </c>
      <c r="B88" s="28" t="s">
        <v>47</v>
      </c>
      <c r="C88" s="29" t="s">
        <v>28</v>
      </c>
      <c r="D88" s="30">
        <f t="shared" si="5"/>
        <v>0</v>
      </c>
      <c r="E88" s="30">
        <f t="shared" si="5"/>
        <v>0</v>
      </c>
      <c r="F88" s="30">
        <f t="shared" si="5"/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29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138</v>
      </c>
      <c r="B89" s="28" t="s">
        <v>49</v>
      </c>
      <c r="C89" s="29" t="s">
        <v>28</v>
      </c>
      <c r="D89" s="30" t="s">
        <v>29</v>
      </c>
      <c r="E89" s="30" t="s">
        <v>29</v>
      </c>
      <c r="F89" s="30" t="s">
        <v>29</v>
      </c>
      <c r="G89" s="30" t="s">
        <v>29</v>
      </c>
      <c r="H89" s="30" t="s">
        <v>29</v>
      </c>
      <c r="I89" s="30" t="s">
        <v>29</v>
      </c>
      <c r="J89" s="30" t="s">
        <v>29</v>
      </c>
      <c r="K89" s="30" t="s">
        <v>29</v>
      </c>
      <c r="L89" s="30" t="s">
        <v>29</v>
      </c>
      <c r="M89" s="30" t="s">
        <v>29</v>
      </c>
      <c r="N89" s="30" t="s">
        <v>29</v>
      </c>
      <c r="O89" s="30" t="s">
        <v>29</v>
      </c>
      <c r="P89" s="31" t="s">
        <v>29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139</v>
      </c>
      <c r="B90" s="33" t="s">
        <v>51</v>
      </c>
      <c r="C90" s="29" t="s">
        <v>28</v>
      </c>
      <c r="D90" s="30" t="s">
        <v>29</v>
      </c>
      <c r="E90" s="30" t="s">
        <v>29</v>
      </c>
      <c r="F90" s="30" t="s">
        <v>29</v>
      </c>
      <c r="G90" s="30" t="s">
        <v>29</v>
      </c>
      <c r="H90" s="30" t="s">
        <v>29</v>
      </c>
      <c r="I90" s="30" t="s">
        <v>29</v>
      </c>
      <c r="J90" s="30" t="s">
        <v>29</v>
      </c>
      <c r="K90" s="30" t="s">
        <v>29</v>
      </c>
      <c r="L90" s="30" t="s">
        <v>29</v>
      </c>
      <c r="M90" s="30" t="s">
        <v>29</v>
      </c>
      <c r="N90" s="30" t="s">
        <v>29</v>
      </c>
      <c r="O90" s="30" t="s">
        <v>29</v>
      </c>
      <c r="P90" s="31" t="s">
        <v>29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140</v>
      </c>
      <c r="B91" s="36" t="s">
        <v>53</v>
      </c>
      <c r="C91" s="29" t="s">
        <v>28</v>
      </c>
      <c r="D91" s="30" t="s">
        <v>29</v>
      </c>
      <c r="E91" s="30" t="s">
        <v>29</v>
      </c>
      <c r="F91" s="30" t="s">
        <v>29</v>
      </c>
      <c r="G91" s="30" t="s">
        <v>29</v>
      </c>
      <c r="H91" s="30" t="s">
        <v>29</v>
      </c>
      <c r="I91" s="30" t="s">
        <v>29</v>
      </c>
      <c r="J91" s="30" t="s">
        <v>29</v>
      </c>
      <c r="K91" s="30" t="s">
        <v>29</v>
      </c>
      <c r="L91" s="30" t="s">
        <v>29</v>
      </c>
      <c r="M91" s="30" t="s">
        <v>29</v>
      </c>
      <c r="N91" s="30" t="s">
        <v>29</v>
      </c>
      <c r="O91" s="30" t="s">
        <v>29</v>
      </c>
      <c r="P91" s="31" t="s">
        <v>29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141</v>
      </c>
      <c r="B92" s="34" t="s">
        <v>55</v>
      </c>
      <c r="C92" s="29" t="s">
        <v>28</v>
      </c>
      <c r="D92" s="30" t="s">
        <v>29</v>
      </c>
      <c r="E92" s="30" t="s">
        <v>29</v>
      </c>
      <c r="F92" s="30" t="s">
        <v>29</v>
      </c>
      <c r="G92" s="30" t="s">
        <v>29</v>
      </c>
      <c r="H92" s="30" t="s">
        <v>29</v>
      </c>
      <c r="I92" s="30" t="s">
        <v>29</v>
      </c>
      <c r="J92" s="30" t="s">
        <v>29</v>
      </c>
      <c r="K92" s="30" t="s">
        <v>29</v>
      </c>
      <c r="L92" s="30" t="s">
        <v>29</v>
      </c>
      <c r="M92" s="30" t="s">
        <v>29</v>
      </c>
      <c r="N92" s="30" t="s">
        <v>29</v>
      </c>
      <c r="O92" s="30" t="s">
        <v>29</v>
      </c>
      <c r="P92" s="31" t="s">
        <v>29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142</v>
      </c>
      <c r="B93" s="28" t="s">
        <v>57</v>
      </c>
      <c r="C93" s="29" t="s">
        <v>28</v>
      </c>
      <c r="D93" s="30">
        <f>D35-D50</f>
        <v>27.230385795337199</v>
      </c>
      <c r="E93" s="30">
        <f>E35-E50</f>
        <v>61.415450165302502</v>
      </c>
      <c r="F93" s="30">
        <f>F35-F50</f>
        <v>34.979674164221024</v>
      </c>
      <c r="G93" s="30">
        <v>47.559317091596327</v>
      </c>
      <c r="H93" s="30">
        <f>H35-H50</f>
        <v>33.605627169394722</v>
      </c>
      <c r="I93" s="30">
        <v>59.91264891554723</v>
      </c>
      <c r="J93" s="30">
        <f>J35-J50</f>
        <v>41.566737954366772</v>
      </c>
      <c r="K93" s="30">
        <v>75.537575119675324</v>
      </c>
      <c r="L93" s="30">
        <f>L35-L50</f>
        <v>53.516873398617577</v>
      </c>
      <c r="M93" s="30">
        <v>77.803702373265608</v>
      </c>
      <c r="N93" s="30">
        <f>N35-N50</f>
        <v>53.516873398617349</v>
      </c>
      <c r="O93" s="30">
        <f>O35-O50</f>
        <v>53.516873398617122</v>
      </c>
      <c r="P93" s="31" t="s">
        <v>29</v>
      </c>
      <c r="Q93" s="32">
        <f t="shared" si="3"/>
        <v>260.81324350008447</v>
      </c>
      <c r="R93" s="31">
        <f t="shared" si="4"/>
        <v>235.72298531961354</v>
      </c>
    </row>
    <row r="94" spans="1:18" x14ac:dyDescent="0.25">
      <c r="A94" s="27" t="s">
        <v>143</v>
      </c>
      <c r="B94" s="35" t="s">
        <v>144</v>
      </c>
      <c r="C94" s="29" t="s">
        <v>28</v>
      </c>
      <c r="D94" s="30">
        <f>D95-D101</f>
        <v>-261.60083192573063</v>
      </c>
      <c r="E94" s="30">
        <f>E95-E101</f>
        <v>-490.52686742623422</v>
      </c>
      <c r="F94" s="30">
        <f>F95-F101</f>
        <v>-285.55417070195847</v>
      </c>
      <c r="G94" s="30">
        <v>-313.2739709893039</v>
      </c>
      <c r="H94" s="30">
        <f>H95-H101</f>
        <v>-319.52659413889967</v>
      </c>
      <c r="I94" s="30">
        <v>-321.42152655502349</v>
      </c>
      <c r="J94" s="30">
        <f>J95-J101</f>
        <v>-331.45991547915031</v>
      </c>
      <c r="K94" s="30">
        <v>-318.15596533899975</v>
      </c>
      <c r="L94" s="30">
        <f>L95-L101</f>
        <v>-339.1857157745373</v>
      </c>
      <c r="M94" s="30">
        <v>-264.51882962990538</v>
      </c>
      <c r="N94" s="30">
        <f>N95-N101</f>
        <v>-298.19016541461252</v>
      </c>
      <c r="O94" s="30">
        <f>O95-O101</f>
        <v>-305.71573879950444</v>
      </c>
      <c r="P94" s="31" t="s">
        <v>29</v>
      </c>
      <c r="Q94" s="32">
        <f t="shared" si="3"/>
        <v>-1217.3702925132325</v>
      </c>
      <c r="R94" s="31">
        <f t="shared" si="4"/>
        <v>-1594.0781296067041</v>
      </c>
    </row>
    <row r="95" spans="1:18" x14ac:dyDescent="0.25">
      <c r="A95" s="27" t="s">
        <v>145</v>
      </c>
      <c r="B95" s="33" t="s">
        <v>146</v>
      </c>
      <c r="C95" s="29" t="s">
        <v>28</v>
      </c>
      <c r="D95" s="30">
        <v>322.6183294062115</v>
      </c>
      <c r="E95" s="30">
        <f>E96+E97+E98+E100</f>
        <v>167.04283759427204</v>
      </c>
      <c r="F95" s="30">
        <f>F96+F97+F98+F100</f>
        <v>60.385040028292934</v>
      </c>
      <c r="G95" s="30">
        <v>58.77538801821327</v>
      </c>
      <c r="H95" s="30">
        <f>H96+H97+H98+H100</f>
        <v>27.438378013803909</v>
      </c>
      <c r="I95" s="30">
        <v>59.169742329222068</v>
      </c>
      <c r="J95" s="30">
        <f>J96+J97+J98+J100</f>
        <v>28.074429071874928</v>
      </c>
      <c r="K95" s="30">
        <v>59.208262788219379</v>
      </c>
      <c r="L95" s="30">
        <f>L96+L97+L98+L100</f>
        <v>28.202261922660853</v>
      </c>
      <c r="M95" s="30">
        <v>59.208262788219379</v>
      </c>
      <c r="N95" s="30">
        <f>N96+N97+N98+N100</f>
        <v>28.389902006568512</v>
      </c>
      <c r="O95" s="30">
        <f>O96+O97+O98+O100</f>
        <v>28.389902006568512</v>
      </c>
      <c r="P95" s="31" t="s">
        <v>29</v>
      </c>
      <c r="Q95" s="32">
        <f t="shared" si="3"/>
        <v>236.36165592387408</v>
      </c>
      <c r="R95" s="31">
        <f t="shared" si="4"/>
        <v>140.49487302147674</v>
      </c>
    </row>
    <row r="96" spans="1:18" x14ac:dyDescent="0.25">
      <c r="A96" s="27" t="s">
        <v>147</v>
      </c>
      <c r="B96" s="36" t="s">
        <v>148</v>
      </c>
      <c r="C96" s="29" t="s">
        <v>28</v>
      </c>
      <c r="D96" s="30">
        <v>0.64123131464204253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29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149</v>
      </c>
      <c r="B97" s="36" t="s">
        <v>150</v>
      </c>
      <c r="C97" s="29" t="s">
        <v>28</v>
      </c>
      <c r="D97" s="30">
        <v>30.125829343830752</v>
      </c>
      <c r="E97" s="30">
        <v>11.019922676912035</v>
      </c>
      <c r="F97" s="30">
        <v>7.9531218876810961</v>
      </c>
      <c r="G97" s="30">
        <v>8.1377780182132735</v>
      </c>
      <c r="H97" s="30">
        <v>7.5372380138039068</v>
      </c>
      <c r="I97" s="30">
        <v>8.5321323292220708</v>
      </c>
      <c r="J97" s="30">
        <v>8.173289071874926</v>
      </c>
      <c r="K97" s="30">
        <v>8.5706527882193768</v>
      </c>
      <c r="L97" s="30">
        <v>8.3011219226608475</v>
      </c>
      <c r="M97" s="30">
        <v>8.5706527882193768</v>
      </c>
      <c r="N97" s="30">
        <v>8.4887620065685088</v>
      </c>
      <c r="O97" s="30">
        <v>8.4887620065685088</v>
      </c>
      <c r="P97" s="31" t="s">
        <v>29</v>
      </c>
      <c r="Q97" s="32">
        <f t="shared" si="3"/>
        <v>33.811215923874101</v>
      </c>
      <c r="R97" s="31">
        <f t="shared" si="4"/>
        <v>40.989173021476695</v>
      </c>
    </row>
    <row r="98" spans="1:18" x14ac:dyDescent="0.25">
      <c r="A98" s="27" t="s">
        <v>151</v>
      </c>
      <c r="B98" s="36" t="s">
        <v>152</v>
      </c>
      <c r="C98" s="29" t="s">
        <v>28</v>
      </c>
      <c r="D98" s="30">
        <v>134.14233999999996</v>
      </c>
      <c r="E98" s="30">
        <v>41.02608</v>
      </c>
      <c r="F98" s="30">
        <v>31.86801798330508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29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153</v>
      </c>
      <c r="B99" s="38" t="s">
        <v>154</v>
      </c>
      <c r="C99" s="29" t="s">
        <v>28</v>
      </c>
      <c r="D99" s="30">
        <v>54.150839999999988</v>
      </c>
      <c r="E99" s="30">
        <v>29.295970000000001</v>
      </c>
      <c r="F99" s="30">
        <v>20.929312983305081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29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155</v>
      </c>
      <c r="B100" s="34" t="s">
        <v>156</v>
      </c>
      <c r="C100" s="29" t="s">
        <v>28</v>
      </c>
      <c r="D100" s="30">
        <v>157.70892874773872</v>
      </c>
      <c r="E100" s="30">
        <v>114.99683491735999</v>
      </c>
      <c r="F100" s="30">
        <v>20.563900157306762</v>
      </c>
      <c r="G100" s="30">
        <v>50.637609999999995</v>
      </c>
      <c r="H100" s="30">
        <v>19.901140000000002</v>
      </c>
      <c r="I100" s="30">
        <v>50.637609999999995</v>
      </c>
      <c r="J100" s="30">
        <v>19.901140000000002</v>
      </c>
      <c r="K100" s="30">
        <v>50.637610000000002</v>
      </c>
      <c r="L100" s="30">
        <v>19.901140000000005</v>
      </c>
      <c r="M100" s="30">
        <v>50.637610000000002</v>
      </c>
      <c r="N100" s="30">
        <v>19.901140000000005</v>
      </c>
      <c r="O100" s="30">
        <v>19.901140000000005</v>
      </c>
      <c r="P100" s="31" t="s">
        <v>29</v>
      </c>
      <c r="Q100" s="32">
        <f t="shared" si="3"/>
        <v>202.55043999999998</v>
      </c>
      <c r="R100" s="31">
        <f t="shared" si="4"/>
        <v>99.505700000000019</v>
      </c>
    </row>
    <row r="101" spans="1:18" x14ac:dyDescent="0.25">
      <c r="A101" s="27" t="s">
        <v>157</v>
      </c>
      <c r="B101" s="37" t="s">
        <v>112</v>
      </c>
      <c r="C101" s="29" t="s">
        <v>28</v>
      </c>
      <c r="D101" s="30">
        <f>D102+D103+D104+D106</f>
        <v>584.21916133194213</v>
      </c>
      <c r="E101" s="30">
        <f>E102+E103+E104+E106</f>
        <v>657.56970502050626</v>
      </c>
      <c r="F101" s="30">
        <f>F102+F103+F104+F106</f>
        <v>345.93921073025143</v>
      </c>
      <c r="G101" s="30">
        <v>372.04935900751718</v>
      </c>
      <c r="H101" s="30">
        <f>H102+H103+H104+H106</f>
        <v>346.96497215270358</v>
      </c>
      <c r="I101" s="30">
        <v>380.59126888424555</v>
      </c>
      <c r="J101" s="30">
        <f>J102+J103+J104+J106</f>
        <v>359.53434455102524</v>
      </c>
      <c r="K101" s="30">
        <v>377.36422812721912</v>
      </c>
      <c r="L101" s="30">
        <f>L102+L103+L104+L106</f>
        <v>367.38797769719815</v>
      </c>
      <c r="M101" s="30">
        <v>323.72709241812476</v>
      </c>
      <c r="N101" s="30">
        <f>N102+N103+N104+N106</f>
        <v>326.58006742118101</v>
      </c>
      <c r="O101" s="30">
        <f>O102+O103+O104+O106</f>
        <v>334.10564080607293</v>
      </c>
      <c r="P101" s="31" t="s">
        <v>29</v>
      </c>
      <c r="Q101" s="32">
        <f t="shared" si="3"/>
        <v>1453.7319484371067</v>
      </c>
      <c r="R101" s="31">
        <f t="shared" si="4"/>
        <v>1734.5730026281808</v>
      </c>
    </row>
    <row r="102" spans="1:18" x14ac:dyDescent="0.25">
      <c r="A102" s="27" t="s">
        <v>158</v>
      </c>
      <c r="B102" s="34" t="s">
        <v>159</v>
      </c>
      <c r="C102" s="29" t="s">
        <v>28</v>
      </c>
      <c r="D102" s="30">
        <v>59.402860000000011</v>
      </c>
      <c r="E102" s="30">
        <v>74.950893699999995</v>
      </c>
      <c r="F102" s="30">
        <v>75.124979999999994</v>
      </c>
      <c r="G102" s="30">
        <v>74.469666632000013</v>
      </c>
      <c r="H102" s="30">
        <v>75.876229800000004</v>
      </c>
      <c r="I102" s="30">
        <v>75.214363298320009</v>
      </c>
      <c r="J102" s="30">
        <v>76.634992097999998</v>
      </c>
      <c r="K102" s="30">
        <v>75.966506931303201</v>
      </c>
      <c r="L102" s="30">
        <v>77.401342018980003</v>
      </c>
      <c r="M102" s="30">
        <v>76.726172000616216</v>
      </c>
      <c r="N102" s="30">
        <v>78.175355439169792</v>
      </c>
      <c r="O102" s="30">
        <f>IFERROR(N102*(N102/L102),0)</f>
        <v>78.957108993561476</v>
      </c>
      <c r="P102" s="31" t="s">
        <v>29</v>
      </c>
      <c r="Q102" s="32">
        <f t="shared" si="3"/>
        <v>302.37670886223947</v>
      </c>
      <c r="R102" s="31">
        <f t="shared" si="4"/>
        <v>387.04502834971123</v>
      </c>
    </row>
    <row r="103" spans="1:18" x14ac:dyDescent="0.25">
      <c r="A103" s="27" t="s">
        <v>160</v>
      </c>
      <c r="B103" s="34" t="s">
        <v>161</v>
      </c>
      <c r="C103" s="29" t="s">
        <v>28</v>
      </c>
      <c r="D103" s="30">
        <v>189.39037999999999</v>
      </c>
      <c r="E103" s="30">
        <v>152.49513000000002</v>
      </c>
      <c r="F103" s="30">
        <v>151.259816968114</v>
      </c>
      <c r="G103" s="30">
        <v>198.25970401735202</v>
      </c>
      <c r="H103" s="30">
        <v>191.601751664164</v>
      </c>
      <c r="I103" s="30">
        <v>199.75874216337215</v>
      </c>
      <c r="J103" s="30">
        <v>199.90741846427099</v>
      </c>
      <c r="K103" s="30">
        <v>190.71337503613026</v>
      </c>
      <c r="L103" s="30">
        <v>204.64331483762402</v>
      </c>
      <c r="M103" s="30">
        <v>137.07623932703589</v>
      </c>
      <c r="N103" s="30">
        <v>156.62893928660498</v>
      </c>
      <c r="O103" s="30">
        <v>156.62893928660498</v>
      </c>
      <c r="P103" s="31" t="s">
        <v>29</v>
      </c>
      <c r="Q103" s="32">
        <f t="shared" si="3"/>
        <v>725.80806054389029</v>
      </c>
      <c r="R103" s="31">
        <f t="shared" si="4"/>
        <v>909.41036353926893</v>
      </c>
    </row>
    <row r="104" spans="1:18" x14ac:dyDescent="0.25">
      <c r="A104" s="27" t="s">
        <v>162</v>
      </c>
      <c r="B104" s="34" t="s">
        <v>163</v>
      </c>
      <c r="C104" s="29" t="s">
        <v>28</v>
      </c>
      <c r="D104" s="30">
        <v>99.621390000000005</v>
      </c>
      <c r="E104" s="30">
        <v>65.214240000000004</v>
      </c>
      <c r="F104" s="30">
        <v>20.809082920000002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29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164</v>
      </c>
      <c r="B105" s="38" t="s">
        <v>165</v>
      </c>
      <c r="C105" s="29" t="s">
        <v>28</v>
      </c>
      <c r="D105" s="30">
        <v>56.606029999999997</v>
      </c>
      <c r="E105" s="30">
        <v>56.326610000000002</v>
      </c>
      <c r="F105" s="30">
        <v>13.358432919999998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29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166</v>
      </c>
      <c r="B106" s="34" t="s">
        <v>167</v>
      </c>
      <c r="C106" s="29" t="s">
        <v>28</v>
      </c>
      <c r="D106" s="30">
        <v>235.80453133194209</v>
      </c>
      <c r="E106" s="30">
        <v>364.90944132050618</v>
      </c>
      <c r="F106" s="30">
        <v>98.745330842137435</v>
      </c>
      <c r="G106" s="30">
        <v>99.319988358165091</v>
      </c>
      <c r="H106" s="30">
        <v>79.486990688539549</v>
      </c>
      <c r="I106" s="30">
        <v>105.61816342255339</v>
      </c>
      <c r="J106" s="30">
        <v>82.991933988754198</v>
      </c>
      <c r="K106" s="30">
        <v>110.68434615978566</v>
      </c>
      <c r="L106" s="30">
        <v>85.343320840594117</v>
      </c>
      <c r="M106" s="30">
        <v>109.92468109047265</v>
      </c>
      <c r="N106" s="30">
        <v>91.77577269540626</v>
      </c>
      <c r="O106" s="30">
        <v>98.519592525906489</v>
      </c>
      <c r="P106" s="31" t="s">
        <v>29</v>
      </c>
      <c r="Q106" s="32">
        <f t="shared" si="3"/>
        <v>425.54717903097679</v>
      </c>
      <c r="R106" s="31">
        <f t="shared" si="4"/>
        <v>438.11761073920064</v>
      </c>
    </row>
    <row r="107" spans="1:18" ht="31.5" x14ac:dyDescent="0.25">
      <c r="A107" s="27" t="s">
        <v>168</v>
      </c>
      <c r="B107" s="35" t="s">
        <v>169</v>
      </c>
      <c r="C107" s="29" t="s">
        <v>28</v>
      </c>
      <c r="D107" s="30">
        <f>D113+D115+D116+D121</f>
        <v>1859.6315826973475</v>
      </c>
      <c r="E107" s="30">
        <f>E113+E115+E116+E121</f>
        <v>2340.0207927743072</v>
      </c>
      <c r="F107" s="30">
        <f>F113+F115+F116+F121</f>
        <v>1637.5517082738877</v>
      </c>
      <c r="G107" s="30">
        <v>2031.9431241472844</v>
      </c>
      <c r="H107" s="30">
        <f>H113+H115+H116+H121</f>
        <v>2381.8012704487151</v>
      </c>
      <c r="I107" s="30">
        <v>2210.8879746144034</v>
      </c>
      <c r="J107" s="30">
        <f>J113+J115+J116+J121</f>
        <v>1997.4955820397599</v>
      </c>
      <c r="K107" s="30">
        <v>2332.2918596732688</v>
      </c>
      <c r="L107" s="30">
        <f>L113+L115+L116+L121</f>
        <v>2234.9759736778874</v>
      </c>
      <c r="M107" s="30">
        <v>2546.5554738514797</v>
      </c>
      <c r="N107" s="30">
        <f>N113+N115+N116+N121</f>
        <v>2479.7557060183381</v>
      </c>
      <c r="O107" s="30">
        <f>O113+O115+O116+O121</f>
        <v>2396.7925447053053</v>
      </c>
      <c r="P107" s="31" t="s">
        <v>29</v>
      </c>
      <c r="Q107" s="32">
        <f t="shared" si="3"/>
        <v>9121.6784322864369</v>
      </c>
      <c r="R107" s="31">
        <f t="shared" si="4"/>
        <v>11490.821076890006</v>
      </c>
    </row>
    <row r="108" spans="1:18" ht="31.5" x14ac:dyDescent="0.25">
      <c r="A108" s="27" t="s">
        <v>170</v>
      </c>
      <c r="B108" s="33" t="s">
        <v>171</v>
      </c>
      <c r="C108" s="29" t="s">
        <v>28</v>
      </c>
      <c r="D108" s="30" t="s">
        <v>29</v>
      </c>
      <c r="E108" s="30" t="s">
        <v>29</v>
      </c>
      <c r="F108" s="30" t="s">
        <v>29</v>
      </c>
      <c r="G108" s="30" t="s">
        <v>29</v>
      </c>
      <c r="H108" s="30" t="s">
        <v>29</v>
      </c>
      <c r="I108" s="30" t="s">
        <v>29</v>
      </c>
      <c r="J108" s="30" t="s">
        <v>29</v>
      </c>
      <c r="K108" s="30" t="s">
        <v>29</v>
      </c>
      <c r="L108" s="30" t="s">
        <v>29</v>
      </c>
      <c r="M108" s="30" t="s">
        <v>29</v>
      </c>
      <c r="N108" s="30" t="s">
        <v>29</v>
      </c>
      <c r="O108" s="30" t="s">
        <v>29</v>
      </c>
      <c r="P108" s="31" t="s">
        <v>29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172</v>
      </c>
      <c r="B109" s="36" t="s">
        <v>33</v>
      </c>
      <c r="C109" s="29" t="s">
        <v>28</v>
      </c>
      <c r="D109" s="30" t="s">
        <v>29</v>
      </c>
      <c r="E109" s="30" t="s">
        <v>29</v>
      </c>
      <c r="F109" s="30" t="s">
        <v>29</v>
      </c>
      <c r="G109" s="30" t="s">
        <v>29</v>
      </c>
      <c r="H109" s="30" t="s">
        <v>29</v>
      </c>
      <c r="I109" s="30" t="s">
        <v>29</v>
      </c>
      <c r="J109" s="30" t="s">
        <v>29</v>
      </c>
      <c r="K109" s="30" t="s">
        <v>29</v>
      </c>
      <c r="L109" s="30" t="s">
        <v>29</v>
      </c>
      <c r="M109" s="30" t="s">
        <v>29</v>
      </c>
      <c r="N109" s="30" t="s">
        <v>29</v>
      </c>
      <c r="O109" s="30" t="s">
        <v>29</v>
      </c>
      <c r="P109" s="31" t="s">
        <v>29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173</v>
      </c>
      <c r="B110" s="36" t="s">
        <v>35</v>
      </c>
      <c r="C110" s="29" t="s">
        <v>28</v>
      </c>
      <c r="D110" s="30" t="s">
        <v>29</v>
      </c>
      <c r="E110" s="30" t="s">
        <v>29</v>
      </c>
      <c r="F110" s="30" t="s">
        <v>29</v>
      </c>
      <c r="G110" s="30" t="s">
        <v>29</v>
      </c>
      <c r="H110" s="30" t="s">
        <v>29</v>
      </c>
      <c r="I110" s="30" t="s">
        <v>29</v>
      </c>
      <c r="J110" s="30" t="s">
        <v>29</v>
      </c>
      <c r="K110" s="30" t="s">
        <v>29</v>
      </c>
      <c r="L110" s="30" t="s">
        <v>29</v>
      </c>
      <c r="M110" s="30" t="s">
        <v>29</v>
      </c>
      <c r="N110" s="30" t="s">
        <v>29</v>
      </c>
      <c r="O110" s="30" t="s">
        <v>29</v>
      </c>
      <c r="P110" s="31" t="s">
        <v>29</v>
      </c>
      <c r="Q110" s="32" t="str">
        <f t="shared" si="3"/>
        <v>-</v>
      </c>
      <c r="R110" s="31" t="str">
        <f t="shared" si="4"/>
        <v>-</v>
      </c>
    </row>
    <row r="111" spans="1:18" ht="31.5" x14ac:dyDescent="0.25">
      <c r="A111" s="27" t="s">
        <v>174</v>
      </c>
      <c r="B111" s="36" t="s">
        <v>37</v>
      </c>
      <c r="C111" s="29" t="s">
        <v>28</v>
      </c>
      <c r="D111" s="30" t="s">
        <v>29</v>
      </c>
      <c r="E111" s="30" t="s">
        <v>29</v>
      </c>
      <c r="F111" s="30" t="s">
        <v>29</v>
      </c>
      <c r="G111" s="30" t="s">
        <v>29</v>
      </c>
      <c r="H111" s="30" t="s">
        <v>29</v>
      </c>
      <c r="I111" s="30" t="s">
        <v>29</v>
      </c>
      <c r="J111" s="30" t="s">
        <v>29</v>
      </c>
      <c r="K111" s="30" t="s">
        <v>29</v>
      </c>
      <c r="L111" s="30" t="s">
        <v>29</v>
      </c>
      <c r="M111" s="30" t="s">
        <v>29</v>
      </c>
      <c r="N111" s="30" t="s">
        <v>29</v>
      </c>
      <c r="O111" s="30" t="s">
        <v>29</v>
      </c>
      <c r="P111" s="31" t="s">
        <v>29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175</v>
      </c>
      <c r="B112" s="28" t="s">
        <v>39</v>
      </c>
      <c r="C112" s="29" t="s">
        <v>28</v>
      </c>
      <c r="D112" s="30" t="s">
        <v>29</v>
      </c>
      <c r="E112" s="30" t="s">
        <v>29</v>
      </c>
      <c r="F112" s="30" t="s">
        <v>29</v>
      </c>
      <c r="G112" s="30" t="s">
        <v>29</v>
      </c>
      <c r="H112" s="30" t="s">
        <v>29</v>
      </c>
      <c r="I112" s="30" t="s">
        <v>29</v>
      </c>
      <c r="J112" s="30" t="s">
        <v>29</v>
      </c>
      <c r="K112" s="30" t="s">
        <v>29</v>
      </c>
      <c r="L112" s="30" t="s">
        <v>29</v>
      </c>
      <c r="M112" s="30" t="s">
        <v>29</v>
      </c>
      <c r="N112" s="30" t="s">
        <v>29</v>
      </c>
      <c r="O112" s="30" t="s">
        <v>29</v>
      </c>
      <c r="P112" s="31" t="s">
        <v>29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176</v>
      </c>
      <c r="B113" s="28" t="s">
        <v>41</v>
      </c>
      <c r="C113" s="29" t="s">
        <v>28</v>
      </c>
      <c r="D113" s="30">
        <v>1787.7572416875873</v>
      </c>
      <c r="E113" s="30">
        <v>1187.1218076921195</v>
      </c>
      <c r="F113" s="30">
        <v>1571.5040777449158</v>
      </c>
      <c r="G113" s="30">
        <v>1838.7521779017452</v>
      </c>
      <c r="H113" s="30">
        <v>2071.1251469803533</v>
      </c>
      <c r="I113" s="30">
        <v>2006.7885115872539</v>
      </c>
      <c r="J113" s="30">
        <v>1886.8098425666649</v>
      </c>
      <c r="K113" s="30">
        <v>2113.8123276955421</v>
      </c>
      <c r="L113" s="30">
        <v>2015.1189265468154</v>
      </c>
      <c r="M113" s="30">
        <v>2321.778675498068</v>
      </c>
      <c r="N113" s="30">
        <v>2359.1058967888389</v>
      </c>
      <c r="O113" s="30">
        <v>2344.512109323307</v>
      </c>
      <c r="P113" s="31" t="s">
        <v>29</v>
      </c>
      <c r="Q113" s="32">
        <f t="shared" si="3"/>
        <v>8281.1316926826094</v>
      </c>
      <c r="R113" s="31">
        <f t="shared" si="4"/>
        <v>10676.671922205978</v>
      </c>
    </row>
    <row r="114" spans="1:18" x14ac:dyDescent="0.25">
      <c r="A114" s="27" t="s">
        <v>177</v>
      </c>
      <c r="B114" s="28" t="s">
        <v>43</v>
      </c>
      <c r="C114" s="29" t="s">
        <v>28</v>
      </c>
      <c r="D114" s="30" t="s">
        <v>29</v>
      </c>
      <c r="E114" s="30" t="s">
        <v>29</v>
      </c>
      <c r="F114" s="30" t="s">
        <v>29</v>
      </c>
      <c r="G114" s="30" t="s">
        <v>29</v>
      </c>
      <c r="H114" s="30" t="s">
        <v>29</v>
      </c>
      <c r="I114" s="30" t="s">
        <v>29</v>
      </c>
      <c r="J114" s="30" t="s">
        <v>29</v>
      </c>
      <c r="K114" s="30" t="s">
        <v>29</v>
      </c>
      <c r="L114" s="30" t="s">
        <v>29</v>
      </c>
      <c r="M114" s="30" t="s">
        <v>29</v>
      </c>
      <c r="N114" s="30" t="s">
        <v>29</v>
      </c>
      <c r="O114" s="30" t="s">
        <v>29</v>
      </c>
      <c r="P114" s="31" t="s">
        <v>29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178</v>
      </c>
      <c r="B115" s="28" t="s">
        <v>45</v>
      </c>
      <c r="C115" s="29" t="s">
        <v>28</v>
      </c>
      <c r="D115" s="30">
        <v>24.260999999999999</v>
      </c>
      <c r="E115" s="30">
        <v>1104.1972409380453</v>
      </c>
      <c r="F115" s="30">
        <v>21.234139756543204</v>
      </c>
      <c r="G115" s="30">
        <v>137.49385113572959</v>
      </c>
      <c r="H115" s="30">
        <v>267.32732368516326</v>
      </c>
      <c r="I115" s="30">
        <v>135.65468178238024</v>
      </c>
      <c r="J115" s="30">
        <v>58.743742500853365</v>
      </c>
      <c r="K115" s="30">
        <v>134.37130406983206</v>
      </c>
      <c r="L115" s="30">
        <v>155.84108616433335</v>
      </c>
      <c r="M115" s="30">
        <v>138.40244319192703</v>
      </c>
      <c r="N115" s="30">
        <v>56.450252522398806</v>
      </c>
      <c r="O115" s="30">
        <v>-11.91912132510182</v>
      </c>
      <c r="P115" s="31" t="s">
        <v>29</v>
      </c>
      <c r="Q115" s="32">
        <f t="shared" si="3"/>
        <v>545.92228017986895</v>
      </c>
      <c r="R115" s="31">
        <f t="shared" si="4"/>
        <v>526.44328354764696</v>
      </c>
    </row>
    <row r="116" spans="1:18" x14ac:dyDescent="0.25">
      <c r="A116" s="27" t="s">
        <v>179</v>
      </c>
      <c r="B116" s="28" t="s">
        <v>47</v>
      </c>
      <c r="C116" s="29" t="s">
        <v>28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29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180</v>
      </c>
      <c r="B117" s="28" t="s">
        <v>49</v>
      </c>
      <c r="C117" s="29" t="s">
        <v>28</v>
      </c>
      <c r="D117" s="30" t="s">
        <v>29</v>
      </c>
      <c r="E117" s="30" t="s">
        <v>29</v>
      </c>
      <c r="F117" s="30" t="s">
        <v>29</v>
      </c>
      <c r="G117" s="30" t="s">
        <v>29</v>
      </c>
      <c r="H117" s="30" t="s">
        <v>29</v>
      </c>
      <c r="I117" s="30" t="s">
        <v>29</v>
      </c>
      <c r="J117" s="30" t="s">
        <v>29</v>
      </c>
      <c r="K117" s="30" t="s">
        <v>29</v>
      </c>
      <c r="L117" s="30" t="s">
        <v>29</v>
      </c>
      <c r="M117" s="30" t="s">
        <v>29</v>
      </c>
      <c r="N117" s="30" t="s">
        <v>29</v>
      </c>
      <c r="O117" s="30" t="s">
        <v>29</v>
      </c>
      <c r="P117" s="31" t="s">
        <v>29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181</v>
      </c>
      <c r="B118" s="33" t="s">
        <v>51</v>
      </c>
      <c r="C118" s="29" t="s">
        <v>28</v>
      </c>
      <c r="D118" s="30" t="s">
        <v>29</v>
      </c>
      <c r="E118" s="30" t="s">
        <v>29</v>
      </c>
      <c r="F118" s="30" t="s">
        <v>29</v>
      </c>
      <c r="G118" s="30" t="s">
        <v>29</v>
      </c>
      <c r="H118" s="30" t="s">
        <v>29</v>
      </c>
      <c r="I118" s="30" t="s">
        <v>29</v>
      </c>
      <c r="J118" s="30" t="s">
        <v>29</v>
      </c>
      <c r="K118" s="30" t="s">
        <v>29</v>
      </c>
      <c r="L118" s="30" t="s">
        <v>29</v>
      </c>
      <c r="M118" s="30" t="s">
        <v>29</v>
      </c>
      <c r="N118" s="30" t="s">
        <v>29</v>
      </c>
      <c r="O118" s="30" t="s">
        <v>29</v>
      </c>
      <c r="P118" s="31" t="s">
        <v>29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182</v>
      </c>
      <c r="B119" s="34" t="s">
        <v>53</v>
      </c>
      <c r="C119" s="29" t="s">
        <v>28</v>
      </c>
      <c r="D119" s="30" t="s">
        <v>29</v>
      </c>
      <c r="E119" s="30" t="s">
        <v>29</v>
      </c>
      <c r="F119" s="30" t="s">
        <v>29</v>
      </c>
      <c r="G119" s="30" t="s">
        <v>29</v>
      </c>
      <c r="H119" s="30" t="s">
        <v>29</v>
      </c>
      <c r="I119" s="30" t="s">
        <v>29</v>
      </c>
      <c r="J119" s="30" t="s">
        <v>29</v>
      </c>
      <c r="K119" s="30" t="s">
        <v>29</v>
      </c>
      <c r="L119" s="30" t="s">
        <v>29</v>
      </c>
      <c r="M119" s="30" t="s">
        <v>29</v>
      </c>
      <c r="N119" s="30" t="s">
        <v>29</v>
      </c>
      <c r="O119" s="30" t="s">
        <v>29</v>
      </c>
      <c r="P119" s="31" t="s">
        <v>29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183</v>
      </c>
      <c r="B120" s="34" t="s">
        <v>55</v>
      </c>
      <c r="C120" s="29" t="s">
        <v>28</v>
      </c>
      <c r="D120" s="30" t="s">
        <v>29</v>
      </c>
      <c r="E120" s="30" t="s">
        <v>29</v>
      </c>
      <c r="F120" s="30" t="s">
        <v>29</v>
      </c>
      <c r="G120" s="30" t="s">
        <v>29</v>
      </c>
      <c r="H120" s="30" t="s">
        <v>29</v>
      </c>
      <c r="I120" s="30" t="s">
        <v>29</v>
      </c>
      <c r="J120" s="30" t="s">
        <v>29</v>
      </c>
      <c r="K120" s="30" t="s">
        <v>29</v>
      </c>
      <c r="L120" s="30" t="s">
        <v>29</v>
      </c>
      <c r="M120" s="30" t="s">
        <v>29</v>
      </c>
      <c r="N120" s="30" t="s">
        <v>29</v>
      </c>
      <c r="O120" s="30" t="s">
        <v>29</v>
      </c>
      <c r="P120" s="31" t="s">
        <v>29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184</v>
      </c>
      <c r="B121" s="28" t="s">
        <v>57</v>
      </c>
      <c r="C121" s="29" t="s">
        <v>28</v>
      </c>
      <c r="D121" s="30">
        <v>47.613341009760312</v>
      </c>
      <c r="E121" s="30">
        <v>48.701744144142509</v>
      </c>
      <c r="F121" s="30">
        <v>44.813490772428537</v>
      </c>
      <c r="G121" s="30">
        <v>55.697095109809595</v>
      </c>
      <c r="H121" s="30">
        <v>43.348799783198601</v>
      </c>
      <c r="I121" s="30">
        <v>68.444781244769317</v>
      </c>
      <c r="J121" s="30">
        <v>51.941996972241711</v>
      </c>
      <c r="K121" s="30">
        <v>84.108227907894701</v>
      </c>
      <c r="L121" s="30">
        <v>64.015960966738461</v>
      </c>
      <c r="M121" s="30">
        <v>86.374355161484971</v>
      </c>
      <c r="N121" s="30">
        <v>64.199556707100498</v>
      </c>
      <c r="O121" s="30">
        <v>64.199556707100271</v>
      </c>
      <c r="P121" s="31" t="s">
        <v>29</v>
      </c>
      <c r="Q121" s="32">
        <f t="shared" si="3"/>
        <v>294.62445942395857</v>
      </c>
      <c r="R121" s="31">
        <f t="shared" si="4"/>
        <v>287.70587113637953</v>
      </c>
    </row>
    <row r="122" spans="1:18" x14ac:dyDescent="0.25">
      <c r="A122" s="27" t="s">
        <v>185</v>
      </c>
      <c r="B122" s="35" t="s">
        <v>186</v>
      </c>
      <c r="C122" s="29" t="s">
        <v>28</v>
      </c>
      <c r="D122" s="30">
        <f>D128+D130+D131+D136</f>
        <v>306.09366311618351</v>
      </c>
      <c r="E122" s="30">
        <f>E128+E130+E131+E136</f>
        <v>357.47469625744282</v>
      </c>
      <c r="F122" s="30">
        <f>F128+F130+F131+F136</f>
        <v>338.23530833201374</v>
      </c>
      <c r="G122" s="30">
        <v>499.4960645210457</v>
      </c>
      <c r="H122" s="30">
        <f>H128+H130+H131+H136</f>
        <v>474.65502886154968</v>
      </c>
      <c r="I122" s="30">
        <v>560.62012734987229</v>
      </c>
      <c r="J122" s="30">
        <f>J128+J130+J131+J136</f>
        <v>401.12007371764963</v>
      </c>
      <c r="K122" s="30">
        <v>604.31793096463821</v>
      </c>
      <c r="L122" s="30">
        <f>L128+L130+L131+L136</f>
        <v>449.85380354085055</v>
      </c>
      <c r="M122" s="30">
        <v>643.91064295376225</v>
      </c>
      <c r="N122" s="30">
        <f>N128+N130+N131+N136</f>
        <v>509.22502822586227</v>
      </c>
      <c r="O122" s="30">
        <f>O128+O130+O131+O136</f>
        <v>526.33617121393149</v>
      </c>
      <c r="P122" s="31" t="s">
        <v>29</v>
      </c>
      <c r="Q122" s="32">
        <f t="shared" si="3"/>
        <v>2308.3447657893184</v>
      </c>
      <c r="R122" s="31">
        <f t="shared" si="4"/>
        <v>2361.1901055598437</v>
      </c>
    </row>
    <row r="123" spans="1:18" x14ac:dyDescent="0.25">
      <c r="A123" s="27" t="s">
        <v>187</v>
      </c>
      <c r="B123" s="28" t="s">
        <v>31</v>
      </c>
      <c r="C123" s="29" t="s">
        <v>28</v>
      </c>
      <c r="D123" s="30" t="s">
        <v>29</v>
      </c>
      <c r="E123" s="30" t="s">
        <v>29</v>
      </c>
      <c r="F123" s="30" t="s">
        <v>29</v>
      </c>
      <c r="G123" s="30" t="s">
        <v>29</v>
      </c>
      <c r="H123" s="30" t="s">
        <v>29</v>
      </c>
      <c r="I123" s="30" t="s">
        <v>29</v>
      </c>
      <c r="J123" s="30" t="s">
        <v>29</v>
      </c>
      <c r="K123" s="30" t="s">
        <v>29</v>
      </c>
      <c r="L123" s="30" t="s">
        <v>29</v>
      </c>
      <c r="M123" s="30" t="s">
        <v>29</v>
      </c>
      <c r="N123" s="30" t="s">
        <v>29</v>
      </c>
      <c r="O123" s="30" t="s">
        <v>29</v>
      </c>
      <c r="P123" s="31" t="s">
        <v>29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188</v>
      </c>
      <c r="B124" s="36" t="s">
        <v>33</v>
      </c>
      <c r="C124" s="29" t="s">
        <v>28</v>
      </c>
      <c r="D124" s="30" t="s">
        <v>29</v>
      </c>
      <c r="E124" s="30" t="s">
        <v>29</v>
      </c>
      <c r="F124" s="30" t="s">
        <v>29</v>
      </c>
      <c r="G124" s="30" t="s">
        <v>29</v>
      </c>
      <c r="H124" s="30" t="s">
        <v>29</v>
      </c>
      <c r="I124" s="30" t="s">
        <v>29</v>
      </c>
      <c r="J124" s="30" t="s">
        <v>29</v>
      </c>
      <c r="K124" s="30" t="s">
        <v>29</v>
      </c>
      <c r="L124" s="30" t="s">
        <v>29</v>
      </c>
      <c r="M124" s="30" t="s">
        <v>29</v>
      </c>
      <c r="N124" s="30" t="s">
        <v>29</v>
      </c>
      <c r="O124" s="30" t="s">
        <v>29</v>
      </c>
      <c r="P124" s="31" t="s">
        <v>29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189</v>
      </c>
      <c r="B125" s="36" t="s">
        <v>35</v>
      </c>
      <c r="C125" s="29" t="s">
        <v>28</v>
      </c>
      <c r="D125" s="30" t="s">
        <v>29</v>
      </c>
      <c r="E125" s="30" t="s">
        <v>29</v>
      </c>
      <c r="F125" s="30" t="s">
        <v>29</v>
      </c>
      <c r="G125" s="30" t="s">
        <v>29</v>
      </c>
      <c r="H125" s="30" t="s">
        <v>29</v>
      </c>
      <c r="I125" s="30" t="s">
        <v>29</v>
      </c>
      <c r="J125" s="30" t="s">
        <v>29</v>
      </c>
      <c r="K125" s="30" t="s">
        <v>29</v>
      </c>
      <c r="L125" s="30" t="s">
        <v>29</v>
      </c>
      <c r="M125" s="30" t="s">
        <v>29</v>
      </c>
      <c r="N125" s="30" t="s">
        <v>29</v>
      </c>
      <c r="O125" s="30" t="s">
        <v>29</v>
      </c>
      <c r="P125" s="31" t="s">
        <v>29</v>
      </c>
      <c r="Q125" s="32" t="str">
        <f t="shared" si="3"/>
        <v>-</v>
      </c>
      <c r="R125" s="31" t="str">
        <f t="shared" si="4"/>
        <v>-</v>
      </c>
    </row>
    <row r="126" spans="1:18" ht="31.5" x14ac:dyDescent="0.25">
      <c r="A126" s="27" t="s">
        <v>190</v>
      </c>
      <c r="B126" s="36" t="s">
        <v>37</v>
      </c>
      <c r="C126" s="29" t="s">
        <v>28</v>
      </c>
      <c r="D126" s="30" t="s">
        <v>29</v>
      </c>
      <c r="E126" s="30" t="s">
        <v>29</v>
      </c>
      <c r="F126" s="30" t="s">
        <v>29</v>
      </c>
      <c r="G126" s="30" t="s">
        <v>29</v>
      </c>
      <c r="H126" s="30" t="s">
        <v>29</v>
      </c>
      <c r="I126" s="30" t="s">
        <v>29</v>
      </c>
      <c r="J126" s="30" t="s">
        <v>29</v>
      </c>
      <c r="K126" s="30" t="s">
        <v>29</v>
      </c>
      <c r="L126" s="30" t="s">
        <v>29</v>
      </c>
      <c r="M126" s="30" t="s">
        <v>29</v>
      </c>
      <c r="N126" s="30" t="s">
        <v>29</v>
      </c>
      <c r="O126" s="30" t="s">
        <v>29</v>
      </c>
      <c r="P126" s="31" t="s">
        <v>29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191</v>
      </c>
      <c r="B127" s="37" t="s">
        <v>192</v>
      </c>
      <c r="C127" s="29" t="s">
        <v>28</v>
      </c>
      <c r="D127" s="30" t="s">
        <v>29</v>
      </c>
      <c r="E127" s="30" t="s">
        <v>29</v>
      </c>
      <c r="F127" s="30" t="s">
        <v>29</v>
      </c>
      <c r="G127" s="30" t="s">
        <v>29</v>
      </c>
      <c r="H127" s="30" t="s">
        <v>29</v>
      </c>
      <c r="I127" s="30" t="s">
        <v>29</v>
      </c>
      <c r="J127" s="30" t="s">
        <v>29</v>
      </c>
      <c r="K127" s="30" t="s">
        <v>29</v>
      </c>
      <c r="L127" s="30" t="s">
        <v>29</v>
      </c>
      <c r="M127" s="30" t="s">
        <v>29</v>
      </c>
      <c r="N127" s="30" t="s">
        <v>29</v>
      </c>
      <c r="O127" s="30" t="s">
        <v>29</v>
      </c>
      <c r="P127" s="31" t="s">
        <v>29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193</v>
      </c>
      <c r="B128" s="37" t="s">
        <v>194</v>
      </c>
      <c r="C128" s="29" t="s">
        <v>28</v>
      </c>
      <c r="D128" s="30">
        <f>D113-D143</f>
        <v>291.71879491423147</v>
      </c>
      <c r="E128" s="30">
        <f>E113-E143</f>
        <v>126.89513338700522</v>
      </c>
      <c r="F128" s="30">
        <f>F113-F143</f>
        <v>325.02565701037224</v>
      </c>
      <c r="G128" s="30">
        <v>460.85787527193793</v>
      </c>
      <c r="H128" s="30">
        <f>H113-H143</f>
        <v>412.51981125878888</v>
      </c>
      <c r="I128" s="30">
        <v>519.80023474444238</v>
      </c>
      <c r="J128" s="30">
        <f>J113-J143</f>
        <v>378.98292590327469</v>
      </c>
      <c r="K128" s="30">
        <v>560.6220245690929</v>
      </c>
      <c r="L128" s="30">
        <f>L113-L143</f>
        <v>405.88238915631837</v>
      </c>
      <c r="M128" s="30">
        <v>598.95528328307978</v>
      </c>
      <c r="N128" s="30">
        <f>N113-N143</f>
        <v>485.09506582454856</v>
      </c>
      <c r="O128" s="30">
        <f>O113-O143</f>
        <v>515.88008413753187</v>
      </c>
      <c r="P128" s="31" t="s">
        <v>29</v>
      </c>
      <c r="Q128" s="32">
        <f t="shared" si="3"/>
        <v>2140.2354178685528</v>
      </c>
      <c r="R128" s="31">
        <f t="shared" si="4"/>
        <v>2198.3602762804621</v>
      </c>
    </row>
    <row r="129" spans="1:18" ht="31.5" x14ac:dyDescent="0.25">
      <c r="A129" s="27" t="s">
        <v>195</v>
      </c>
      <c r="B129" s="37" t="s">
        <v>196</v>
      </c>
      <c r="C129" s="29" t="s">
        <v>28</v>
      </c>
      <c r="D129" s="30" t="s">
        <v>29</v>
      </c>
      <c r="E129" s="30" t="s">
        <v>29</v>
      </c>
      <c r="F129" s="30" t="s">
        <v>29</v>
      </c>
      <c r="G129" s="30" t="s">
        <v>29</v>
      </c>
      <c r="H129" s="30" t="s">
        <v>29</v>
      </c>
      <c r="I129" s="30" t="s">
        <v>29</v>
      </c>
      <c r="J129" s="30" t="s">
        <v>29</v>
      </c>
      <c r="K129" s="30" t="s">
        <v>29</v>
      </c>
      <c r="L129" s="30" t="s">
        <v>29</v>
      </c>
      <c r="M129" s="30" t="s">
        <v>29</v>
      </c>
      <c r="N129" s="30" t="s">
        <v>29</v>
      </c>
      <c r="O129" s="30" t="s">
        <v>29</v>
      </c>
      <c r="P129" s="31" t="s">
        <v>29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197</v>
      </c>
      <c r="B130" s="37" t="s">
        <v>198</v>
      </c>
      <c r="C130" s="29" t="s">
        <v>28</v>
      </c>
      <c r="D130" s="30">
        <f t="shared" ref="D130:F131" si="6">D115-D145</f>
        <v>4.8521999999999998</v>
      </c>
      <c r="E130" s="30">
        <f t="shared" si="6"/>
        <v>220.83919433760911</v>
      </c>
      <c r="F130" s="30">
        <f t="shared" si="6"/>
        <v>4.2469599999999978</v>
      </c>
      <c r="G130" s="30">
        <v>27.498770227145911</v>
      </c>
      <c r="H130" s="30">
        <f t="shared" ref="H130:H131" si="7">H115-H145</f>
        <v>53.465459999999979</v>
      </c>
      <c r="I130" s="30">
        <v>27.130936356476056</v>
      </c>
      <c r="J130" s="30">
        <f t="shared" ref="J130:J131" si="8">J115-J145</f>
        <v>11.748749999999994</v>
      </c>
      <c r="K130" s="30">
        <v>26.87426081396643</v>
      </c>
      <c r="L130" s="30">
        <f t="shared" ref="L130:L131" si="9">L115-L145</f>
        <v>31.168220000000019</v>
      </c>
      <c r="M130" s="30">
        <v>27.680488638385398</v>
      </c>
      <c r="N130" s="30">
        <f t="shared" ref="N130:O131" si="10">N115-N145</f>
        <v>11.290050000000001</v>
      </c>
      <c r="O130" s="30">
        <f t="shared" si="10"/>
        <v>-2.3838242650203636</v>
      </c>
      <c r="P130" s="31" t="s">
        <v>29</v>
      </c>
      <c r="Q130" s="32">
        <f t="shared" si="3"/>
        <v>109.1844560359738</v>
      </c>
      <c r="R130" s="31">
        <f t="shared" si="4"/>
        <v>105.28865573497964</v>
      </c>
    </row>
    <row r="131" spans="1:18" x14ac:dyDescent="0.25">
      <c r="A131" s="27" t="s">
        <v>199</v>
      </c>
      <c r="B131" s="37" t="s">
        <v>200</v>
      </c>
      <c r="C131" s="29" t="s">
        <v>28</v>
      </c>
      <c r="D131" s="30">
        <f t="shared" si="6"/>
        <v>0</v>
      </c>
      <c r="E131" s="30">
        <f t="shared" si="6"/>
        <v>0</v>
      </c>
      <c r="F131" s="30">
        <f t="shared" si="6"/>
        <v>0</v>
      </c>
      <c r="G131" s="30">
        <v>0</v>
      </c>
      <c r="H131" s="30">
        <f t="shared" si="7"/>
        <v>0</v>
      </c>
      <c r="I131" s="30">
        <v>0</v>
      </c>
      <c r="J131" s="30">
        <f t="shared" si="8"/>
        <v>0</v>
      </c>
      <c r="K131" s="30">
        <v>0</v>
      </c>
      <c r="L131" s="30">
        <f t="shared" si="9"/>
        <v>0</v>
      </c>
      <c r="M131" s="30">
        <v>0</v>
      </c>
      <c r="N131" s="30">
        <f t="shared" si="10"/>
        <v>0</v>
      </c>
      <c r="O131" s="30">
        <f t="shared" si="10"/>
        <v>0</v>
      </c>
      <c r="P131" s="31" t="s">
        <v>29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201</v>
      </c>
      <c r="B132" s="37" t="s">
        <v>202</v>
      </c>
      <c r="C132" s="29" t="s">
        <v>28</v>
      </c>
      <c r="D132" s="30" t="s">
        <v>29</v>
      </c>
      <c r="E132" s="30" t="s">
        <v>29</v>
      </c>
      <c r="F132" s="30" t="s">
        <v>29</v>
      </c>
      <c r="G132" s="30" t="s">
        <v>29</v>
      </c>
      <c r="H132" s="30" t="s">
        <v>29</v>
      </c>
      <c r="I132" s="30" t="s">
        <v>29</v>
      </c>
      <c r="J132" s="30" t="s">
        <v>29</v>
      </c>
      <c r="K132" s="30" t="s">
        <v>29</v>
      </c>
      <c r="L132" s="30" t="s">
        <v>29</v>
      </c>
      <c r="M132" s="30" t="s">
        <v>29</v>
      </c>
      <c r="N132" s="30" t="s">
        <v>29</v>
      </c>
      <c r="O132" s="30" t="s">
        <v>29</v>
      </c>
      <c r="P132" s="31" t="s">
        <v>29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203</v>
      </c>
      <c r="B133" s="37" t="s">
        <v>51</v>
      </c>
      <c r="C133" s="29" t="s">
        <v>28</v>
      </c>
      <c r="D133" s="30" t="s">
        <v>29</v>
      </c>
      <c r="E133" s="30" t="s">
        <v>29</v>
      </c>
      <c r="F133" s="30" t="s">
        <v>29</v>
      </c>
      <c r="G133" s="30" t="s">
        <v>29</v>
      </c>
      <c r="H133" s="30" t="s">
        <v>29</v>
      </c>
      <c r="I133" s="30" t="s">
        <v>29</v>
      </c>
      <c r="J133" s="30" t="s">
        <v>29</v>
      </c>
      <c r="K133" s="30" t="s">
        <v>29</v>
      </c>
      <c r="L133" s="30" t="s">
        <v>29</v>
      </c>
      <c r="M133" s="30" t="s">
        <v>29</v>
      </c>
      <c r="N133" s="30" t="s">
        <v>29</v>
      </c>
      <c r="O133" s="30" t="s">
        <v>29</v>
      </c>
      <c r="P133" s="31" t="s">
        <v>29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204</v>
      </c>
      <c r="B134" s="34" t="s">
        <v>205</v>
      </c>
      <c r="C134" s="29" t="s">
        <v>28</v>
      </c>
      <c r="D134" s="30" t="s">
        <v>29</v>
      </c>
      <c r="E134" s="30" t="s">
        <v>29</v>
      </c>
      <c r="F134" s="30" t="s">
        <v>29</v>
      </c>
      <c r="G134" s="30" t="s">
        <v>29</v>
      </c>
      <c r="H134" s="30" t="s">
        <v>29</v>
      </c>
      <c r="I134" s="30" t="s">
        <v>29</v>
      </c>
      <c r="J134" s="30" t="s">
        <v>29</v>
      </c>
      <c r="K134" s="30" t="s">
        <v>29</v>
      </c>
      <c r="L134" s="30" t="s">
        <v>29</v>
      </c>
      <c r="M134" s="30" t="s">
        <v>29</v>
      </c>
      <c r="N134" s="30" t="s">
        <v>29</v>
      </c>
      <c r="O134" s="30" t="s">
        <v>29</v>
      </c>
      <c r="P134" s="31" t="s">
        <v>29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206</v>
      </c>
      <c r="B135" s="34" t="s">
        <v>55</v>
      </c>
      <c r="C135" s="29" t="s">
        <v>28</v>
      </c>
      <c r="D135" s="30" t="s">
        <v>29</v>
      </c>
      <c r="E135" s="30" t="s">
        <v>29</v>
      </c>
      <c r="F135" s="30" t="s">
        <v>29</v>
      </c>
      <c r="G135" s="30" t="s">
        <v>29</v>
      </c>
      <c r="H135" s="30" t="s">
        <v>29</v>
      </c>
      <c r="I135" s="30" t="s">
        <v>29</v>
      </c>
      <c r="J135" s="30" t="s">
        <v>29</v>
      </c>
      <c r="K135" s="30" t="s">
        <v>29</v>
      </c>
      <c r="L135" s="30" t="s">
        <v>29</v>
      </c>
      <c r="M135" s="30" t="s">
        <v>29</v>
      </c>
      <c r="N135" s="30" t="s">
        <v>29</v>
      </c>
      <c r="O135" s="30" t="s">
        <v>29</v>
      </c>
      <c r="P135" s="31" t="s">
        <v>29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207</v>
      </c>
      <c r="B136" s="37" t="s">
        <v>208</v>
      </c>
      <c r="C136" s="29" t="s">
        <v>28</v>
      </c>
      <c r="D136" s="30">
        <f>D121-D151</f>
        <v>9.5226682019520581</v>
      </c>
      <c r="E136" s="30">
        <f>E121-E151</f>
        <v>9.7403685328284979</v>
      </c>
      <c r="F136" s="30">
        <f>F121-F151</f>
        <v>8.9626913216415005</v>
      </c>
      <c r="G136" s="30">
        <v>11.139419021961913</v>
      </c>
      <c r="H136" s="30">
        <f>H121-H151</f>
        <v>8.6697576027607894</v>
      </c>
      <c r="I136" s="30">
        <v>13.688956248953879</v>
      </c>
      <c r="J136" s="30">
        <f>J121-J151</f>
        <v>10.38839781437499</v>
      </c>
      <c r="K136" s="30">
        <v>16.821645581578935</v>
      </c>
      <c r="L136" s="30">
        <f>L121-L151</f>
        <v>12.803194384532169</v>
      </c>
      <c r="M136" s="30">
        <v>17.274871032296986</v>
      </c>
      <c r="N136" s="30">
        <f>N121-N151</f>
        <v>12.839912401313704</v>
      </c>
      <c r="O136" s="30">
        <f>O121-O151</f>
        <v>12.839911341420056</v>
      </c>
      <c r="P136" s="31" t="s">
        <v>29</v>
      </c>
      <c r="Q136" s="32">
        <f t="shared" si="3"/>
        <v>58.924891884791712</v>
      </c>
      <c r="R136" s="31">
        <f t="shared" si="4"/>
        <v>57.541173544401708</v>
      </c>
    </row>
    <row r="137" spans="1:18" x14ac:dyDescent="0.25">
      <c r="A137" s="27" t="s">
        <v>209</v>
      </c>
      <c r="B137" s="35" t="s">
        <v>210</v>
      </c>
      <c r="C137" s="29" t="s">
        <v>28</v>
      </c>
      <c r="D137" s="30">
        <f>D143+D145+D146+D151</f>
        <v>1553.537919581164</v>
      </c>
      <c r="E137" s="30">
        <f>E143+E145+E146+E151</f>
        <v>1982.5460965168645</v>
      </c>
      <c r="F137" s="30">
        <f>F143+F145+F146+F151</f>
        <v>1299.3163999418737</v>
      </c>
      <c r="G137" s="30">
        <v>1532.4470596262388</v>
      </c>
      <c r="H137" s="30">
        <f>H143+H145+H146+H151</f>
        <v>1907.1462415871656</v>
      </c>
      <c r="I137" s="30">
        <v>1650.2678472645312</v>
      </c>
      <c r="J137" s="30">
        <f>J143+J145+J146+J151</f>
        <v>1596.3755083221104</v>
      </c>
      <c r="K137" s="30">
        <v>1727.9739287086306</v>
      </c>
      <c r="L137" s="30">
        <f>L143+L145+L146+L151</f>
        <v>1785.1221701370366</v>
      </c>
      <c r="M137" s="30">
        <v>1902.6448308977176</v>
      </c>
      <c r="N137" s="30">
        <f>N143+N145+N146+N151</f>
        <v>1970.5306777924759</v>
      </c>
      <c r="O137" s="30">
        <f>O143+O145+O146+O151</f>
        <v>1870.4563734913741</v>
      </c>
      <c r="P137" s="31" t="s">
        <v>29</v>
      </c>
      <c r="Q137" s="32">
        <f t="shared" si="3"/>
        <v>6813.3336664971184</v>
      </c>
      <c r="R137" s="31">
        <f t="shared" si="4"/>
        <v>9129.6309713301634</v>
      </c>
    </row>
    <row r="138" spans="1:18" x14ac:dyDescent="0.25">
      <c r="A138" s="27" t="s">
        <v>211</v>
      </c>
      <c r="B138" s="28" t="s">
        <v>31</v>
      </c>
      <c r="C138" s="29" t="s">
        <v>28</v>
      </c>
      <c r="D138" s="30" t="s">
        <v>29</v>
      </c>
      <c r="E138" s="30" t="s">
        <v>29</v>
      </c>
      <c r="F138" s="30" t="s">
        <v>29</v>
      </c>
      <c r="G138" s="30" t="s">
        <v>29</v>
      </c>
      <c r="H138" s="30" t="s">
        <v>29</v>
      </c>
      <c r="I138" s="30" t="s">
        <v>29</v>
      </c>
      <c r="J138" s="30" t="s">
        <v>29</v>
      </c>
      <c r="K138" s="30" t="s">
        <v>29</v>
      </c>
      <c r="L138" s="30" t="s">
        <v>29</v>
      </c>
      <c r="M138" s="30" t="s">
        <v>29</v>
      </c>
      <c r="N138" s="30" t="s">
        <v>29</v>
      </c>
      <c r="O138" s="30" t="s">
        <v>29</v>
      </c>
      <c r="P138" s="31" t="s">
        <v>29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212</v>
      </c>
      <c r="B139" s="36" t="s">
        <v>33</v>
      </c>
      <c r="C139" s="29" t="s">
        <v>28</v>
      </c>
      <c r="D139" s="30" t="s">
        <v>29</v>
      </c>
      <c r="E139" s="30" t="s">
        <v>29</v>
      </c>
      <c r="F139" s="30" t="s">
        <v>29</v>
      </c>
      <c r="G139" s="30" t="s">
        <v>29</v>
      </c>
      <c r="H139" s="30" t="s">
        <v>29</v>
      </c>
      <c r="I139" s="30" t="s">
        <v>29</v>
      </c>
      <c r="J139" s="30" t="s">
        <v>29</v>
      </c>
      <c r="K139" s="30" t="s">
        <v>29</v>
      </c>
      <c r="L139" s="30" t="s">
        <v>29</v>
      </c>
      <c r="M139" s="30" t="s">
        <v>29</v>
      </c>
      <c r="N139" s="30" t="s">
        <v>29</v>
      </c>
      <c r="O139" s="30" t="s">
        <v>29</v>
      </c>
      <c r="P139" s="31" t="s">
        <v>29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213</v>
      </c>
      <c r="B140" s="36" t="s">
        <v>35</v>
      </c>
      <c r="C140" s="29" t="s">
        <v>28</v>
      </c>
      <c r="D140" s="30" t="s">
        <v>29</v>
      </c>
      <c r="E140" s="30" t="s">
        <v>29</v>
      </c>
      <c r="F140" s="30" t="s">
        <v>29</v>
      </c>
      <c r="G140" s="30" t="s">
        <v>29</v>
      </c>
      <c r="H140" s="30" t="s">
        <v>29</v>
      </c>
      <c r="I140" s="30" t="s">
        <v>29</v>
      </c>
      <c r="J140" s="30" t="s">
        <v>29</v>
      </c>
      <c r="K140" s="30" t="s">
        <v>29</v>
      </c>
      <c r="L140" s="30" t="s">
        <v>29</v>
      </c>
      <c r="M140" s="30" t="s">
        <v>29</v>
      </c>
      <c r="N140" s="30" t="s">
        <v>29</v>
      </c>
      <c r="O140" s="30" t="s">
        <v>29</v>
      </c>
      <c r="P140" s="31" t="s">
        <v>29</v>
      </c>
      <c r="Q140" s="32" t="str">
        <f t="shared" si="3"/>
        <v>-</v>
      </c>
      <c r="R140" s="31" t="str">
        <f t="shared" si="4"/>
        <v>-</v>
      </c>
    </row>
    <row r="141" spans="1:18" ht="31.5" x14ac:dyDescent="0.25">
      <c r="A141" s="27" t="s">
        <v>214</v>
      </c>
      <c r="B141" s="36" t="s">
        <v>37</v>
      </c>
      <c r="C141" s="29" t="s">
        <v>28</v>
      </c>
      <c r="D141" s="30" t="s">
        <v>29</v>
      </c>
      <c r="E141" s="30" t="s">
        <v>29</v>
      </c>
      <c r="F141" s="30" t="s">
        <v>29</v>
      </c>
      <c r="G141" s="30" t="s">
        <v>29</v>
      </c>
      <c r="H141" s="30" t="s">
        <v>29</v>
      </c>
      <c r="I141" s="30" t="s">
        <v>29</v>
      </c>
      <c r="J141" s="30" t="s">
        <v>29</v>
      </c>
      <c r="K141" s="30" t="s">
        <v>29</v>
      </c>
      <c r="L141" s="30" t="s">
        <v>29</v>
      </c>
      <c r="M141" s="30" t="s">
        <v>29</v>
      </c>
      <c r="N141" s="30" t="s">
        <v>29</v>
      </c>
      <c r="O141" s="30" t="s">
        <v>29</v>
      </c>
      <c r="P141" s="31" t="s">
        <v>29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215</v>
      </c>
      <c r="B142" s="28" t="s">
        <v>39</v>
      </c>
      <c r="C142" s="29" t="s">
        <v>28</v>
      </c>
      <c r="D142" s="30" t="s">
        <v>29</v>
      </c>
      <c r="E142" s="30" t="s">
        <v>29</v>
      </c>
      <c r="F142" s="30" t="s">
        <v>29</v>
      </c>
      <c r="G142" s="30" t="s">
        <v>29</v>
      </c>
      <c r="H142" s="30" t="s">
        <v>29</v>
      </c>
      <c r="I142" s="30" t="s">
        <v>29</v>
      </c>
      <c r="J142" s="30" t="s">
        <v>29</v>
      </c>
      <c r="K142" s="30" t="s">
        <v>29</v>
      </c>
      <c r="L142" s="30" t="s">
        <v>29</v>
      </c>
      <c r="M142" s="30" t="s">
        <v>29</v>
      </c>
      <c r="N142" s="30" t="s">
        <v>29</v>
      </c>
      <c r="O142" s="30" t="s">
        <v>29</v>
      </c>
      <c r="P142" s="31" t="s">
        <v>29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216</v>
      </c>
      <c r="B143" s="28" t="s">
        <v>41</v>
      </c>
      <c r="C143" s="29" t="s">
        <v>28</v>
      </c>
      <c r="D143" s="30">
        <v>1496.0384467733559</v>
      </c>
      <c r="E143" s="30">
        <v>1060.2266743051143</v>
      </c>
      <c r="F143" s="30">
        <v>1246.4784207345435</v>
      </c>
      <c r="G143" s="30">
        <v>1377.8943026298073</v>
      </c>
      <c r="H143" s="30">
        <v>1658.6053357215644</v>
      </c>
      <c r="I143" s="30">
        <v>1486.9882768428115</v>
      </c>
      <c r="J143" s="30">
        <v>1507.8269166633902</v>
      </c>
      <c r="K143" s="30">
        <v>1553.1903031264492</v>
      </c>
      <c r="L143" s="30">
        <v>1609.236537390497</v>
      </c>
      <c r="M143" s="30">
        <v>1722.8233922149882</v>
      </c>
      <c r="N143" s="30">
        <v>1874.0108309642903</v>
      </c>
      <c r="O143" s="30">
        <v>1828.6320251857751</v>
      </c>
      <c r="P143" s="31" t="s">
        <v>29</v>
      </c>
      <c r="Q143" s="32">
        <f t="shared" si="3"/>
        <v>6140.8962748140566</v>
      </c>
      <c r="R143" s="31">
        <f t="shared" si="4"/>
        <v>8478.311645925518</v>
      </c>
    </row>
    <row r="144" spans="1:18" x14ac:dyDescent="0.25">
      <c r="A144" s="27" t="s">
        <v>217</v>
      </c>
      <c r="B144" s="28" t="s">
        <v>43</v>
      </c>
      <c r="C144" s="29" t="s">
        <v>28</v>
      </c>
      <c r="D144" s="30" t="s">
        <v>29</v>
      </c>
      <c r="E144" s="30" t="s">
        <v>29</v>
      </c>
      <c r="F144" s="30" t="s">
        <v>29</v>
      </c>
      <c r="G144" s="30" t="s">
        <v>29</v>
      </c>
      <c r="H144" s="30" t="s">
        <v>29</v>
      </c>
      <c r="I144" s="30" t="s">
        <v>29</v>
      </c>
      <c r="J144" s="30" t="s">
        <v>29</v>
      </c>
      <c r="K144" s="30" t="s">
        <v>29</v>
      </c>
      <c r="L144" s="30" t="s">
        <v>29</v>
      </c>
      <c r="M144" s="30" t="s">
        <v>29</v>
      </c>
      <c r="N144" s="30" t="s">
        <v>29</v>
      </c>
      <c r="O144" s="30" t="s">
        <v>29</v>
      </c>
      <c r="P144" s="31" t="s">
        <v>29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218</v>
      </c>
      <c r="B145" s="33" t="s">
        <v>45</v>
      </c>
      <c r="C145" s="29" t="s">
        <v>28</v>
      </c>
      <c r="D145" s="30">
        <v>19.408799999999999</v>
      </c>
      <c r="E145" s="30">
        <v>883.35804660043618</v>
      </c>
      <c r="F145" s="30">
        <v>16.987179756543206</v>
      </c>
      <c r="G145" s="30">
        <v>109.99508090858367</v>
      </c>
      <c r="H145" s="30">
        <v>213.86186368516329</v>
      </c>
      <c r="I145" s="30">
        <v>108.52374542590418</v>
      </c>
      <c r="J145" s="30">
        <v>46.994992500853371</v>
      </c>
      <c r="K145" s="30">
        <v>107.49704325586563</v>
      </c>
      <c r="L145" s="30">
        <v>124.67286616433333</v>
      </c>
      <c r="M145" s="30">
        <v>110.72195455354164</v>
      </c>
      <c r="N145" s="30">
        <v>45.160202522398805</v>
      </c>
      <c r="O145" s="30">
        <v>-9.5352970600814562</v>
      </c>
      <c r="P145" s="31" t="s">
        <v>29</v>
      </c>
      <c r="Q145" s="32">
        <f t="shared" si="3"/>
        <v>436.73782414389518</v>
      </c>
      <c r="R145" s="31">
        <f t="shared" si="4"/>
        <v>421.15462781266729</v>
      </c>
    </row>
    <row r="146" spans="1:18" x14ac:dyDescent="0.25">
      <c r="A146" s="27" t="s">
        <v>219</v>
      </c>
      <c r="B146" s="28" t="s">
        <v>47</v>
      </c>
      <c r="C146" s="29" t="s">
        <v>28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29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220</v>
      </c>
      <c r="B147" s="28" t="s">
        <v>49</v>
      </c>
      <c r="C147" s="29" t="s">
        <v>28</v>
      </c>
      <c r="D147" s="30" t="s">
        <v>29</v>
      </c>
      <c r="E147" s="30" t="s">
        <v>29</v>
      </c>
      <c r="F147" s="30" t="s">
        <v>29</v>
      </c>
      <c r="G147" s="30" t="s">
        <v>29</v>
      </c>
      <c r="H147" s="30" t="s">
        <v>29</v>
      </c>
      <c r="I147" s="30" t="s">
        <v>29</v>
      </c>
      <c r="J147" s="30" t="s">
        <v>29</v>
      </c>
      <c r="K147" s="30" t="s">
        <v>29</v>
      </c>
      <c r="L147" s="30" t="s">
        <v>29</v>
      </c>
      <c r="M147" s="30" t="s">
        <v>29</v>
      </c>
      <c r="N147" s="30" t="s">
        <v>29</v>
      </c>
      <c r="O147" s="30" t="s">
        <v>29</v>
      </c>
      <c r="P147" s="31" t="s">
        <v>29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221</v>
      </c>
      <c r="B148" s="33" t="s">
        <v>51</v>
      </c>
      <c r="C148" s="29" t="s">
        <v>28</v>
      </c>
      <c r="D148" s="30" t="s">
        <v>29</v>
      </c>
      <c r="E148" s="30" t="s">
        <v>29</v>
      </c>
      <c r="F148" s="30" t="s">
        <v>29</v>
      </c>
      <c r="G148" s="30" t="s">
        <v>29</v>
      </c>
      <c r="H148" s="30" t="s">
        <v>29</v>
      </c>
      <c r="I148" s="30" t="s">
        <v>29</v>
      </c>
      <c r="J148" s="30" t="s">
        <v>29</v>
      </c>
      <c r="K148" s="30" t="s">
        <v>29</v>
      </c>
      <c r="L148" s="30" t="s">
        <v>29</v>
      </c>
      <c r="M148" s="30" t="s">
        <v>29</v>
      </c>
      <c r="N148" s="30" t="s">
        <v>29</v>
      </c>
      <c r="O148" s="30" t="s">
        <v>29</v>
      </c>
      <c r="P148" s="31" t="s">
        <v>29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222</v>
      </c>
      <c r="B149" s="34" t="s">
        <v>53</v>
      </c>
      <c r="C149" s="29" t="s">
        <v>28</v>
      </c>
      <c r="D149" s="30" t="s">
        <v>29</v>
      </c>
      <c r="E149" s="30" t="s">
        <v>29</v>
      </c>
      <c r="F149" s="30" t="s">
        <v>29</v>
      </c>
      <c r="G149" s="30" t="s">
        <v>29</v>
      </c>
      <c r="H149" s="30" t="s">
        <v>29</v>
      </c>
      <c r="I149" s="30" t="s">
        <v>29</v>
      </c>
      <c r="J149" s="30" t="s">
        <v>29</v>
      </c>
      <c r="K149" s="30" t="s">
        <v>29</v>
      </c>
      <c r="L149" s="30" t="s">
        <v>29</v>
      </c>
      <c r="M149" s="30" t="s">
        <v>29</v>
      </c>
      <c r="N149" s="30" t="s">
        <v>29</v>
      </c>
      <c r="O149" s="30" t="s">
        <v>29</v>
      </c>
      <c r="P149" s="31" t="s">
        <v>29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223</v>
      </c>
      <c r="B150" s="34" t="s">
        <v>55</v>
      </c>
      <c r="C150" s="29" t="s">
        <v>28</v>
      </c>
      <c r="D150" s="30" t="s">
        <v>29</v>
      </c>
      <c r="E150" s="30" t="s">
        <v>29</v>
      </c>
      <c r="F150" s="30" t="s">
        <v>29</v>
      </c>
      <c r="G150" s="30" t="s">
        <v>29</v>
      </c>
      <c r="H150" s="30" t="s">
        <v>29</v>
      </c>
      <c r="I150" s="30" t="s">
        <v>29</v>
      </c>
      <c r="J150" s="30" t="s">
        <v>29</v>
      </c>
      <c r="K150" s="30" t="s">
        <v>29</v>
      </c>
      <c r="L150" s="30" t="s">
        <v>29</v>
      </c>
      <c r="M150" s="30" t="s">
        <v>29</v>
      </c>
      <c r="N150" s="30" t="s">
        <v>29</v>
      </c>
      <c r="O150" s="30" t="s">
        <v>29</v>
      </c>
      <c r="P150" s="31" t="s">
        <v>29</v>
      </c>
      <c r="Q150" s="32" t="str">
        <f t="shared" ref="Q150:Q158" si="11">IFERROR(G150+I150+K150+M150,"-")</f>
        <v>-</v>
      </c>
      <c r="R150" s="31" t="str">
        <f t="shared" ref="R150:R158" si="12">IFERROR(H150+J150+L150+N150+O150,"-")</f>
        <v>-</v>
      </c>
    </row>
    <row r="151" spans="1:18" x14ac:dyDescent="0.25">
      <c r="A151" s="27" t="s">
        <v>224</v>
      </c>
      <c r="B151" s="28" t="s">
        <v>57</v>
      </c>
      <c r="C151" s="29" t="s">
        <v>28</v>
      </c>
      <c r="D151" s="30">
        <v>38.090672807808254</v>
      </c>
      <c r="E151" s="30">
        <v>38.961375611314011</v>
      </c>
      <c r="F151" s="30">
        <v>35.850799450787036</v>
      </c>
      <c r="G151" s="30">
        <v>44.557676087847682</v>
      </c>
      <c r="H151" s="30">
        <v>34.679042180437811</v>
      </c>
      <c r="I151" s="30">
        <v>54.755824995815438</v>
      </c>
      <c r="J151" s="30">
        <v>41.553599157866721</v>
      </c>
      <c r="K151" s="30">
        <v>67.286582326315767</v>
      </c>
      <c r="L151" s="30">
        <v>51.212766582206292</v>
      </c>
      <c r="M151" s="30">
        <v>69.099484129187985</v>
      </c>
      <c r="N151" s="30">
        <v>51.359644305786794</v>
      </c>
      <c r="O151" s="30">
        <v>51.359645365680215</v>
      </c>
      <c r="P151" s="31" t="s">
        <v>29</v>
      </c>
      <c r="Q151" s="32">
        <f t="shared" si="11"/>
        <v>235.69956753916688</v>
      </c>
      <c r="R151" s="31">
        <f t="shared" si="12"/>
        <v>230.16469759197784</v>
      </c>
    </row>
    <row r="152" spans="1:18" x14ac:dyDescent="0.25">
      <c r="A152" s="27" t="s">
        <v>225</v>
      </c>
      <c r="B152" s="35" t="s">
        <v>226</v>
      </c>
      <c r="C152" s="29" t="s">
        <v>28</v>
      </c>
      <c r="D152" s="30">
        <f>D137</f>
        <v>1553.537919581164</v>
      </c>
      <c r="E152" s="30">
        <f>E137</f>
        <v>1982.5460965168645</v>
      </c>
      <c r="F152" s="30">
        <f>F137</f>
        <v>1299.3163999418737</v>
      </c>
      <c r="G152" s="30">
        <v>1532.4470596262388</v>
      </c>
      <c r="H152" s="30">
        <f>H137</f>
        <v>1907.1462415871656</v>
      </c>
      <c r="I152" s="30">
        <v>1650.2678472645312</v>
      </c>
      <c r="J152" s="30">
        <f>J137</f>
        <v>1596.3755083221104</v>
      </c>
      <c r="K152" s="30">
        <v>1727.9739287086306</v>
      </c>
      <c r="L152" s="30">
        <f>L137</f>
        <v>1785.1221701370366</v>
      </c>
      <c r="M152" s="30">
        <v>1902.6448308977176</v>
      </c>
      <c r="N152" s="30">
        <f>N137</f>
        <v>1970.5306777924759</v>
      </c>
      <c r="O152" s="30">
        <f>O137</f>
        <v>1870.4563734913741</v>
      </c>
      <c r="P152" s="31" t="s">
        <v>29</v>
      </c>
      <c r="Q152" s="32">
        <f t="shared" si="11"/>
        <v>6813.3336664971184</v>
      </c>
      <c r="R152" s="31">
        <f t="shared" si="12"/>
        <v>9129.6309713301634</v>
      </c>
    </row>
    <row r="153" spans="1:18" x14ac:dyDescent="0.25">
      <c r="A153" s="27" t="s">
        <v>227</v>
      </c>
      <c r="B153" s="37" t="s">
        <v>228</v>
      </c>
      <c r="C153" s="29" t="s">
        <v>28</v>
      </c>
      <c r="D153" s="30">
        <f>IF(OR(D152&lt;0,(D152-D155)&lt;0),0,IF((D152-D155)&lt;D373,D152-D155,D373))</f>
        <v>892.52828799999997</v>
      </c>
      <c r="E153" s="30">
        <f>IF(OR(E152&lt;0,(E152-E155)&lt;0),0,IF((E152-E155)&lt;E373,E152-E155,E373))</f>
        <v>1197.3702131231485</v>
      </c>
      <c r="F153" s="30">
        <f>IF(OR(F152&lt;0,(F152-F155)&lt;0),0,IF((F152-F155)&lt;F373,F152-F155,F373))</f>
        <v>1096.9445056394202</v>
      </c>
      <c r="G153" s="30">
        <v>1057.224142</v>
      </c>
      <c r="H153" s="30">
        <f>IF(OR(H152&lt;0,(H152-H155)&lt;0),0,IF((H152-H155)&lt;H373,H152-H155,H373))</f>
        <v>1063.4727159999998</v>
      </c>
      <c r="I153" s="30">
        <v>1070.686588</v>
      </c>
      <c r="J153" s="30">
        <f>IF(OR(J152&lt;0,(J152-J155)&lt;0),0,IF((J152-J155)&lt;J373,J152-J155,J373))</f>
        <v>1070.68659</v>
      </c>
      <c r="K153" s="30">
        <v>626.51842699999997</v>
      </c>
      <c r="L153" s="30">
        <f>IF(OR(L152&lt;0,(L152-L155)&lt;0),0,IF((L152-L155)&lt;L373,L152-L155,L373))</f>
        <v>626.51843000000008</v>
      </c>
      <c r="M153" s="30">
        <v>389.04879499999998</v>
      </c>
      <c r="N153" s="30">
        <f>IF(OR(N152&lt;0,(N152-N155)&lt;0),0,IF((N152-N155)&lt;N373,N152-N155,N373))</f>
        <v>389.04879999999997</v>
      </c>
      <c r="O153" s="30">
        <f>IF(OR(O152&lt;0,(O152-O155)&lt;0),0,IF((O152-O155)&lt;O373,O152-O155,O373))</f>
        <v>190.40652299999999</v>
      </c>
      <c r="P153" s="31" t="s">
        <v>29</v>
      </c>
      <c r="Q153" s="32">
        <f t="shared" si="11"/>
        <v>3143.4779520000002</v>
      </c>
      <c r="R153" s="31">
        <f t="shared" si="12"/>
        <v>3340.1330589999998</v>
      </c>
    </row>
    <row r="154" spans="1:18" x14ac:dyDescent="0.25">
      <c r="A154" s="27" t="s">
        <v>229</v>
      </c>
      <c r="B154" s="37" t="s">
        <v>230</v>
      </c>
      <c r="C154" s="29" t="s">
        <v>28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29</v>
      </c>
      <c r="Q154" s="32">
        <f t="shared" si="11"/>
        <v>0</v>
      </c>
      <c r="R154" s="31">
        <f t="shared" si="12"/>
        <v>0</v>
      </c>
    </row>
    <row r="155" spans="1:18" x14ac:dyDescent="0.25">
      <c r="A155" s="27" t="s">
        <v>231</v>
      </c>
      <c r="B155" s="37" t="s">
        <v>232</v>
      </c>
      <c r="C155" s="29" t="s">
        <v>28</v>
      </c>
      <c r="D155" s="30">
        <v>412.80630039649662</v>
      </c>
      <c r="E155" s="30">
        <v>785.17588339371594</v>
      </c>
      <c r="F155" s="30">
        <v>202.37189430245346</v>
      </c>
      <c r="G155" s="30">
        <v>238.44114498273086</v>
      </c>
      <c r="H155" s="30">
        <v>424.961051295115</v>
      </c>
      <c r="I155" s="30">
        <v>290.64691728083591</v>
      </c>
      <c r="J155" s="30">
        <v>262.23152654576586</v>
      </c>
      <c r="K155" s="30">
        <v>551.8452614693814</v>
      </c>
      <c r="L155" s="30">
        <v>579.30187053676559</v>
      </c>
      <c r="M155" s="30">
        <v>758.045958942124</v>
      </c>
      <c r="N155" s="30">
        <v>790.74093955655201</v>
      </c>
      <c r="O155" s="30">
        <v>840.02492524568572</v>
      </c>
      <c r="P155" s="31" t="s">
        <v>29</v>
      </c>
      <c r="Q155" s="32">
        <f t="shared" si="11"/>
        <v>1838.9792826750722</v>
      </c>
      <c r="R155" s="31">
        <f t="shared" si="12"/>
        <v>2897.2603131798842</v>
      </c>
    </row>
    <row r="156" spans="1:18" ht="16.5" thickBot="1" x14ac:dyDescent="0.3">
      <c r="A156" s="47" t="s">
        <v>233</v>
      </c>
      <c r="B156" s="37" t="s">
        <v>234</v>
      </c>
      <c r="C156" s="49" t="s">
        <v>28</v>
      </c>
      <c r="D156" s="30">
        <f>IF(D152-D153-D155&gt;0,D152-D153-D155,0)</f>
        <v>248.20333118466743</v>
      </c>
      <c r="E156" s="30">
        <f>IF(E152-E153-E155&gt;0,E152-E153-E155,0)</f>
        <v>1.1368683772161603E-13</v>
      </c>
      <c r="F156" s="30">
        <f>IF(F152-F153-F155&gt;0,F152-F153-F155,0)</f>
        <v>2.8421709430404007E-14</v>
      </c>
      <c r="G156" s="43">
        <v>236.78177264350791</v>
      </c>
      <c r="H156" s="30">
        <f>IF(H152-H153-H155&gt;0,H152-H153-H155,0)</f>
        <v>418.71247429205084</v>
      </c>
      <c r="I156" s="43">
        <v>288.93434198369522</v>
      </c>
      <c r="J156" s="30">
        <f>IF(J152-J153-J155&gt;0,J152-J153-J155,0)</f>
        <v>263.45739177634448</v>
      </c>
      <c r="K156" s="43">
        <v>549.61024023924926</v>
      </c>
      <c r="L156" s="30">
        <f>IF(L152-L153-L155&gt;0,L152-L153-L155,0)</f>
        <v>579.30186960027095</v>
      </c>
      <c r="M156" s="43">
        <v>755.55007695559368</v>
      </c>
      <c r="N156" s="30">
        <f>IF(N152-N153-N155&gt;0,N152-N153-N155,0)</f>
        <v>790.74093823592386</v>
      </c>
      <c r="O156" s="30">
        <f>IF(O152-O153-O155&gt;0,O152-O153-O155,0)</f>
        <v>840.02492524568822</v>
      </c>
      <c r="P156" s="31" t="s">
        <v>29</v>
      </c>
      <c r="Q156" s="45">
        <f t="shared" si="11"/>
        <v>1830.876431822046</v>
      </c>
      <c r="R156" s="44">
        <f t="shared" si="12"/>
        <v>2892.2375991502786</v>
      </c>
    </row>
    <row r="157" spans="1:18" x14ac:dyDescent="0.25">
      <c r="A157" s="21" t="s">
        <v>235</v>
      </c>
      <c r="B157" s="22" t="s">
        <v>120</v>
      </c>
      <c r="C157" s="23" t="s">
        <v>29</v>
      </c>
      <c r="D157" s="24" t="s">
        <v>29</v>
      </c>
      <c r="E157" s="24" t="s">
        <v>29</v>
      </c>
      <c r="F157" s="24" t="s">
        <v>29</v>
      </c>
      <c r="G157" s="24" t="s">
        <v>29</v>
      </c>
      <c r="H157" s="24" t="s">
        <v>29</v>
      </c>
      <c r="I157" s="24" t="s">
        <v>29</v>
      </c>
      <c r="J157" s="24" t="s">
        <v>29</v>
      </c>
      <c r="K157" s="24" t="s">
        <v>29</v>
      </c>
      <c r="L157" s="24" t="s">
        <v>29</v>
      </c>
      <c r="M157" s="24" t="s">
        <v>29</v>
      </c>
      <c r="N157" s="24" t="s">
        <v>29</v>
      </c>
      <c r="O157" s="24" t="s">
        <v>29</v>
      </c>
      <c r="P157" s="25" t="s">
        <v>29</v>
      </c>
      <c r="Q157" s="26" t="str">
        <f t="shared" si="11"/>
        <v>-</v>
      </c>
      <c r="R157" s="25" t="str">
        <f t="shared" si="12"/>
        <v>-</v>
      </c>
    </row>
    <row r="158" spans="1:18" ht="31.5" x14ac:dyDescent="0.25">
      <c r="A158" s="27" t="s">
        <v>236</v>
      </c>
      <c r="B158" s="37" t="s">
        <v>237</v>
      </c>
      <c r="C158" s="29" t="s">
        <v>28</v>
      </c>
      <c r="D158" s="30">
        <f>D107+D103+D67</f>
        <v>3358.1776331373476</v>
      </c>
      <c r="E158" s="30">
        <f>E107+E103+E67</f>
        <v>3904.8119658243068</v>
      </c>
      <c r="F158" s="30">
        <f>F107+F103+F67</f>
        <v>3372.8318452420017</v>
      </c>
      <c r="G158" s="30">
        <v>3845.4135111186561</v>
      </c>
      <c r="H158" s="30">
        <f>H107+H103+H67</f>
        <v>4188.6137021128789</v>
      </c>
      <c r="I158" s="30">
        <v>4164.3791557617951</v>
      </c>
      <c r="J158" s="30">
        <f>J107+J103+J67</f>
        <v>3951.1354405040311</v>
      </c>
      <c r="K158" s="30">
        <v>4396.4868078134186</v>
      </c>
      <c r="L158" s="30">
        <f>L107+L103+L67</f>
        <v>4313.1008585155114</v>
      </c>
      <c r="M158" s="30">
        <v>4594.5829181785157</v>
      </c>
      <c r="N158" s="30">
        <f t="shared" ref="N158:O158" si="13">N107+N103+N67</f>
        <v>4547.3358553049429</v>
      </c>
      <c r="O158" s="30">
        <f t="shared" si="13"/>
        <v>4663.0149709919106</v>
      </c>
      <c r="P158" s="31" t="s">
        <v>29</v>
      </c>
      <c r="Q158" s="32">
        <f t="shared" si="11"/>
        <v>17000.862392872386</v>
      </c>
      <c r="R158" s="31">
        <f t="shared" si="12"/>
        <v>21663.200827429275</v>
      </c>
    </row>
    <row r="159" spans="1:18" ht="31.5" x14ac:dyDescent="0.25">
      <c r="A159" s="27" t="s">
        <v>238</v>
      </c>
      <c r="B159" s="37" t="s">
        <v>239</v>
      </c>
      <c r="C159" s="29" t="s">
        <v>28</v>
      </c>
      <c r="D159" s="30">
        <v>2548.4211864905092</v>
      </c>
      <c r="E159" s="30">
        <v>2413.5800528605096</v>
      </c>
      <c r="F159" s="30">
        <v>2418.7031439799994</v>
      </c>
      <c r="G159" s="30">
        <v>2214.4388306394999</v>
      </c>
      <c r="H159" s="30">
        <v>2702.5275337897983</v>
      </c>
      <c r="I159" s="30">
        <v>2220.0794904679424</v>
      </c>
      <c r="J159" s="30">
        <v>3026.4971429951011</v>
      </c>
      <c r="K159" s="30">
        <v>1964.0071710976033</v>
      </c>
      <c r="L159" s="30">
        <v>2909.5082450099999</v>
      </c>
      <c r="M159" s="30">
        <v>1283.2001020599198</v>
      </c>
      <c r="N159" s="30">
        <v>2229.70317501197</v>
      </c>
      <c r="O159" s="30">
        <v>1301.2844150132321</v>
      </c>
      <c r="P159" s="31" t="s">
        <v>29</v>
      </c>
      <c r="Q159" s="32">
        <f>M159</f>
        <v>1283.2001020599198</v>
      </c>
      <c r="R159" s="31">
        <f>O159</f>
        <v>1301.2844150132321</v>
      </c>
    </row>
    <row r="160" spans="1:18" x14ac:dyDescent="0.25">
      <c r="A160" s="27" t="s">
        <v>240</v>
      </c>
      <c r="B160" s="36" t="s">
        <v>241</v>
      </c>
      <c r="C160" s="29" t="s">
        <v>28</v>
      </c>
      <c r="D160" s="30">
        <v>471.30901949509035</v>
      </c>
      <c r="E160" s="30">
        <v>980.70455985041883</v>
      </c>
      <c r="F160" s="30">
        <v>411.18037373999994</v>
      </c>
      <c r="G160" s="30">
        <v>789.40277515000002</v>
      </c>
      <c r="H160" s="30">
        <v>250.54893942979871</v>
      </c>
      <c r="I160" s="30">
        <v>980.70455985041883</v>
      </c>
      <c r="J160" s="30">
        <v>1582.6169669151016</v>
      </c>
      <c r="K160" s="30">
        <v>1003.9082907681866</v>
      </c>
      <c r="L160" s="30">
        <v>1000.0578833880294</v>
      </c>
      <c r="M160" s="30">
        <v>838.92491172626296</v>
      </c>
      <c r="N160" s="30">
        <v>928.4187599987381</v>
      </c>
      <c r="O160" s="30">
        <v>900</v>
      </c>
      <c r="P160" s="31" t="s">
        <v>29</v>
      </c>
      <c r="Q160" s="32">
        <f t="shared" ref="Q160:Q162" si="14">M160</f>
        <v>838.92491172626296</v>
      </c>
      <c r="R160" s="31">
        <f t="shared" ref="R160:R162" si="15">O160</f>
        <v>900</v>
      </c>
    </row>
    <row r="161" spans="1:18" x14ac:dyDescent="0.25">
      <c r="A161" s="27" t="s">
        <v>242</v>
      </c>
      <c r="B161" s="37" t="s">
        <v>243</v>
      </c>
      <c r="C161" s="29" t="s">
        <v>28</v>
      </c>
      <c r="D161" s="30">
        <v>2620.4676458005092</v>
      </c>
      <c r="E161" s="30">
        <v>2418.7031439799994</v>
      </c>
      <c r="F161" s="30">
        <v>2702.5275337897983</v>
      </c>
      <c r="G161" s="30">
        <v>2220.0794904679424</v>
      </c>
      <c r="H161" s="30">
        <v>3026.4971429951011</v>
      </c>
      <c r="I161" s="30">
        <v>1964.0071710976033</v>
      </c>
      <c r="J161" s="30">
        <v>2909.5082450099999</v>
      </c>
      <c r="K161" s="30">
        <v>1283.2001020599198</v>
      </c>
      <c r="L161" s="30">
        <v>2229.70317501197</v>
      </c>
      <c r="M161" s="30">
        <v>451.55423806359647</v>
      </c>
      <c r="N161" s="30">
        <v>1301.2844150132321</v>
      </c>
      <c r="O161" s="30">
        <v>461.28441501323204</v>
      </c>
      <c r="P161" s="31" t="s">
        <v>29</v>
      </c>
      <c r="Q161" s="32">
        <f t="shared" si="14"/>
        <v>451.55423806359647</v>
      </c>
      <c r="R161" s="31">
        <f t="shared" si="15"/>
        <v>461.28441501323204</v>
      </c>
    </row>
    <row r="162" spans="1:18" x14ac:dyDescent="0.25">
      <c r="A162" s="40" t="s">
        <v>244</v>
      </c>
      <c r="B162" s="36" t="s">
        <v>245</v>
      </c>
      <c r="C162" s="29" t="s">
        <v>28</v>
      </c>
      <c r="D162" s="30">
        <v>980.70455985041883</v>
      </c>
      <c r="E162" s="30">
        <v>411.18037373999994</v>
      </c>
      <c r="F162" s="30">
        <v>250.54893942979871</v>
      </c>
      <c r="G162" s="30">
        <v>980.70455985041883</v>
      </c>
      <c r="H162" s="30">
        <v>1582.6169669151016</v>
      </c>
      <c r="I162" s="30">
        <v>1003.9082907681866</v>
      </c>
      <c r="J162" s="30">
        <v>1000.0578833880294</v>
      </c>
      <c r="K162" s="30">
        <v>838.92491172626296</v>
      </c>
      <c r="L162" s="30">
        <v>928.4187599987381</v>
      </c>
      <c r="M162" s="30">
        <v>838.92491172626296</v>
      </c>
      <c r="N162" s="30">
        <v>900</v>
      </c>
      <c r="O162" s="30">
        <v>320.2528133899998</v>
      </c>
      <c r="P162" s="31" t="s">
        <v>29</v>
      </c>
      <c r="Q162" s="32">
        <f t="shared" si="14"/>
        <v>838.92491172626296</v>
      </c>
      <c r="R162" s="31">
        <f t="shared" si="15"/>
        <v>320.2528133899998</v>
      </c>
    </row>
    <row r="163" spans="1:18" ht="48" thickBot="1" x14ac:dyDescent="0.3">
      <c r="A163" s="47" t="s">
        <v>246</v>
      </c>
      <c r="B163" s="58" t="s">
        <v>247</v>
      </c>
      <c r="C163" s="49" t="s">
        <v>29</v>
      </c>
      <c r="D163" s="50">
        <f t="shared" ref="D163:F163" si="16">D161/D158</f>
        <v>0.78032431040652261</v>
      </c>
      <c r="E163" s="50">
        <f t="shared" si="16"/>
        <v>0.61941603466414563</v>
      </c>
      <c r="F163" s="50">
        <f t="shared" si="16"/>
        <v>0.80126364366554748</v>
      </c>
      <c r="G163" s="50">
        <v>0.57733179645018373</v>
      </c>
      <c r="H163" s="50">
        <f t="shared" ref="H163" si="17">H161/H158</f>
        <v>0.72255341700965003</v>
      </c>
      <c r="I163" s="50">
        <v>0.47162064203021037</v>
      </c>
      <c r="J163" s="50">
        <f t="shared" ref="J163" si="18">J161/J158</f>
        <v>0.73637269307043673</v>
      </c>
      <c r="K163" s="50">
        <v>0.29186943078719624</v>
      </c>
      <c r="L163" s="50">
        <f t="shared" ref="L163" si="19">L161/L158</f>
        <v>0.51696059242616277</v>
      </c>
      <c r="M163" s="50">
        <v>9.8279701575744199E-2</v>
      </c>
      <c r="N163" s="50">
        <f t="shared" ref="N163:O163" si="20">N161/N158</f>
        <v>0.28616413135509833</v>
      </c>
      <c r="O163" s="50">
        <f t="shared" si="20"/>
        <v>9.8924069058930822E-2</v>
      </c>
      <c r="P163" s="51" t="s">
        <v>29</v>
      </c>
      <c r="Q163" s="52" t="s">
        <v>29</v>
      </c>
      <c r="R163" s="51" t="s">
        <v>29</v>
      </c>
    </row>
    <row r="164" spans="1:18" ht="16.5" thickBot="1" x14ac:dyDescent="0.3">
      <c r="A164" s="175" t="s">
        <v>248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7"/>
    </row>
    <row r="165" spans="1:18" x14ac:dyDescent="0.25">
      <c r="A165" s="21" t="s">
        <v>249</v>
      </c>
      <c r="B165" s="22" t="s">
        <v>250</v>
      </c>
      <c r="C165" s="23" t="s">
        <v>28</v>
      </c>
      <c r="D165" s="59">
        <v>13836.7443</v>
      </c>
      <c r="E165" s="59">
        <v>13547.811103626142</v>
      </c>
      <c r="F165" s="59">
        <v>13930.349240485721</v>
      </c>
      <c r="G165" s="59">
        <v>14308.323028164823</v>
      </c>
      <c r="H165" s="59">
        <v>14390.05341014405</v>
      </c>
      <c r="I165" s="59">
        <v>14834.517894949533</v>
      </c>
      <c r="J165" s="59">
        <v>15121.860330596</v>
      </c>
      <c r="K165" s="59">
        <v>15413.86928519126</v>
      </c>
      <c r="L165" s="59">
        <v>15862.7914659</v>
      </c>
      <c r="M165" s="59">
        <v>16049.052781139837</v>
      </c>
      <c r="N165" s="59">
        <v>16476.716465900001</v>
      </c>
      <c r="O165" s="59">
        <v>16713.227452080017</v>
      </c>
      <c r="P165" s="60" t="s">
        <v>29</v>
      </c>
      <c r="Q165" s="26">
        <f t="shared" ref="Q165:Q228" si="21">IFERROR(G165+I165+K165+M165,"-")</f>
        <v>60605.762989445451</v>
      </c>
      <c r="R165" s="25">
        <f t="shared" ref="R165:R228" si="22">IFERROR(H165+J165+L165+N165+O165,"-")</f>
        <v>78564.64912462006</v>
      </c>
    </row>
    <row r="166" spans="1:18" x14ac:dyDescent="0.25">
      <c r="A166" s="27" t="s">
        <v>251</v>
      </c>
      <c r="B166" s="28" t="s">
        <v>31</v>
      </c>
      <c r="C166" s="29" t="s">
        <v>28</v>
      </c>
      <c r="D166" s="59">
        <v>0</v>
      </c>
      <c r="E166" s="59">
        <v>0</v>
      </c>
      <c r="F166" s="59">
        <v>0</v>
      </c>
      <c r="G166" s="59" t="s">
        <v>29</v>
      </c>
      <c r="H166" s="59">
        <v>0</v>
      </c>
      <c r="I166" s="59" t="s">
        <v>29</v>
      </c>
      <c r="J166" s="59">
        <v>0</v>
      </c>
      <c r="K166" s="59" t="s">
        <v>29</v>
      </c>
      <c r="L166" s="59">
        <v>0</v>
      </c>
      <c r="M166" s="59" t="s">
        <v>29</v>
      </c>
      <c r="N166" s="59">
        <v>0</v>
      </c>
      <c r="O166" s="59">
        <v>0</v>
      </c>
      <c r="P166" s="61" t="s">
        <v>29</v>
      </c>
      <c r="Q166" s="32" t="str">
        <f t="shared" si="21"/>
        <v>-</v>
      </c>
      <c r="R166" s="31">
        <f t="shared" si="22"/>
        <v>0</v>
      </c>
    </row>
    <row r="167" spans="1:18" ht="31.5" x14ac:dyDescent="0.25">
      <c r="A167" s="27" t="s">
        <v>252</v>
      </c>
      <c r="B167" s="36" t="s">
        <v>33</v>
      </c>
      <c r="C167" s="29" t="s">
        <v>28</v>
      </c>
      <c r="D167" s="59">
        <v>0</v>
      </c>
      <c r="E167" s="59">
        <v>0</v>
      </c>
      <c r="F167" s="59">
        <v>0</v>
      </c>
      <c r="G167" s="59" t="s">
        <v>29</v>
      </c>
      <c r="H167" s="59">
        <v>0</v>
      </c>
      <c r="I167" s="59" t="s">
        <v>29</v>
      </c>
      <c r="J167" s="59">
        <v>0</v>
      </c>
      <c r="K167" s="59" t="s">
        <v>29</v>
      </c>
      <c r="L167" s="59">
        <v>0</v>
      </c>
      <c r="M167" s="59" t="s">
        <v>29</v>
      </c>
      <c r="N167" s="59">
        <v>0</v>
      </c>
      <c r="O167" s="59">
        <v>0</v>
      </c>
      <c r="P167" s="61" t="s">
        <v>29</v>
      </c>
      <c r="Q167" s="32" t="str">
        <f t="shared" si="21"/>
        <v>-</v>
      </c>
      <c r="R167" s="31">
        <f t="shared" si="22"/>
        <v>0</v>
      </c>
    </row>
    <row r="168" spans="1:18" ht="31.5" x14ac:dyDescent="0.25">
      <c r="A168" s="27" t="s">
        <v>253</v>
      </c>
      <c r="B168" s="36" t="s">
        <v>35</v>
      </c>
      <c r="C168" s="29" t="s">
        <v>28</v>
      </c>
      <c r="D168" s="59">
        <v>0</v>
      </c>
      <c r="E168" s="59">
        <v>0</v>
      </c>
      <c r="F168" s="59">
        <v>0</v>
      </c>
      <c r="G168" s="59" t="s">
        <v>29</v>
      </c>
      <c r="H168" s="59">
        <v>0</v>
      </c>
      <c r="I168" s="59" t="s">
        <v>29</v>
      </c>
      <c r="J168" s="59">
        <v>0</v>
      </c>
      <c r="K168" s="59" t="s">
        <v>29</v>
      </c>
      <c r="L168" s="59">
        <v>0</v>
      </c>
      <c r="M168" s="59" t="s">
        <v>29</v>
      </c>
      <c r="N168" s="59">
        <v>0</v>
      </c>
      <c r="O168" s="59">
        <v>0</v>
      </c>
      <c r="P168" s="61" t="s">
        <v>29</v>
      </c>
      <c r="Q168" s="32" t="str">
        <f t="shared" si="21"/>
        <v>-</v>
      </c>
      <c r="R168" s="31">
        <f t="shared" si="22"/>
        <v>0</v>
      </c>
    </row>
    <row r="169" spans="1:18" ht="31.5" x14ac:dyDescent="0.25">
      <c r="A169" s="27" t="s">
        <v>254</v>
      </c>
      <c r="B169" s="36" t="s">
        <v>37</v>
      </c>
      <c r="C169" s="29" t="s">
        <v>28</v>
      </c>
      <c r="D169" s="59">
        <v>0</v>
      </c>
      <c r="E169" s="59">
        <v>0</v>
      </c>
      <c r="F169" s="59">
        <v>0</v>
      </c>
      <c r="G169" s="59" t="s">
        <v>29</v>
      </c>
      <c r="H169" s="59">
        <v>0</v>
      </c>
      <c r="I169" s="59" t="s">
        <v>29</v>
      </c>
      <c r="J169" s="59">
        <v>0</v>
      </c>
      <c r="K169" s="59" t="s">
        <v>29</v>
      </c>
      <c r="L169" s="59">
        <v>0</v>
      </c>
      <c r="M169" s="59" t="s">
        <v>29</v>
      </c>
      <c r="N169" s="59">
        <v>0</v>
      </c>
      <c r="O169" s="59">
        <v>0</v>
      </c>
      <c r="P169" s="61" t="s">
        <v>29</v>
      </c>
      <c r="Q169" s="32" t="str">
        <f t="shared" si="21"/>
        <v>-</v>
      </c>
      <c r="R169" s="31">
        <f t="shared" si="22"/>
        <v>0</v>
      </c>
    </row>
    <row r="170" spans="1:18" x14ac:dyDescent="0.25">
      <c r="A170" s="27" t="s">
        <v>255</v>
      </c>
      <c r="B170" s="28" t="s">
        <v>39</v>
      </c>
      <c r="C170" s="29" t="s">
        <v>28</v>
      </c>
      <c r="D170" s="59">
        <v>0</v>
      </c>
      <c r="E170" s="59">
        <v>0</v>
      </c>
      <c r="F170" s="59">
        <v>0</v>
      </c>
      <c r="G170" s="59" t="s">
        <v>29</v>
      </c>
      <c r="H170" s="59">
        <v>0</v>
      </c>
      <c r="I170" s="59" t="s">
        <v>29</v>
      </c>
      <c r="J170" s="59">
        <v>0</v>
      </c>
      <c r="K170" s="59" t="s">
        <v>29</v>
      </c>
      <c r="L170" s="59">
        <v>0</v>
      </c>
      <c r="M170" s="59" t="s">
        <v>29</v>
      </c>
      <c r="N170" s="59">
        <v>0</v>
      </c>
      <c r="O170" s="59">
        <v>0</v>
      </c>
      <c r="P170" s="61" t="s">
        <v>29</v>
      </c>
      <c r="Q170" s="32" t="str">
        <f t="shared" si="21"/>
        <v>-</v>
      </c>
      <c r="R170" s="31">
        <f t="shared" si="22"/>
        <v>0</v>
      </c>
    </row>
    <row r="171" spans="1:18" x14ac:dyDescent="0.25">
      <c r="A171" s="27" t="s">
        <v>256</v>
      </c>
      <c r="B171" s="28" t="s">
        <v>41</v>
      </c>
      <c r="C171" s="29" t="s">
        <v>28</v>
      </c>
      <c r="D171" s="59">
        <v>12366.1263</v>
      </c>
      <c r="E171" s="59">
        <v>12724.421180906142</v>
      </c>
      <c r="F171" s="59">
        <v>13358.531000000001</v>
      </c>
      <c r="G171" s="59">
        <v>13793.155203213633</v>
      </c>
      <c r="H171" s="59">
        <v>13631.25</v>
      </c>
      <c r="I171" s="59">
        <v>14302.568130900061</v>
      </c>
      <c r="J171" s="59">
        <v>14263.200999999999</v>
      </c>
      <c r="K171" s="59">
        <v>14857.700281259056</v>
      </c>
      <c r="L171" s="59">
        <v>14834.822</v>
      </c>
      <c r="M171" s="59">
        <v>15472.667372529668</v>
      </c>
      <c r="N171" s="59">
        <v>15448.746999999999</v>
      </c>
      <c r="O171" s="59">
        <v>15953.842000000001</v>
      </c>
      <c r="P171" s="61" t="s">
        <v>29</v>
      </c>
      <c r="Q171" s="32">
        <f t="shared" si="21"/>
        <v>58426.090987902426</v>
      </c>
      <c r="R171" s="31">
        <f t="shared" si="22"/>
        <v>74131.862000000008</v>
      </c>
    </row>
    <row r="172" spans="1:18" x14ac:dyDescent="0.25">
      <c r="A172" s="27" t="s">
        <v>257</v>
      </c>
      <c r="B172" s="28" t="s">
        <v>43</v>
      </c>
      <c r="C172" s="29" t="s">
        <v>28</v>
      </c>
      <c r="D172" s="59">
        <v>0</v>
      </c>
      <c r="E172" s="59">
        <v>0</v>
      </c>
      <c r="F172" s="59">
        <v>0</v>
      </c>
      <c r="G172" s="59" t="s">
        <v>29</v>
      </c>
      <c r="H172" s="59">
        <v>0</v>
      </c>
      <c r="I172" s="59" t="s">
        <v>29</v>
      </c>
      <c r="J172" s="59">
        <v>0</v>
      </c>
      <c r="K172" s="59" t="s">
        <v>29</v>
      </c>
      <c r="L172" s="59">
        <v>0</v>
      </c>
      <c r="M172" s="59" t="s">
        <v>29</v>
      </c>
      <c r="N172" s="59">
        <v>0</v>
      </c>
      <c r="O172" s="59">
        <v>0</v>
      </c>
      <c r="P172" s="61" t="s">
        <v>29</v>
      </c>
      <c r="Q172" s="32" t="str">
        <f t="shared" si="21"/>
        <v>-</v>
      </c>
      <c r="R172" s="31">
        <f t="shared" si="22"/>
        <v>0</v>
      </c>
    </row>
    <row r="173" spans="1:18" x14ac:dyDescent="0.25">
      <c r="A173" s="27" t="s">
        <v>258</v>
      </c>
      <c r="B173" s="28" t="s">
        <v>45</v>
      </c>
      <c r="C173" s="29" t="s">
        <v>28</v>
      </c>
      <c r="D173" s="59">
        <v>1310.6966</v>
      </c>
      <c r="E173" s="59">
        <v>392.92709000000002</v>
      </c>
      <c r="F173" s="59">
        <v>266.47685011052528</v>
      </c>
      <c r="G173" s="59">
        <v>364.53847495118652</v>
      </c>
      <c r="H173" s="59">
        <v>268.53647014404999</v>
      </c>
      <c r="I173" s="59">
        <v>361.60441404947079</v>
      </c>
      <c r="J173" s="59">
        <v>255.592390596</v>
      </c>
      <c r="K173" s="59">
        <v>362.15965393220335</v>
      </c>
      <c r="L173" s="59">
        <v>255.58252590000001</v>
      </c>
      <c r="M173" s="59">
        <v>371.95355461016948</v>
      </c>
      <c r="N173" s="59">
        <v>255.58252590000001</v>
      </c>
      <c r="O173" s="59">
        <v>174.89231096965312</v>
      </c>
      <c r="P173" s="61" t="s">
        <v>29</v>
      </c>
      <c r="Q173" s="32">
        <f t="shared" si="21"/>
        <v>1460.2560975430301</v>
      </c>
      <c r="R173" s="31">
        <f t="shared" si="22"/>
        <v>1210.1862235097033</v>
      </c>
    </row>
    <row r="174" spans="1:18" x14ac:dyDescent="0.25">
      <c r="A174" s="27" t="s">
        <v>259</v>
      </c>
      <c r="B174" s="28" t="s">
        <v>47</v>
      </c>
      <c r="C174" s="29" t="s">
        <v>28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29</v>
      </c>
      <c r="Q174" s="32">
        <f t="shared" si="21"/>
        <v>0</v>
      </c>
      <c r="R174" s="31">
        <f t="shared" si="22"/>
        <v>0</v>
      </c>
    </row>
    <row r="175" spans="1:18" x14ac:dyDescent="0.25">
      <c r="A175" s="27" t="s">
        <v>260</v>
      </c>
      <c r="B175" s="28" t="s">
        <v>49</v>
      </c>
      <c r="C175" s="29" t="s">
        <v>28</v>
      </c>
      <c r="D175" s="59">
        <v>0</v>
      </c>
      <c r="E175" s="59">
        <v>0</v>
      </c>
      <c r="F175" s="59">
        <v>0</v>
      </c>
      <c r="G175" s="59" t="s">
        <v>29</v>
      </c>
      <c r="H175" s="59">
        <v>0</v>
      </c>
      <c r="I175" s="59" t="s">
        <v>29</v>
      </c>
      <c r="J175" s="59">
        <v>0</v>
      </c>
      <c r="K175" s="59" t="s">
        <v>29</v>
      </c>
      <c r="L175" s="59">
        <v>0</v>
      </c>
      <c r="M175" s="59" t="s">
        <v>29</v>
      </c>
      <c r="N175" s="59">
        <v>0</v>
      </c>
      <c r="O175" s="59">
        <v>0</v>
      </c>
      <c r="P175" s="61" t="s">
        <v>29</v>
      </c>
      <c r="Q175" s="32" t="str">
        <f t="shared" si="21"/>
        <v>-</v>
      </c>
      <c r="R175" s="31">
        <f t="shared" si="22"/>
        <v>0</v>
      </c>
    </row>
    <row r="176" spans="1:18" ht="31.5" x14ac:dyDescent="0.25">
      <c r="A176" s="27" t="s">
        <v>261</v>
      </c>
      <c r="B176" s="33" t="s">
        <v>51</v>
      </c>
      <c r="C176" s="29" t="s">
        <v>28</v>
      </c>
      <c r="D176" s="59">
        <v>0</v>
      </c>
      <c r="E176" s="59">
        <v>0</v>
      </c>
      <c r="F176" s="59">
        <v>0</v>
      </c>
      <c r="G176" s="59" t="s">
        <v>29</v>
      </c>
      <c r="H176" s="59">
        <v>0</v>
      </c>
      <c r="I176" s="59" t="s">
        <v>29</v>
      </c>
      <c r="J176" s="59">
        <v>0</v>
      </c>
      <c r="K176" s="59" t="s">
        <v>29</v>
      </c>
      <c r="L176" s="59">
        <v>0</v>
      </c>
      <c r="M176" s="59" t="s">
        <v>29</v>
      </c>
      <c r="N176" s="59">
        <v>0</v>
      </c>
      <c r="O176" s="59">
        <v>0</v>
      </c>
      <c r="P176" s="61" t="s">
        <v>29</v>
      </c>
      <c r="Q176" s="32" t="str">
        <f t="shared" si="21"/>
        <v>-</v>
      </c>
      <c r="R176" s="31">
        <f t="shared" si="22"/>
        <v>0</v>
      </c>
    </row>
    <row r="177" spans="1:18" x14ac:dyDescent="0.25">
      <c r="A177" s="27" t="s">
        <v>262</v>
      </c>
      <c r="B177" s="34" t="s">
        <v>53</v>
      </c>
      <c r="C177" s="29" t="s">
        <v>28</v>
      </c>
      <c r="D177" s="59">
        <v>0</v>
      </c>
      <c r="E177" s="59">
        <v>0</v>
      </c>
      <c r="F177" s="59">
        <v>0</v>
      </c>
      <c r="G177" s="59" t="s">
        <v>29</v>
      </c>
      <c r="H177" s="59">
        <v>0</v>
      </c>
      <c r="I177" s="59" t="s">
        <v>29</v>
      </c>
      <c r="J177" s="59">
        <v>0</v>
      </c>
      <c r="K177" s="59" t="s">
        <v>29</v>
      </c>
      <c r="L177" s="59">
        <v>0</v>
      </c>
      <c r="M177" s="59" t="s">
        <v>29</v>
      </c>
      <c r="N177" s="59">
        <v>0</v>
      </c>
      <c r="O177" s="59">
        <v>0</v>
      </c>
      <c r="P177" s="61" t="s">
        <v>29</v>
      </c>
      <c r="Q177" s="32" t="str">
        <f t="shared" si="21"/>
        <v>-</v>
      </c>
      <c r="R177" s="31">
        <f t="shared" si="22"/>
        <v>0</v>
      </c>
    </row>
    <row r="178" spans="1:18" x14ac:dyDescent="0.25">
      <c r="A178" s="27" t="s">
        <v>263</v>
      </c>
      <c r="B178" s="34" t="s">
        <v>55</v>
      </c>
      <c r="C178" s="29" t="s">
        <v>28</v>
      </c>
      <c r="D178" s="59">
        <v>0</v>
      </c>
      <c r="E178" s="59">
        <v>0</v>
      </c>
      <c r="F178" s="59">
        <v>0</v>
      </c>
      <c r="G178" s="59" t="s">
        <v>29</v>
      </c>
      <c r="H178" s="59">
        <v>0</v>
      </c>
      <c r="I178" s="59" t="s">
        <v>29</v>
      </c>
      <c r="J178" s="59">
        <v>0</v>
      </c>
      <c r="K178" s="59" t="s">
        <v>29</v>
      </c>
      <c r="L178" s="59">
        <v>0</v>
      </c>
      <c r="M178" s="59" t="s">
        <v>29</v>
      </c>
      <c r="N178" s="59">
        <v>0</v>
      </c>
      <c r="O178" s="59">
        <v>0</v>
      </c>
      <c r="P178" s="61" t="s">
        <v>29</v>
      </c>
      <c r="Q178" s="32" t="str">
        <f t="shared" si="21"/>
        <v>-</v>
      </c>
      <c r="R178" s="31">
        <f t="shared" si="22"/>
        <v>0</v>
      </c>
    </row>
    <row r="179" spans="1:18" ht="47.25" x14ac:dyDescent="0.25">
      <c r="A179" s="27" t="s">
        <v>264</v>
      </c>
      <c r="B179" s="37" t="s">
        <v>265</v>
      </c>
      <c r="C179" s="29" t="s">
        <v>28</v>
      </c>
      <c r="D179" s="59">
        <v>0</v>
      </c>
      <c r="E179" s="59">
        <v>0</v>
      </c>
      <c r="F179" s="59">
        <v>0</v>
      </c>
      <c r="G179" s="59" t="s">
        <v>29</v>
      </c>
      <c r="H179" s="59">
        <v>0</v>
      </c>
      <c r="I179" s="59" t="s">
        <v>29</v>
      </c>
      <c r="J179" s="59">
        <v>0</v>
      </c>
      <c r="K179" s="59" t="s">
        <v>29</v>
      </c>
      <c r="L179" s="59">
        <v>0</v>
      </c>
      <c r="M179" s="59" t="s">
        <v>29</v>
      </c>
      <c r="N179" s="59">
        <v>0</v>
      </c>
      <c r="O179" s="59">
        <v>0</v>
      </c>
      <c r="P179" s="61" t="s">
        <v>29</v>
      </c>
      <c r="Q179" s="32" t="str">
        <f t="shared" si="21"/>
        <v>-</v>
      </c>
      <c r="R179" s="31">
        <f t="shared" si="22"/>
        <v>0</v>
      </c>
    </row>
    <row r="180" spans="1:18" x14ac:dyDescent="0.25">
      <c r="A180" s="27" t="s">
        <v>266</v>
      </c>
      <c r="B180" s="36" t="s">
        <v>267</v>
      </c>
      <c r="C180" s="29" t="s">
        <v>28</v>
      </c>
      <c r="D180" s="59">
        <v>0</v>
      </c>
      <c r="E180" s="59">
        <v>0</v>
      </c>
      <c r="F180" s="59">
        <v>0</v>
      </c>
      <c r="G180" s="59" t="s">
        <v>29</v>
      </c>
      <c r="H180" s="59">
        <v>0</v>
      </c>
      <c r="I180" s="59" t="s">
        <v>29</v>
      </c>
      <c r="J180" s="59">
        <v>0</v>
      </c>
      <c r="K180" s="59" t="s">
        <v>29</v>
      </c>
      <c r="L180" s="59">
        <v>0</v>
      </c>
      <c r="M180" s="59" t="s">
        <v>29</v>
      </c>
      <c r="N180" s="59">
        <v>0</v>
      </c>
      <c r="O180" s="59">
        <v>0</v>
      </c>
      <c r="P180" s="61" t="s">
        <v>29</v>
      </c>
      <c r="Q180" s="32" t="str">
        <f t="shared" si="21"/>
        <v>-</v>
      </c>
      <c r="R180" s="31">
        <f t="shared" si="22"/>
        <v>0</v>
      </c>
    </row>
    <row r="181" spans="1:18" ht="31.5" x14ac:dyDescent="0.25">
      <c r="A181" s="27" t="s">
        <v>268</v>
      </c>
      <c r="B181" s="36" t="s">
        <v>269</v>
      </c>
      <c r="C181" s="29" t="s">
        <v>28</v>
      </c>
      <c r="D181" s="59">
        <v>0</v>
      </c>
      <c r="E181" s="59">
        <v>0</v>
      </c>
      <c r="F181" s="59">
        <v>0</v>
      </c>
      <c r="G181" s="59" t="s">
        <v>29</v>
      </c>
      <c r="H181" s="59">
        <v>0</v>
      </c>
      <c r="I181" s="59" t="s">
        <v>29</v>
      </c>
      <c r="J181" s="59">
        <v>0</v>
      </c>
      <c r="K181" s="59" t="s">
        <v>29</v>
      </c>
      <c r="L181" s="59">
        <v>0</v>
      </c>
      <c r="M181" s="59" t="s">
        <v>29</v>
      </c>
      <c r="N181" s="59">
        <v>0</v>
      </c>
      <c r="O181" s="59">
        <v>0</v>
      </c>
      <c r="P181" s="61" t="s">
        <v>29</v>
      </c>
      <c r="Q181" s="32" t="str">
        <f t="shared" si="21"/>
        <v>-</v>
      </c>
      <c r="R181" s="31">
        <f t="shared" si="22"/>
        <v>0</v>
      </c>
    </row>
    <row r="182" spans="1:18" x14ac:dyDescent="0.25">
      <c r="A182" s="27" t="s">
        <v>270</v>
      </c>
      <c r="B182" s="28" t="s">
        <v>57</v>
      </c>
      <c r="C182" s="29" t="s">
        <v>28</v>
      </c>
      <c r="D182" s="59">
        <v>159.9214000000004</v>
      </c>
      <c r="E182" s="59">
        <v>430.46283271999994</v>
      </c>
      <c r="F182" s="59">
        <v>305.34139037519452</v>
      </c>
      <c r="G182" s="59">
        <v>150.62935000000317</v>
      </c>
      <c r="H182" s="59">
        <v>490.26693999999986</v>
      </c>
      <c r="I182" s="59">
        <v>170.34535000000113</v>
      </c>
      <c r="J182" s="59">
        <v>603.06694000000141</v>
      </c>
      <c r="K182" s="59">
        <v>194.0093500000005</v>
      </c>
      <c r="L182" s="59">
        <v>772.38693999999964</v>
      </c>
      <c r="M182" s="59">
        <v>204.4318539999997</v>
      </c>
      <c r="N182" s="59">
        <v>772.38694000000146</v>
      </c>
      <c r="O182" s="59">
        <v>584.49314111036279</v>
      </c>
      <c r="P182" s="61" t="s">
        <v>29</v>
      </c>
      <c r="Q182" s="32">
        <f t="shared" si="21"/>
        <v>719.4159040000045</v>
      </c>
      <c r="R182" s="31">
        <f t="shared" si="22"/>
        <v>3222.6009011103652</v>
      </c>
    </row>
    <row r="183" spans="1:18" x14ac:dyDescent="0.25">
      <c r="A183" s="27" t="s">
        <v>271</v>
      </c>
      <c r="B183" s="35" t="s">
        <v>272</v>
      </c>
      <c r="C183" s="29" t="s">
        <v>28</v>
      </c>
      <c r="D183" s="59">
        <v>10352.243478</v>
      </c>
      <c r="E183" s="59">
        <v>9817.173004832408</v>
      </c>
      <c r="F183" s="59">
        <v>10355.160194157017</v>
      </c>
      <c r="G183" s="59">
        <v>10629.738692942998</v>
      </c>
      <c r="H183" s="59">
        <v>10694.726807644545</v>
      </c>
      <c r="I183" s="59">
        <v>10921.469756987473</v>
      </c>
      <c r="J183" s="59">
        <v>11343.609631253365</v>
      </c>
      <c r="K183" s="59">
        <v>11384.480179620899</v>
      </c>
      <c r="L183" s="59">
        <v>11860.873232986063</v>
      </c>
      <c r="M183" s="59">
        <v>12082.676166702349</v>
      </c>
      <c r="N183" s="59">
        <v>11918.665144534561</v>
      </c>
      <c r="O183" s="59">
        <v>12467.057862424077</v>
      </c>
      <c r="P183" s="61" t="s">
        <v>29</v>
      </c>
      <c r="Q183" s="32">
        <f t="shared" si="21"/>
        <v>45018.364796253722</v>
      </c>
      <c r="R183" s="31">
        <f t="shared" si="22"/>
        <v>58284.932678842611</v>
      </c>
    </row>
    <row r="184" spans="1:18" x14ac:dyDescent="0.25">
      <c r="A184" s="27" t="s">
        <v>273</v>
      </c>
      <c r="B184" s="37" t="s">
        <v>274</v>
      </c>
      <c r="C184" s="29" t="s">
        <v>28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29</v>
      </c>
      <c r="Q184" s="32">
        <f t="shared" si="21"/>
        <v>0</v>
      </c>
      <c r="R184" s="31">
        <f t="shared" si="22"/>
        <v>0</v>
      </c>
    </row>
    <row r="185" spans="1:18" x14ac:dyDescent="0.25">
      <c r="A185" s="27" t="s">
        <v>275</v>
      </c>
      <c r="B185" s="37" t="s">
        <v>276</v>
      </c>
      <c r="C185" s="29" t="s">
        <v>28</v>
      </c>
      <c r="D185" s="59">
        <v>1748.8439000000001</v>
      </c>
      <c r="E185" s="59">
        <v>1622.3589862216406</v>
      </c>
      <c r="F185" s="59">
        <v>1788.5940000000001</v>
      </c>
      <c r="G185" s="59">
        <v>1538.4799766716137</v>
      </c>
      <c r="H185" s="59">
        <v>1671.424</v>
      </c>
      <c r="I185" s="59">
        <v>1212.7696476285087</v>
      </c>
      <c r="J185" s="59">
        <v>1650.0909999999999</v>
      </c>
      <c r="K185" s="59">
        <v>1253.4985274130552</v>
      </c>
      <c r="L185" s="59">
        <v>1695.2090000000001</v>
      </c>
      <c r="M185" s="59">
        <v>1288.6852562331335</v>
      </c>
      <c r="N185" s="59">
        <v>1711.6579999999999</v>
      </c>
      <c r="O185" s="59">
        <v>1771.2280000000001</v>
      </c>
      <c r="P185" s="61" t="s">
        <v>29</v>
      </c>
      <c r="Q185" s="32">
        <f t="shared" si="21"/>
        <v>5293.4334079463106</v>
      </c>
      <c r="R185" s="31">
        <f t="shared" si="22"/>
        <v>8499.61</v>
      </c>
    </row>
    <row r="186" spans="1:18" x14ac:dyDescent="0.25">
      <c r="A186" s="27" t="s">
        <v>277</v>
      </c>
      <c r="B186" s="36" t="s">
        <v>278</v>
      </c>
      <c r="C186" s="29" t="s">
        <v>28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29</v>
      </c>
      <c r="Q186" s="32">
        <f t="shared" si="21"/>
        <v>0</v>
      </c>
      <c r="R186" s="31">
        <f t="shared" si="22"/>
        <v>0</v>
      </c>
    </row>
    <row r="187" spans="1:18" x14ac:dyDescent="0.25">
      <c r="A187" s="27" t="s">
        <v>279</v>
      </c>
      <c r="B187" s="36" t="s">
        <v>280</v>
      </c>
      <c r="C187" s="29" t="s">
        <v>28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29</v>
      </c>
      <c r="Q187" s="32">
        <f t="shared" si="21"/>
        <v>0</v>
      </c>
      <c r="R187" s="31">
        <f t="shared" si="22"/>
        <v>0</v>
      </c>
    </row>
    <row r="188" spans="1:18" x14ac:dyDescent="0.25">
      <c r="A188" s="27" t="s">
        <v>281</v>
      </c>
      <c r="B188" s="36" t="s">
        <v>282</v>
      </c>
      <c r="C188" s="29" t="s">
        <v>28</v>
      </c>
      <c r="D188" s="59">
        <v>1748.8439000000001</v>
      </c>
      <c r="E188" s="59">
        <v>1622.3589862216406</v>
      </c>
      <c r="F188" s="59">
        <v>1788.5940000000001</v>
      </c>
      <c r="G188" s="59">
        <v>1538.4799766716137</v>
      </c>
      <c r="H188" s="59">
        <v>1671.424</v>
      </c>
      <c r="I188" s="59">
        <v>1212.7696476285087</v>
      </c>
      <c r="J188" s="59">
        <v>1650.0909999999999</v>
      </c>
      <c r="K188" s="59">
        <v>1253.4985274130552</v>
      </c>
      <c r="L188" s="59">
        <v>1695.2090000000001</v>
      </c>
      <c r="M188" s="59">
        <v>1288.6852562331335</v>
      </c>
      <c r="N188" s="59">
        <v>1711.6579999999999</v>
      </c>
      <c r="O188" s="59">
        <v>1771.2280000000001</v>
      </c>
      <c r="P188" s="61" t="s">
        <v>29</v>
      </c>
      <c r="Q188" s="32">
        <f t="shared" si="21"/>
        <v>5293.4334079463106</v>
      </c>
      <c r="R188" s="31">
        <f t="shared" si="22"/>
        <v>8499.61</v>
      </c>
    </row>
    <row r="189" spans="1:18" ht="31.5" x14ac:dyDescent="0.25">
      <c r="A189" s="27" t="s">
        <v>283</v>
      </c>
      <c r="B189" s="37" t="s">
        <v>284</v>
      </c>
      <c r="C189" s="29" t="s">
        <v>28</v>
      </c>
      <c r="D189" s="59">
        <v>2527.2634000000003</v>
      </c>
      <c r="E189" s="59">
        <v>2531.8975170979675</v>
      </c>
      <c r="F189" s="59">
        <v>2514.00408602172</v>
      </c>
      <c r="G189" s="59">
        <v>2737.2995537708575</v>
      </c>
      <c r="H189" s="59">
        <v>2489.5925941774317</v>
      </c>
      <c r="I189" s="59">
        <v>2878.003984297136</v>
      </c>
      <c r="J189" s="59">
        <v>2535.7086116066644</v>
      </c>
      <c r="K189" s="59">
        <v>3029.1898887323609</v>
      </c>
      <c r="L189" s="59">
        <v>2616.0094166006879</v>
      </c>
      <c r="M189" s="59">
        <v>3186.6014264433052</v>
      </c>
      <c r="N189" s="59">
        <v>2754.045883975416</v>
      </c>
      <c r="O189" s="59">
        <v>2899.1946062866082</v>
      </c>
      <c r="P189" s="61" t="s">
        <v>29</v>
      </c>
      <c r="Q189" s="32">
        <f t="shared" si="21"/>
        <v>11831.09485324366</v>
      </c>
      <c r="R189" s="31">
        <f t="shared" si="22"/>
        <v>13294.551112646808</v>
      </c>
    </row>
    <row r="190" spans="1:18" ht="31.5" x14ac:dyDescent="0.25">
      <c r="A190" s="27" t="s">
        <v>285</v>
      </c>
      <c r="B190" s="37" t="s">
        <v>286</v>
      </c>
      <c r="C190" s="29" t="s">
        <v>28</v>
      </c>
      <c r="D190" s="59">
        <v>751.25330000000008</v>
      </c>
      <c r="E190" s="59">
        <v>715.8107222328</v>
      </c>
      <c r="F190" s="59">
        <v>785.66499999999996</v>
      </c>
      <c r="G190" s="59">
        <v>799.63042612704874</v>
      </c>
      <c r="H190" s="59">
        <v>805.39200000000005</v>
      </c>
      <c r="I190" s="59">
        <v>823.61933891086039</v>
      </c>
      <c r="J190" s="59">
        <v>829.59100000000001</v>
      </c>
      <c r="K190" s="59">
        <v>848.32791907818421</v>
      </c>
      <c r="L190" s="59">
        <v>854.48</v>
      </c>
      <c r="M190" s="59">
        <v>873.77775665053048</v>
      </c>
      <c r="N190" s="59">
        <v>880.11300000000006</v>
      </c>
      <c r="O190" s="59">
        <v>906.51599999999996</v>
      </c>
      <c r="P190" s="61" t="s">
        <v>29</v>
      </c>
      <c r="Q190" s="32">
        <f t="shared" si="21"/>
        <v>3345.3554407666238</v>
      </c>
      <c r="R190" s="31">
        <f t="shared" si="22"/>
        <v>4276.0919999999996</v>
      </c>
    </row>
    <row r="191" spans="1:18" x14ac:dyDescent="0.25">
      <c r="A191" s="27" t="s">
        <v>287</v>
      </c>
      <c r="B191" s="37" t="s">
        <v>288</v>
      </c>
      <c r="C191" s="29" t="s">
        <v>28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29</v>
      </c>
      <c r="Q191" s="32">
        <f t="shared" si="21"/>
        <v>0</v>
      </c>
      <c r="R191" s="31">
        <f t="shared" si="22"/>
        <v>0</v>
      </c>
    </row>
    <row r="192" spans="1:18" x14ac:dyDescent="0.25">
      <c r="A192" s="27" t="s">
        <v>289</v>
      </c>
      <c r="B192" s="37" t="s">
        <v>290</v>
      </c>
      <c r="C192" s="29" t="s">
        <v>28</v>
      </c>
      <c r="D192" s="59">
        <v>1422.1240797546013</v>
      </c>
      <c r="E192" s="59">
        <v>1485.9078314000001</v>
      </c>
      <c r="F192" s="59">
        <v>1482.29906504</v>
      </c>
      <c r="G192" s="59">
        <v>1467.0444756329889</v>
      </c>
      <c r="H192" s="59">
        <v>1430.6606860536601</v>
      </c>
      <c r="I192" s="59">
        <v>1481.7149203893191</v>
      </c>
      <c r="J192" s="59">
        <v>1444.9672929141968</v>
      </c>
      <c r="K192" s="59">
        <v>1496.5320695932121</v>
      </c>
      <c r="L192" s="59">
        <v>1459.4169658433386</v>
      </c>
      <c r="M192" s="59">
        <v>1510.2421939499202</v>
      </c>
      <c r="N192" s="59">
        <v>1474.0111355017716</v>
      </c>
      <c r="O192" s="59">
        <v>1486.9050824151861</v>
      </c>
      <c r="P192" s="61" t="s">
        <v>29</v>
      </c>
      <c r="Q192" s="32">
        <f t="shared" si="21"/>
        <v>5955.5336595654398</v>
      </c>
      <c r="R192" s="31">
        <f t="shared" si="22"/>
        <v>7295.9611627281538</v>
      </c>
    </row>
    <row r="193" spans="1:18" x14ac:dyDescent="0.25">
      <c r="A193" s="27" t="s">
        <v>291</v>
      </c>
      <c r="B193" s="37" t="s">
        <v>292</v>
      </c>
      <c r="C193" s="29" t="s">
        <v>28</v>
      </c>
      <c r="D193" s="59">
        <v>432.32572024539877</v>
      </c>
      <c r="E193" s="59">
        <v>443.0568566</v>
      </c>
      <c r="F193" s="59">
        <v>435.12735646785274</v>
      </c>
      <c r="G193" s="59">
        <v>445.92215874092335</v>
      </c>
      <c r="H193" s="59">
        <v>431.89077947947993</v>
      </c>
      <c r="I193" s="59">
        <v>450.38138032833268</v>
      </c>
      <c r="J193" s="59">
        <v>436.2096872742747</v>
      </c>
      <c r="K193" s="59">
        <v>454.88519413161595</v>
      </c>
      <c r="L193" s="59">
        <v>440.57178414701752</v>
      </c>
      <c r="M193" s="59">
        <v>459.11362696077572</v>
      </c>
      <c r="N193" s="59">
        <v>444.97750198848775</v>
      </c>
      <c r="O193" s="59">
        <v>452.01914505421655</v>
      </c>
      <c r="P193" s="61" t="s">
        <v>29</v>
      </c>
      <c r="Q193" s="32">
        <f t="shared" si="21"/>
        <v>1810.3023601616476</v>
      </c>
      <c r="R193" s="31">
        <f t="shared" si="22"/>
        <v>2205.6688979434766</v>
      </c>
    </row>
    <row r="194" spans="1:18" x14ac:dyDescent="0.25">
      <c r="A194" s="27" t="s">
        <v>293</v>
      </c>
      <c r="B194" s="37" t="s">
        <v>294</v>
      </c>
      <c r="C194" s="29" t="s">
        <v>28</v>
      </c>
      <c r="D194" s="59">
        <v>1403.4888217208741</v>
      </c>
      <c r="E194" s="59">
        <v>1334.5374715821388</v>
      </c>
      <c r="F194" s="59">
        <v>1123.5945794471832</v>
      </c>
      <c r="G194" s="59">
        <v>1343.7701699479594</v>
      </c>
      <c r="H194" s="59">
        <v>1271.5176482593527</v>
      </c>
      <c r="I194" s="59">
        <v>1462.6134773274409</v>
      </c>
      <c r="J194" s="59">
        <v>1325.4224772405134</v>
      </c>
      <c r="K194" s="59">
        <v>1653.6749051142447</v>
      </c>
      <c r="L194" s="59">
        <v>1597.4846664706095</v>
      </c>
      <c r="M194" s="59">
        <v>1784.3588148321785</v>
      </c>
      <c r="N194" s="59">
        <v>1787.2139265221181</v>
      </c>
      <c r="O194" s="59">
        <v>1832.7889688087746</v>
      </c>
      <c r="P194" s="61" t="s">
        <v>29</v>
      </c>
      <c r="Q194" s="32">
        <f t="shared" si="21"/>
        <v>6244.417367221823</v>
      </c>
      <c r="R194" s="31">
        <f t="shared" si="22"/>
        <v>7814.4276873013678</v>
      </c>
    </row>
    <row r="195" spans="1:18" x14ac:dyDescent="0.25">
      <c r="A195" s="27" t="s">
        <v>295</v>
      </c>
      <c r="B195" s="36" t="s">
        <v>296</v>
      </c>
      <c r="C195" s="29" t="s">
        <v>28</v>
      </c>
      <c r="D195" s="59">
        <v>397.56087441099942</v>
      </c>
      <c r="E195" s="59">
        <v>366.27457072832715</v>
      </c>
      <c r="F195" s="59">
        <v>345.10768524566691</v>
      </c>
      <c r="G195" s="59">
        <v>499.4960645210457</v>
      </c>
      <c r="H195" s="59">
        <v>472.00681989304121</v>
      </c>
      <c r="I195" s="59">
        <v>560.62012734987229</v>
      </c>
      <c r="J195" s="59">
        <v>397.00597589783325</v>
      </c>
      <c r="K195" s="59">
        <v>604.31793096463821</v>
      </c>
      <c r="L195" s="59">
        <v>446.98873389232403</v>
      </c>
      <c r="M195" s="59">
        <v>643.91064295376225</v>
      </c>
      <c r="N195" s="59">
        <v>506.37944932738822</v>
      </c>
      <c r="O195" s="59">
        <v>521.21678631894531</v>
      </c>
      <c r="P195" s="61" t="s">
        <v>29</v>
      </c>
      <c r="Q195" s="32">
        <f t="shared" si="21"/>
        <v>2308.3447657893184</v>
      </c>
      <c r="R195" s="31">
        <f t="shared" si="22"/>
        <v>2343.5977653295317</v>
      </c>
    </row>
    <row r="196" spans="1:18" x14ac:dyDescent="0.25">
      <c r="A196" s="27" t="s">
        <v>297</v>
      </c>
      <c r="B196" s="37" t="s">
        <v>298</v>
      </c>
      <c r="C196" s="29" t="s">
        <v>28</v>
      </c>
      <c r="D196" s="59">
        <v>291.0318000000002</v>
      </c>
      <c r="E196" s="59">
        <v>238.40820447999999</v>
      </c>
      <c r="F196" s="59">
        <v>329.30513173640065</v>
      </c>
      <c r="G196" s="59">
        <v>300.65616543132001</v>
      </c>
      <c r="H196" s="59">
        <v>360.03249326782475</v>
      </c>
      <c r="I196" s="59">
        <v>298.45613300611103</v>
      </c>
      <c r="J196" s="59">
        <v>360.02840579258896</v>
      </c>
      <c r="K196" s="59">
        <v>296.30010122940689</v>
      </c>
      <c r="L196" s="59">
        <v>360.02926408497046</v>
      </c>
      <c r="M196" s="59">
        <v>305.18910426628895</v>
      </c>
      <c r="N196" s="59">
        <v>360.03517772541954</v>
      </c>
      <c r="O196" s="59">
        <v>359.85380262000035</v>
      </c>
      <c r="P196" s="61" t="s">
        <v>29</v>
      </c>
      <c r="Q196" s="32">
        <f t="shared" si="21"/>
        <v>1200.6015039331269</v>
      </c>
      <c r="R196" s="31">
        <f t="shared" si="22"/>
        <v>1799.9791434908041</v>
      </c>
    </row>
    <row r="197" spans="1:18" x14ac:dyDescent="0.25">
      <c r="A197" s="27" t="s">
        <v>299</v>
      </c>
      <c r="B197" s="37" t="s">
        <v>300</v>
      </c>
      <c r="C197" s="29" t="s">
        <v>28</v>
      </c>
      <c r="D197" s="59">
        <v>205.08030000000031</v>
      </c>
      <c r="E197" s="59">
        <v>708.11620272000062</v>
      </c>
      <c r="F197" s="59">
        <v>1066.0119781597682</v>
      </c>
      <c r="G197" s="59">
        <v>849.17324138055312</v>
      </c>
      <c r="H197" s="59">
        <v>1150.8390475668914</v>
      </c>
      <c r="I197" s="59">
        <v>1148.9809618807817</v>
      </c>
      <c r="J197" s="59">
        <v>1578.1596537277092</v>
      </c>
      <c r="K197" s="59">
        <v>1193.8674152231374</v>
      </c>
      <c r="L197" s="59">
        <v>1778.341998734224</v>
      </c>
      <c r="M197" s="59">
        <v>1273.8288626686458</v>
      </c>
      <c r="N197" s="59">
        <v>1777.61110441911</v>
      </c>
      <c r="O197" s="59">
        <v>1789.6497726826733</v>
      </c>
      <c r="P197" s="61" t="s">
        <v>29</v>
      </c>
      <c r="Q197" s="32">
        <f t="shared" si="21"/>
        <v>4465.8504811531184</v>
      </c>
      <c r="R197" s="31">
        <f t="shared" si="22"/>
        <v>8074.6015771306083</v>
      </c>
    </row>
    <row r="198" spans="1:18" x14ac:dyDescent="0.25">
      <c r="A198" s="27" t="s">
        <v>301</v>
      </c>
      <c r="B198" s="37" t="s">
        <v>302</v>
      </c>
      <c r="C198" s="29" t="s">
        <v>28</v>
      </c>
      <c r="D198" s="59">
        <v>163.40363903651783</v>
      </c>
      <c r="E198" s="59">
        <v>162.39741280801442</v>
      </c>
      <c r="F198" s="59">
        <v>163.06244115599998</v>
      </c>
      <c r="G198" s="59">
        <v>162.39876434066562</v>
      </c>
      <c r="H198" s="59">
        <v>163.06244115599998</v>
      </c>
      <c r="I198" s="59">
        <v>162.40105610776956</v>
      </c>
      <c r="J198" s="59">
        <v>163.06244115599998</v>
      </c>
      <c r="K198" s="59">
        <v>162.40105610776956</v>
      </c>
      <c r="L198" s="59">
        <v>163.06244115599998</v>
      </c>
      <c r="M198" s="59">
        <v>162.40105610776956</v>
      </c>
      <c r="N198" s="59">
        <v>163.06244115599998</v>
      </c>
      <c r="O198" s="59">
        <v>163.06244115599998</v>
      </c>
      <c r="P198" s="61" t="s">
        <v>29</v>
      </c>
      <c r="Q198" s="32">
        <f t="shared" si="21"/>
        <v>649.60193266397437</v>
      </c>
      <c r="R198" s="31">
        <f t="shared" si="22"/>
        <v>815.31220577999989</v>
      </c>
    </row>
    <row r="199" spans="1:18" ht="47.25" x14ac:dyDescent="0.25">
      <c r="A199" s="27" t="s">
        <v>303</v>
      </c>
      <c r="B199" s="37" t="s">
        <v>304</v>
      </c>
      <c r="C199" s="29" t="s">
        <v>28</v>
      </c>
      <c r="D199" s="59">
        <v>189.39</v>
      </c>
      <c r="E199" s="59">
        <v>147.2347764748387</v>
      </c>
      <c r="F199" s="59">
        <v>150.98194215831532</v>
      </c>
      <c r="G199" s="59">
        <v>198.25970401735202</v>
      </c>
      <c r="H199" s="59">
        <v>195.19732245886121</v>
      </c>
      <c r="I199" s="59">
        <v>199.75874216337215</v>
      </c>
      <c r="J199" s="59">
        <v>204.5498664493725</v>
      </c>
      <c r="K199" s="59">
        <v>190.71337503613026</v>
      </c>
      <c r="L199" s="59">
        <v>204.64331483762402</v>
      </c>
      <c r="M199" s="59">
        <v>137.07623932703589</v>
      </c>
      <c r="N199" s="59">
        <v>156.62893928660498</v>
      </c>
      <c r="O199" s="59">
        <v>156.62893928660498</v>
      </c>
      <c r="P199" s="61" t="s">
        <v>29</v>
      </c>
      <c r="Q199" s="32">
        <f t="shared" si="21"/>
        <v>725.80806054389029</v>
      </c>
      <c r="R199" s="31">
        <f t="shared" si="22"/>
        <v>917.64838231906765</v>
      </c>
    </row>
    <row r="200" spans="1:18" x14ac:dyDescent="0.25">
      <c r="A200" s="27" t="s">
        <v>305</v>
      </c>
      <c r="B200" s="37" t="s">
        <v>306</v>
      </c>
      <c r="C200" s="29" t="s">
        <v>28</v>
      </c>
      <c r="D200" s="59">
        <v>1218.038517242607</v>
      </c>
      <c r="E200" s="59">
        <v>427.44702321500677</v>
      </c>
      <c r="F200" s="59">
        <v>516.51461396977868</v>
      </c>
      <c r="G200" s="59">
        <v>787.10405688171568</v>
      </c>
      <c r="H200" s="59">
        <v>725.11779522504253</v>
      </c>
      <c r="I200" s="59">
        <v>802.77011494783994</v>
      </c>
      <c r="J200" s="59">
        <v>815.81919509204386</v>
      </c>
      <c r="K200" s="59">
        <v>805.08972796178193</v>
      </c>
      <c r="L200" s="59">
        <v>691.62438111159167</v>
      </c>
      <c r="M200" s="59">
        <v>1101.4018292627657</v>
      </c>
      <c r="N200" s="59">
        <v>409.30803395963466</v>
      </c>
      <c r="O200" s="59">
        <v>649.21110411401469</v>
      </c>
      <c r="P200" s="61" t="s">
        <v>29</v>
      </c>
      <c r="Q200" s="32">
        <f t="shared" si="21"/>
        <v>3496.3657290541032</v>
      </c>
      <c r="R200" s="31">
        <f t="shared" si="22"/>
        <v>3291.0805095023275</v>
      </c>
    </row>
    <row r="201" spans="1:18" ht="31.5" x14ac:dyDescent="0.25">
      <c r="A201" s="27" t="s">
        <v>307</v>
      </c>
      <c r="B201" s="35" t="s">
        <v>308</v>
      </c>
      <c r="C201" s="29" t="s">
        <v>28</v>
      </c>
      <c r="D201" s="59">
        <v>13.103399999999999</v>
      </c>
      <c r="E201" s="59">
        <v>15.265949600000001</v>
      </c>
      <c r="F201" s="59">
        <v>2.9965000000000002</v>
      </c>
      <c r="G201" s="59">
        <v>0</v>
      </c>
      <c r="H201" s="59">
        <v>3.9097799999999996</v>
      </c>
      <c r="I201" s="59">
        <v>0</v>
      </c>
      <c r="J201" s="59">
        <v>3.9097799999999996</v>
      </c>
      <c r="K201" s="59">
        <v>0</v>
      </c>
      <c r="L201" s="59">
        <v>3.9097799999999996</v>
      </c>
      <c r="M201" s="59">
        <v>1E-3</v>
      </c>
      <c r="N201" s="59">
        <v>3.9097799999999996</v>
      </c>
      <c r="O201" s="59">
        <v>15.265949600000001</v>
      </c>
      <c r="P201" s="61" t="s">
        <v>29</v>
      </c>
      <c r="Q201" s="32">
        <f t="shared" si="21"/>
        <v>1E-3</v>
      </c>
      <c r="R201" s="31">
        <f t="shared" si="22"/>
        <v>30.905069599999997</v>
      </c>
    </row>
    <row r="202" spans="1:18" ht="31.5" x14ac:dyDescent="0.25">
      <c r="A202" s="27" t="s">
        <v>309</v>
      </c>
      <c r="B202" s="37" t="s">
        <v>310</v>
      </c>
      <c r="C202" s="29" t="s">
        <v>28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29</v>
      </c>
      <c r="Q202" s="32">
        <f t="shared" si="21"/>
        <v>0</v>
      </c>
      <c r="R202" s="31">
        <f t="shared" si="22"/>
        <v>0</v>
      </c>
    </row>
    <row r="203" spans="1:18" ht="31.5" x14ac:dyDescent="0.25">
      <c r="A203" s="27" t="s">
        <v>311</v>
      </c>
      <c r="B203" s="37" t="s">
        <v>312</v>
      </c>
      <c r="C203" s="29" t="s">
        <v>28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29</v>
      </c>
      <c r="Q203" s="32">
        <f t="shared" si="21"/>
        <v>0</v>
      </c>
      <c r="R203" s="31">
        <f t="shared" si="22"/>
        <v>0</v>
      </c>
    </row>
    <row r="204" spans="1:18" ht="31.5" x14ac:dyDescent="0.25">
      <c r="A204" s="27" t="s">
        <v>313</v>
      </c>
      <c r="B204" s="36" t="s">
        <v>314</v>
      </c>
      <c r="C204" s="29" t="s">
        <v>28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29</v>
      </c>
      <c r="Q204" s="32">
        <f t="shared" si="21"/>
        <v>0</v>
      </c>
      <c r="R204" s="31">
        <f t="shared" si="22"/>
        <v>0</v>
      </c>
    </row>
    <row r="205" spans="1:18" x14ac:dyDescent="0.25">
      <c r="A205" s="27" t="s">
        <v>315</v>
      </c>
      <c r="B205" s="38" t="s">
        <v>316</v>
      </c>
      <c r="C205" s="29" t="s">
        <v>28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29</v>
      </c>
      <c r="Q205" s="32">
        <f t="shared" si="21"/>
        <v>0</v>
      </c>
      <c r="R205" s="31">
        <f t="shared" si="22"/>
        <v>0</v>
      </c>
    </row>
    <row r="206" spans="1:18" ht="31.5" x14ac:dyDescent="0.25">
      <c r="A206" s="27" t="s">
        <v>317</v>
      </c>
      <c r="B206" s="38" t="s">
        <v>318</v>
      </c>
      <c r="C206" s="29" t="s">
        <v>28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29</v>
      </c>
      <c r="Q206" s="32">
        <f t="shared" si="21"/>
        <v>0</v>
      </c>
      <c r="R206" s="31">
        <f t="shared" si="22"/>
        <v>0</v>
      </c>
    </row>
    <row r="207" spans="1:18" x14ac:dyDescent="0.25">
      <c r="A207" s="27" t="s">
        <v>319</v>
      </c>
      <c r="B207" s="37" t="s">
        <v>320</v>
      </c>
      <c r="C207" s="29" t="s">
        <v>28</v>
      </c>
      <c r="D207" s="59">
        <v>13.103399999999999</v>
      </c>
      <c r="E207" s="59">
        <v>15.265949600000001</v>
      </c>
      <c r="F207" s="59">
        <v>2.9965000000000002</v>
      </c>
      <c r="G207" s="59">
        <v>0</v>
      </c>
      <c r="H207" s="59">
        <v>3.9097799999999996</v>
      </c>
      <c r="I207" s="59">
        <v>0</v>
      </c>
      <c r="J207" s="59">
        <v>3.9097799999999996</v>
      </c>
      <c r="K207" s="59">
        <v>0</v>
      </c>
      <c r="L207" s="59">
        <v>3.9097799999999996</v>
      </c>
      <c r="M207" s="59">
        <v>1E-3</v>
      </c>
      <c r="N207" s="59">
        <v>3.9097799999999996</v>
      </c>
      <c r="O207" s="59">
        <v>15.265949600000001</v>
      </c>
      <c r="P207" s="61" t="s">
        <v>29</v>
      </c>
      <c r="Q207" s="32">
        <f t="shared" si="21"/>
        <v>1E-3</v>
      </c>
      <c r="R207" s="62">
        <f t="shared" si="22"/>
        <v>30.905069599999997</v>
      </c>
    </row>
    <row r="208" spans="1:18" x14ac:dyDescent="0.25">
      <c r="A208" s="27" t="s">
        <v>321</v>
      </c>
      <c r="B208" s="35" t="s">
        <v>322</v>
      </c>
      <c r="C208" s="29" t="s">
        <v>28</v>
      </c>
      <c r="D208" s="59">
        <v>2645.9624820000004</v>
      </c>
      <c r="E208" s="59">
        <v>3356.7664640000003</v>
      </c>
      <c r="F208" s="59">
        <v>3768.6294079999998</v>
      </c>
      <c r="G208" s="59">
        <v>3584.8477699999999</v>
      </c>
      <c r="H208" s="59">
        <v>3591.668451</v>
      </c>
      <c r="I208" s="59">
        <v>3576.0000020000002</v>
      </c>
      <c r="J208" s="59">
        <v>3576</v>
      </c>
      <c r="K208" s="59">
        <v>3000</v>
      </c>
      <c r="L208" s="59">
        <v>3000</v>
      </c>
      <c r="M208" s="59">
        <v>2760</v>
      </c>
      <c r="N208" s="59">
        <v>2760.000012</v>
      </c>
      <c r="O208" s="59">
        <v>2760.000012</v>
      </c>
      <c r="P208" s="61" t="s">
        <v>29</v>
      </c>
      <c r="Q208" s="152">
        <f t="shared" si="21"/>
        <v>12920.847772000001</v>
      </c>
      <c r="R208" s="62">
        <f t="shared" si="22"/>
        <v>15687.668475</v>
      </c>
    </row>
    <row r="209" spans="1:18" x14ac:dyDescent="0.25">
      <c r="A209" s="27" t="s">
        <v>323</v>
      </c>
      <c r="B209" s="37" t="s">
        <v>324</v>
      </c>
      <c r="C209" s="29" t="s">
        <v>28</v>
      </c>
      <c r="D209" s="59">
        <v>2645.9624820000004</v>
      </c>
      <c r="E209" s="59">
        <v>3356.7664640000003</v>
      </c>
      <c r="F209" s="59">
        <v>3768.6294079999998</v>
      </c>
      <c r="G209" s="59">
        <v>3584.8477699999999</v>
      </c>
      <c r="H209" s="59">
        <v>3591.668451</v>
      </c>
      <c r="I209" s="59">
        <v>3576.0000020000002</v>
      </c>
      <c r="J209" s="59">
        <v>3576</v>
      </c>
      <c r="K209" s="59">
        <v>3000</v>
      </c>
      <c r="L209" s="59">
        <v>3000</v>
      </c>
      <c r="M209" s="59">
        <v>2760</v>
      </c>
      <c r="N209" s="59">
        <v>2760.000012</v>
      </c>
      <c r="O209" s="59">
        <v>2760.000012</v>
      </c>
      <c r="P209" s="61" t="s">
        <v>29</v>
      </c>
      <c r="Q209" s="152">
        <f t="shared" si="21"/>
        <v>12920.847772000001</v>
      </c>
      <c r="R209" s="62">
        <f t="shared" si="22"/>
        <v>15687.668475</v>
      </c>
    </row>
    <row r="210" spans="1:18" x14ac:dyDescent="0.25">
      <c r="A210" s="27" t="s">
        <v>325</v>
      </c>
      <c r="B210" s="36" t="s">
        <v>326</v>
      </c>
      <c r="C210" s="29" t="s">
        <v>28</v>
      </c>
      <c r="D210" s="59">
        <v>2153.4909280000002</v>
      </c>
      <c r="E210" s="59">
        <v>1817.8461540000001</v>
      </c>
      <c r="F210" s="59">
        <v>3097.1172740000002</v>
      </c>
      <c r="G210" s="59">
        <v>3259.4908380000002</v>
      </c>
      <c r="H210" s="59">
        <v>3176.9749430000002</v>
      </c>
      <c r="I210" s="59">
        <v>3261.2835190000001</v>
      </c>
      <c r="J210" s="59">
        <v>3231.501804</v>
      </c>
      <c r="K210" s="59">
        <v>2466.3648010000002</v>
      </c>
      <c r="L210" s="59">
        <v>2561.084844</v>
      </c>
      <c r="M210" s="59">
        <v>2526</v>
      </c>
      <c r="N210" s="59">
        <v>2482.891963</v>
      </c>
      <c r="O210" s="59">
        <v>2187.6840339999999</v>
      </c>
      <c r="P210" s="61" t="s">
        <v>29</v>
      </c>
      <c r="Q210" s="152">
        <f t="shared" si="21"/>
        <v>11513.139158</v>
      </c>
      <c r="R210" s="62">
        <f t="shared" si="22"/>
        <v>13640.137588000001</v>
      </c>
    </row>
    <row r="211" spans="1:18" x14ac:dyDescent="0.25">
      <c r="A211" s="27" t="s">
        <v>327</v>
      </c>
      <c r="B211" s="36" t="s">
        <v>328</v>
      </c>
      <c r="C211" s="29" t="s">
        <v>28</v>
      </c>
      <c r="D211" s="59">
        <v>390.201773</v>
      </c>
      <c r="E211" s="59">
        <v>1465.2676960000001</v>
      </c>
      <c r="F211" s="59">
        <v>613.10716100000002</v>
      </c>
      <c r="G211" s="59">
        <v>297.31172499999997</v>
      </c>
      <c r="H211" s="59">
        <v>386.00776899999994</v>
      </c>
      <c r="I211" s="59">
        <v>314.71648299999998</v>
      </c>
      <c r="J211" s="59">
        <v>343.82979599999999</v>
      </c>
      <c r="K211" s="59">
        <v>533.63519900000006</v>
      </c>
      <c r="L211" s="59">
        <v>438.21734600000002</v>
      </c>
      <c r="M211" s="59">
        <v>234</v>
      </c>
      <c r="N211" s="59">
        <v>276.37989099999999</v>
      </c>
      <c r="O211" s="59">
        <v>571.55688199999997</v>
      </c>
      <c r="P211" s="61" t="s">
        <v>29</v>
      </c>
      <c r="Q211" s="152">
        <f t="shared" si="21"/>
        <v>1379.663407</v>
      </c>
      <c r="R211" s="62">
        <f t="shared" si="22"/>
        <v>2015.9916840000001</v>
      </c>
    </row>
    <row r="212" spans="1:18" ht="31.5" x14ac:dyDescent="0.25">
      <c r="A212" s="27" t="s">
        <v>329</v>
      </c>
      <c r="B212" s="36" t="s">
        <v>330</v>
      </c>
      <c r="C212" s="29" t="s">
        <v>28</v>
      </c>
      <c r="D212" s="59">
        <v>101.507802</v>
      </c>
      <c r="E212" s="59">
        <v>58.308482000000005</v>
      </c>
      <c r="F212" s="59">
        <v>37.773898000000003</v>
      </c>
      <c r="G212" s="59">
        <v>13.155207000000001</v>
      </c>
      <c r="H212" s="59">
        <v>13.795738999999999</v>
      </c>
      <c r="I212" s="59">
        <v>0</v>
      </c>
      <c r="J212" s="59">
        <v>0.66839999999999999</v>
      </c>
      <c r="K212" s="59">
        <v>0</v>
      </c>
      <c r="L212" s="59">
        <v>0.69780999999999993</v>
      </c>
      <c r="M212" s="59">
        <v>0</v>
      </c>
      <c r="N212" s="59">
        <v>0.72815799999999997</v>
      </c>
      <c r="O212" s="59">
        <v>0.75909599999999999</v>
      </c>
      <c r="P212" s="61" t="s">
        <v>29</v>
      </c>
      <c r="Q212" s="152">
        <f t="shared" si="21"/>
        <v>13.155207000000001</v>
      </c>
      <c r="R212" s="62">
        <f t="shared" si="22"/>
        <v>16.649203</v>
      </c>
    </row>
    <row r="213" spans="1:18" ht="31.5" x14ac:dyDescent="0.25">
      <c r="A213" s="27" t="s">
        <v>331</v>
      </c>
      <c r="B213" s="36" t="s">
        <v>332</v>
      </c>
      <c r="C213" s="29" t="s">
        <v>28</v>
      </c>
      <c r="D213" s="59">
        <v>0.62731899999999996</v>
      </c>
      <c r="E213" s="59">
        <v>0</v>
      </c>
      <c r="F213" s="59">
        <v>0.548786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29</v>
      </c>
      <c r="Q213" s="152">
        <f t="shared" si="21"/>
        <v>0</v>
      </c>
      <c r="R213" s="62">
        <f t="shared" si="22"/>
        <v>0</v>
      </c>
    </row>
    <row r="214" spans="1:18" ht="31.5" x14ac:dyDescent="0.25">
      <c r="A214" s="27" t="s">
        <v>333</v>
      </c>
      <c r="B214" s="36" t="s">
        <v>334</v>
      </c>
      <c r="C214" s="29" t="s">
        <v>28</v>
      </c>
      <c r="D214" s="59">
        <v>0.13466</v>
      </c>
      <c r="E214" s="59">
        <v>15.344132</v>
      </c>
      <c r="F214" s="59">
        <v>20.082288999999999</v>
      </c>
      <c r="G214" s="59">
        <v>14.89</v>
      </c>
      <c r="H214" s="59">
        <v>14.89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29</v>
      </c>
      <c r="Q214" s="152">
        <f t="shared" si="21"/>
        <v>14.89</v>
      </c>
      <c r="R214" s="62">
        <f t="shared" si="22"/>
        <v>14.89</v>
      </c>
    </row>
    <row r="215" spans="1:18" ht="31.5" x14ac:dyDescent="0.25">
      <c r="A215" s="27" t="s">
        <v>335</v>
      </c>
      <c r="B215" s="36" t="s">
        <v>336</v>
      </c>
      <c r="C215" s="29" t="s">
        <v>28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29</v>
      </c>
      <c r="Q215" s="152">
        <f t="shared" si="21"/>
        <v>0</v>
      </c>
      <c r="R215" s="62">
        <f t="shared" si="22"/>
        <v>0</v>
      </c>
    </row>
    <row r="216" spans="1:18" x14ac:dyDescent="0.25">
      <c r="A216" s="27" t="s">
        <v>337</v>
      </c>
      <c r="B216" s="37" t="s">
        <v>338</v>
      </c>
      <c r="C216" s="29" t="s">
        <v>28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29</v>
      </c>
      <c r="Q216" s="152">
        <f t="shared" si="21"/>
        <v>0</v>
      </c>
      <c r="R216" s="62">
        <f t="shared" si="22"/>
        <v>0</v>
      </c>
    </row>
    <row r="217" spans="1:18" ht="31.5" x14ac:dyDescent="0.25">
      <c r="A217" s="27" t="s">
        <v>339</v>
      </c>
      <c r="B217" s="37" t="s">
        <v>340</v>
      </c>
      <c r="C217" s="29" t="s">
        <v>28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29</v>
      </c>
      <c r="Q217" s="152">
        <f t="shared" si="21"/>
        <v>0</v>
      </c>
      <c r="R217" s="62">
        <f t="shared" si="22"/>
        <v>0</v>
      </c>
    </row>
    <row r="218" spans="1:18" x14ac:dyDescent="0.25">
      <c r="A218" s="27" t="s">
        <v>341</v>
      </c>
      <c r="B218" s="37" t="s">
        <v>120</v>
      </c>
      <c r="C218" s="29" t="s">
        <v>29</v>
      </c>
      <c r="D218" s="59">
        <v>0</v>
      </c>
      <c r="E218" s="59" t="s">
        <v>29</v>
      </c>
      <c r="F218" s="59" t="s">
        <v>29</v>
      </c>
      <c r="G218" s="59">
        <v>0</v>
      </c>
      <c r="H218" s="59" t="s">
        <v>29</v>
      </c>
      <c r="I218" s="59">
        <v>0</v>
      </c>
      <c r="J218" s="59" t="s">
        <v>29</v>
      </c>
      <c r="K218" s="59">
        <v>0</v>
      </c>
      <c r="L218" s="59" t="s">
        <v>29</v>
      </c>
      <c r="M218" s="59">
        <v>0</v>
      </c>
      <c r="N218" s="59" t="s">
        <v>29</v>
      </c>
      <c r="O218" s="59" t="s">
        <v>29</v>
      </c>
      <c r="P218" s="61" t="s">
        <v>29</v>
      </c>
      <c r="Q218" s="152">
        <f t="shared" si="21"/>
        <v>0</v>
      </c>
      <c r="R218" s="62" t="str">
        <f t="shared" si="22"/>
        <v>-</v>
      </c>
    </row>
    <row r="219" spans="1:18" ht="31.5" x14ac:dyDescent="0.25">
      <c r="A219" s="27" t="s">
        <v>342</v>
      </c>
      <c r="B219" s="37" t="s">
        <v>343</v>
      </c>
      <c r="C219" s="29" t="s">
        <v>28</v>
      </c>
      <c r="D219" s="59">
        <v>0</v>
      </c>
      <c r="E219" s="59">
        <v>3.9818479999999998</v>
      </c>
      <c r="F219" s="59">
        <v>1.5978800000000002</v>
      </c>
      <c r="G219" s="63">
        <v>2.8712000000000001E-2</v>
      </c>
      <c r="H219" s="59">
        <v>2.8712000000000001E-2</v>
      </c>
      <c r="I219" s="63">
        <v>0</v>
      </c>
      <c r="J219" s="59">
        <v>0</v>
      </c>
      <c r="K219" s="63">
        <v>0</v>
      </c>
      <c r="L219" s="59">
        <v>0</v>
      </c>
      <c r="M219" s="63">
        <v>0</v>
      </c>
      <c r="N219" s="59">
        <v>0</v>
      </c>
      <c r="O219" s="59">
        <v>0</v>
      </c>
      <c r="P219" s="61" t="s">
        <v>29</v>
      </c>
      <c r="Q219" s="152">
        <f t="shared" si="21"/>
        <v>2.8712000000000001E-2</v>
      </c>
      <c r="R219" s="62">
        <f t="shared" si="22"/>
        <v>2.8712000000000001E-2</v>
      </c>
    </row>
    <row r="220" spans="1:18" x14ac:dyDescent="0.25">
      <c r="A220" s="27" t="s">
        <v>344</v>
      </c>
      <c r="B220" s="35" t="s">
        <v>345</v>
      </c>
      <c r="C220" s="29" t="s">
        <v>28</v>
      </c>
      <c r="D220" s="59">
        <v>1464.8669126600003</v>
      </c>
      <c r="E220" s="59">
        <v>3105.1051452699994</v>
      </c>
      <c r="F220" s="59">
        <v>694.7198666476811</v>
      </c>
      <c r="G220" s="59">
        <v>803.18121299665597</v>
      </c>
      <c r="H220" s="59">
        <v>731.40370307254182</v>
      </c>
      <c r="I220" s="59">
        <v>983.16437280930188</v>
      </c>
      <c r="J220" s="59">
        <v>1478.9626661401192</v>
      </c>
      <c r="K220" s="59">
        <v>92.377458618662075</v>
      </c>
      <c r="L220" s="59">
        <v>328.55393531266066</v>
      </c>
      <c r="M220" s="59">
        <v>8.5706527882193768</v>
      </c>
      <c r="N220" s="59">
        <v>8.4887620065685088</v>
      </c>
      <c r="O220" s="59">
        <v>8.4887620065685088</v>
      </c>
      <c r="P220" s="61" t="s">
        <v>29</v>
      </c>
      <c r="Q220" s="32">
        <f t="shared" si="21"/>
        <v>1887.2936972128393</v>
      </c>
      <c r="R220" s="31">
        <f t="shared" si="22"/>
        <v>2555.8978285384583</v>
      </c>
    </row>
    <row r="221" spans="1:18" x14ac:dyDescent="0.25">
      <c r="A221" s="27" t="s">
        <v>346</v>
      </c>
      <c r="B221" s="37" t="s">
        <v>347</v>
      </c>
      <c r="C221" s="29" t="s">
        <v>28</v>
      </c>
      <c r="D221" s="59">
        <v>29.732921520000001</v>
      </c>
      <c r="E221" s="59">
        <v>8.7478469000000008</v>
      </c>
      <c r="F221" s="59">
        <v>7.9531218876810961</v>
      </c>
      <c r="G221" s="59">
        <v>8.1377780182132735</v>
      </c>
      <c r="H221" s="59">
        <v>7.5372380138039068</v>
      </c>
      <c r="I221" s="59">
        <v>8.5321323292220708</v>
      </c>
      <c r="J221" s="59">
        <v>8.173289071874926</v>
      </c>
      <c r="K221" s="59">
        <v>8.5706527882193768</v>
      </c>
      <c r="L221" s="59">
        <v>8.3011219226608475</v>
      </c>
      <c r="M221" s="59">
        <v>8.5706527882193768</v>
      </c>
      <c r="N221" s="59">
        <v>8.4887620065685088</v>
      </c>
      <c r="O221" s="59">
        <v>8.4887620065685088</v>
      </c>
      <c r="P221" s="61" t="s">
        <v>29</v>
      </c>
      <c r="Q221" s="32">
        <f t="shared" si="21"/>
        <v>33.811215923874101</v>
      </c>
      <c r="R221" s="31">
        <f t="shared" si="22"/>
        <v>40.989173021476695</v>
      </c>
    </row>
    <row r="222" spans="1:18" x14ac:dyDescent="0.25">
      <c r="A222" s="27" t="s">
        <v>348</v>
      </c>
      <c r="B222" s="37" t="s">
        <v>349</v>
      </c>
      <c r="C222" s="29" t="s">
        <v>28</v>
      </c>
      <c r="D222" s="59">
        <v>1435.13399114</v>
      </c>
      <c r="E222" s="59">
        <v>3096.3572983699996</v>
      </c>
      <c r="F222" s="59">
        <v>686.76674476000005</v>
      </c>
      <c r="G222" s="59">
        <v>795.04343497844275</v>
      </c>
      <c r="H222" s="59">
        <v>723.86646505873784</v>
      </c>
      <c r="I222" s="59">
        <v>974.63224048007976</v>
      </c>
      <c r="J222" s="59">
        <v>1470.7893770682442</v>
      </c>
      <c r="K222" s="59">
        <v>83.806805830442698</v>
      </c>
      <c r="L222" s="59">
        <v>320.2528133899998</v>
      </c>
      <c r="M222" s="59">
        <v>0</v>
      </c>
      <c r="N222" s="59">
        <v>0</v>
      </c>
      <c r="O222" s="59">
        <v>0</v>
      </c>
      <c r="P222" s="61" t="s">
        <v>29</v>
      </c>
      <c r="Q222" s="32">
        <f t="shared" si="21"/>
        <v>1853.4824812889653</v>
      </c>
      <c r="R222" s="31">
        <f t="shared" si="22"/>
        <v>2514.9086555169815</v>
      </c>
    </row>
    <row r="223" spans="1:18" x14ac:dyDescent="0.25">
      <c r="A223" s="27" t="s">
        <v>350</v>
      </c>
      <c r="B223" s="36" t="s">
        <v>351</v>
      </c>
      <c r="C223" s="29" t="s">
        <v>28</v>
      </c>
      <c r="D223" s="59">
        <v>0</v>
      </c>
      <c r="E223" s="59">
        <v>230.43542807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29</v>
      </c>
      <c r="Q223" s="32">
        <f t="shared" si="21"/>
        <v>0</v>
      </c>
      <c r="R223" s="31">
        <f t="shared" si="22"/>
        <v>0</v>
      </c>
    </row>
    <row r="224" spans="1:18" x14ac:dyDescent="0.25">
      <c r="A224" s="27" t="s">
        <v>352</v>
      </c>
      <c r="B224" s="36" t="s">
        <v>353</v>
      </c>
      <c r="C224" s="29" t="s">
        <v>28</v>
      </c>
      <c r="D224" s="59">
        <v>159.84823394</v>
      </c>
      <c r="E224" s="59">
        <v>0</v>
      </c>
      <c r="F224" s="59">
        <v>283.546515</v>
      </c>
      <c r="G224" s="59">
        <v>327.56517500000001</v>
      </c>
      <c r="H224" s="59">
        <v>327.56518</v>
      </c>
      <c r="I224" s="59">
        <v>155.580973</v>
      </c>
      <c r="J224" s="59">
        <v>155.58097000000001</v>
      </c>
      <c r="K224" s="59">
        <v>0</v>
      </c>
      <c r="L224" s="59">
        <v>0</v>
      </c>
      <c r="M224" s="59">
        <v>0</v>
      </c>
      <c r="N224" s="59">
        <v>0</v>
      </c>
      <c r="O224" s="59">
        <v>0</v>
      </c>
      <c r="P224" s="61" t="s">
        <v>29</v>
      </c>
      <c r="Q224" s="32">
        <f t="shared" si="21"/>
        <v>483.14614800000004</v>
      </c>
      <c r="R224" s="31">
        <f t="shared" si="22"/>
        <v>483.14615000000003</v>
      </c>
    </row>
    <row r="225" spans="1:18" x14ac:dyDescent="0.25">
      <c r="A225" s="27" t="s">
        <v>354</v>
      </c>
      <c r="B225" s="36" t="s">
        <v>355</v>
      </c>
      <c r="C225" s="29" t="s">
        <v>28</v>
      </c>
      <c r="D225" s="59">
        <v>1275.2857572</v>
      </c>
      <c r="E225" s="59">
        <v>2865.9218702999997</v>
      </c>
      <c r="F225" s="59">
        <v>403.22022976</v>
      </c>
      <c r="G225" s="59">
        <v>467.47825997844268</v>
      </c>
      <c r="H225" s="59">
        <v>396.30128505873796</v>
      </c>
      <c r="I225" s="59">
        <v>819.05126748007979</v>
      </c>
      <c r="J225" s="59">
        <v>1315.2084070682442</v>
      </c>
      <c r="K225" s="59">
        <v>83.806805830442698</v>
      </c>
      <c r="L225" s="59">
        <v>320.2528133899998</v>
      </c>
      <c r="M225" s="59">
        <v>0</v>
      </c>
      <c r="N225" s="59">
        <v>0</v>
      </c>
      <c r="O225" s="59">
        <v>0</v>
      </c>
      <c r="P225" s="61" t="s">
        <v>29</v>
      </c>
      <c r="Q225" s="32">
        <f t="shared" si="21"/>
        <v>1370.3363332889651</v>
      </c>
      <c r="R225" s="31">
        <f t="shared" si="22"/>
        <v>2031.7625055169819</v>
      </c>
    </row>
    <row r="226" spans="1:18" x14ac:dyDescent="0.25">
      <c r="A226" s="27" t="s">
        <v>356</v>
      </c>
      <c r="B226" s="37" t="s">
        <v>357</v>
      </c>
      <c r="C226" s="29" t="s">
        <v>28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29</v>
      </c>
      <c r="Q226" s="32">
        <f t="shared" si="21"/>
        <v>0</v>
      </c>
      <c r="R226" s="31">
        <f t="shared" si="22"/>
        <v>0</v>
      </c>
    </row>
    <row r="227" spans="1:18" ht="31.5" x14ac:dyDescent="0.25">
      <c r="A227" s="27" t="s">
        <v>358</v>
      </c>
      <c r="B227" s="37" t="s">
        <v>359</v>
      </c>
      <c r="C227" s="29" t="s">
        <v>28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29</v>
      </c>
      <c r="Q227" s="32">
        <f t="shared" si="21"/>
        <v>0</v>
      </c>
      <c r="R227" s="31">
        <f t="shared" si="22"/>
        <v>0</v>
      </c>
    </row>
    <row r="228" spans="1:18" x14ac:dyDescent="0.25">
      <c r="A228" s="27" t="s">
        <v>360</v>
      </c>
      <c r="B228" s="36" t="s">
        <v>361</v>
      </c>
      <c r="C228" s="29" t="s">
        <v>28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29</v>
      </c>
      <c r="Q228" s="32">
        <f t="shared" si="21"/>
        <v>0</v>
      </c>
      <c r="R228" s="31">
        <f t="shared" si="22"/>
        <v>0</v>
      </c>
    </row>
    <row r="229" spans="1:18" x14ac:dyDescent="0.25">
      <c r="A229" s="27" t="s">
        <v>362</v>
      </c>
      <c r="B229" s="36" t="s">
        <v>363</v>
      </c>
      <c r="C229" s="29" t="s">
        <v>28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29</v>
      </c>
      <c r="Q229" s="32">
        <f t="shared" ref="Q229:Q251" si="23">IFERROR(G229+I229+K229+M229,"-")</f>
        <v>0</v>
      </c>
      <c r="R229" s="31">
        <f t="shared" ref="R229:R251" si="24">IFERROR(H229+J229+L229+N229+O229,"-")</f>
        <v>0</v>
      </c>
    </row>
    <row r="230" spans="1:18" x14ac:dyDescent="0.25">
      <c r="A230" s="27" t="s">
        <v>364</v>
      </c>
      <c r="B230" s="37" t="s">
        <v>365</v>
      </c>
      <c r="C230" s="29" t="s">
        <v>28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29</v>
      </c>
      <c r="Q230" s="32">
        <f t="shared" si="23"/>
        <v>0</v>
      </c>
      <c r="R230" s="31">
        <f t="shared" si="24"/>
        <v>0</v>
      </c>
    </row>
    <row r="231" spans="1:18" x14ac:dyDescent="0.25">
      <c r="A231" s="27" t="s">
        <v>366</v>
      </c>
      <c r="B231" s="37" t="s">
        <v>367</v>
      </c>
      <c r="C231" s="29" t="s">
        <v>28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29</v>
      </c>
      <c r="Q231" s="32">
        <f t="shared" si="23"/>
        <v>0</v>
      </c>
      <c r="R231" s="31">
        <f t="shared" si="24"/>
        <v>0</v>
      </c>
    </row>
    <row r="232" spans="1:18" x14ac:dyDescent="0.25">
      <c r="A232" s="27" t="s">
        <v>368</v>
      </c>
      <c r="B232" s="37" t="s">
        <v>369</v>
      </c>
      <c r="C232" s="29" t="s">
        <v>28</v>
      </c>
      <c r="D232" s="59">
        <v>2.1671553440683056E-13</v>
      </c>
      <c r="E232" s="59">
        <v>0</v>
      </c>
      <c r="F232" s="59">
        <v>-4.6185277824406512E-14</v>
      </c>
      <c r="G232" s="59">
        <v>-4.7961634663806763E-14</v>
      </c>
      <c r="H232" s="59">
        <v>6.4837024638109142E-14</v>
      </c>
      <c r="I232" s="59">
        <v>5.1514348342607263E-14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59">
        <v>0</v>
      </c>
      <c r="P232" s="61" t="s">
        <v>29</v>
      </c>
      <c r="Q232" s="32">
        <f t="shared" si="23"/>
        <v>3.5527136788005009E-15</v>
      </c>
      <c r="R232" s="31">
        <f t="shared" si="24"/>
        <v>6.4837024638109142E-14</v>
      </c>
    </row>
    <row r="233" spans="1:18" x14ac:dyDescent="0.25">
      <c r="A233" s="27" t="s">
        <v>370</v>
      </c>
      <c r="B233" s="35" t="s">
        <v>371</v>
      </c>
      <c r="C233" s="29" t="s">
        <v>28</v>
      </c>
      <c r="D233" s="59">
        <v>1848.0656782036513</v>
      </c>
      <c r="E233" s="59">
        <v>3303.0041811500005</v>
      </c>
      <c r="F233" s="59">
        <v>1188.396113153716</v>
      </c>
      <c r="G233" s="59">
        <v>1116.9844409880252</v>
      </c>
      <c r="H233" s="59">
        <v>598.67317936119139</v>
      </c>
      <c r="I233" s="59">
        <v>1469.1457048331499</v>
      </c>
      <c r="J233" s="59">
        <v>2008.0968783633589</v>
      </c>
      <c r="K233" s="59">
        <v>1055.2607921489621</v>
      </c>
      <c r="L233" s="59">
        <v>1262.2894099337952</v>
      </c>
      <c r="M233" s="59">
        <v>1383.4911254657047</v>
      </c>
      <c r="N233" s="59">
        <v>1507.7206305355037</v>
      </c>
      <c r="O233" s="59">
        <v>1630.7409395565519</v>
      </c>
      <c r="P233" s="61" t="s">
        <v>29</v>
      </c>
      <c r="Q233" s="32">
        <f t="shared" si="23"/>
        <v>5024.8820634358417</v>
      </c>
      <c r="R233" s="31">
        <f t="shared" si="24"/>
        <v>7007.5210377504018</v>
      </c>
    </row>
    <row r="234" spans="1:18" x14ac:dyDescent="0.25">
      <c r="A234" s="27">
        <v>15.1</v>
      </c>
      <c r="B234" s="37" t="s">
        <v>372</v>
      </c>
      <c r="C234" s="29" t="s">
        <v>28</v>
      </c>
      <c r="D234" s="59">
        <v>1363.08753183</v>
      </c>
      <c r="E234" s="59">
        <v>3096.3572983700005</v>
      </c>
      <c r="F234" s="59">
        <v>403.22022976</v>
      </c>
      <c r="G234" s="59">
        <v>789.40277515000014</v>
      </c>
      <c r="H234" s="59">
        <v>396.30128505873796</v>
      </c>
      <c r="I234" s="59">
        <v>1230.7045598504189</v>
      </c>
      <c r="J234" s="59">
        <v>1583.135827068244</v>
      </c>
      <c r="K234" s="59">
        <v>764.61387486812623</v>
      </c>
      <c r="L234" s="59">
        <v>1000.0578833880294</v>
      </c>
      <c r="M234" s="59">
        <v>831.64586399632333</v>
      </c>
      <c r="N234" s="59">
        <v>928.4187599987381</v>
      </c>
      <c r="O234" s="59">
        <v>840</v>
      </c>
      <c r="P234" s="61" t="s">
        <v>29</v>
      </c>
      <c r="Q234" s="32">
        <f t="shared" si="23"/>
        <v>3616.3670738648684</v>
      </c>
      <c r="R234" s="31">
        <f t="shared" si="24"/>
        <v>4747.9137555137495</v>
      </c>
    </row>
    <row r="235" spans="1:18" x14ac:dyDescent="0.25">
      <c r="A235" s="27" t="s">
        <v>373</v>
      </c>
      <c r="B235" s="36" t="s">
        <v>351</v>
      </c>
      <c r="C235" s="29" t="s">
        <v>28</v>
      </c>
      <c r="D235" s="59">
        <v>87.801774629999954</v>
      </c>
      <c r="E235" s="59">
        <v>230.43542807000085</v>
      </c>
      <c r="F235" s="59">
        <v>0</v>
      </c>
      <c r="G235" s="59">
        <v>321.92451517155746</v>
      </c>
      <c r="H235" s="59">
        <v>0</v>
      </c>
      <c r="I235" s="59">
        <v>411.65329237033916</v>
      </c>
      <c r="J235" s="59">
        <v>267.92741999999976</v>
      </c>
      <c r="K235" s="59">
        <v>680.8070690376835</v>
      </c>
      <c r="L235" s="59">
        <v>679.80506999802958</v>
      </c>
      <c r="M235" s="59">
        <v>831.64586399632333</v>
      </c>
      <c r="N235" s="59">
        <v>928.4187599987381</v>
      </c>
      <c r="O235" s="59">
        <v>840</v>
      </c>
      <c r="P235" s="61" t="s">
        <v>29</v>
      </c>
      <c r="Q235" s="32">
        <f t="shared" si="23"/>
        <v>2246.0307405759036</v>
      </c>
      <c r="R235" s="31">
        <f t="shared" si="24"/>
        <v>2716.1512499967675</v>
      </c>
    </row>
    <row r="236" spans="1:18" x14ac:dyDescent="0.25">
      <c r="A236" s="27" t="s">
        <v>374</v>
      </c>
      <c r="B236" s="36" t="s">
        <v>353</v>
      </c>
      <c r="C236" s="29" t="s">
        <v>28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29</v>
      </c>
      <c r="Q236" s="32">
        <f t="shared" si="23"/>
        <v>0</v>
      </c>
      <c r="R236" s="31">
        <f t="shared" si="24"/>
        <v>0</v>
      </c>
    </row>
    <row r="237" spans="1:18" x14ac:dyDescent="0.25">
      <c r="A237" s="27" t="s">
        <v>375</v>
      </c>
      <c r="B237" s="36" t="s">
        <v>355</v>
      </c>
      <c r="C237" s="29" t="s">
        <v>28</v>
      </c>
      <c r="D237" s="59">
        <v>1275.2857572</v>
      </c>
      <c r="E237" s="59">
        <v>2865.9218702999997</v>
      </c>
      <c r="F237" s="59">
        <v>403.22022976</v>
      </c>
      <c r="G237" s="59">
        <v>467.47825997844268</v>
      </c>
      <c r="H237" s="59">
        <v>396.30128505873796</v>
      </c>
      <c r="I237" s="59">
        <v>819.05126748007979</v>
      </c>
      <c r="J237" s="59">
        <v>1315.2084070682442</v>
      </c>
      <c r="K237" s="59">
        <v>83.806805830442698</v>
      </c>
      <c r="L237" s="59">
        <v>320.2528133899998</v>
      </c>
      <c r="M237" s="59">
        <v>0</v>
      </c>
      <c r="N237" s="59">
        <v>0</v>
      </c>
      <c r="O237" s="59">
        <v>0</v>
      </c>
      <c r="P237" s="61" t="s">
        <v>29</v>
      </c>
      <c r="Q237" s="32">
        <f t="shared" si="23"/>
        <v>1370.3363332889651</v>
      </c>
      <c r="R237" s="31">
        <f t="shared" si="24"/>
        <v>2031.7625055169819</v>
      </c>
    </row>
    <row r="238" spans="1:18" x14ac:dyDescent="0.25">
      <c r="A238" s="27" t="s">
        <v>376</v>
      </c>
      <c r="B238" s="37" t="s">
        <v>232</v>
      </c>
      <c r="C238" s="29" t="s">
        <v>28</v>
      </c>
      <c r="D238" s="59">
        <v>484.97814637365133</v>
      </c>
      <c r="E238" s="59">
        <v>206.64688278000003</v>
      </c>
      <c r="F238" s="59">
        <v>785.17588339371594</v>
      </c>
      <c r="G238" s="59">
        <v>327.58166583802512</v>
      </c>
      <c r="H238" s="59">
        <v>202.37189430245346</v>
      </c>
      <c r="I238" s="59">
        <v>238.44114498273086</v>
      </c>
      <c r="J238" s="59">
        <v>424.961051295115</v>
      </c>
      <c r="K238" s="59">
        <v>290.64691728083591</v>
      </c>
      <c r="L238" s="59">
        <v>262.23152654576586</v>
      </c>
      <c r="M238" s="59">
        <v>551.8452614693814</v>
      </c>
      <c r="N238" s="59">
        <v>579.30187053676559</v>
      </c>
      <c r="O238" s="59">
        <v>790.74093955655201</v>
      </c>
      <c r="P238" s="61" t="s">
        <v>29</v>
      </c>
      <c r="Q238" s="32">
        <f t="shared" si="23"/>
        <v>1408.5149895709733</v>
      </c>
      <c r="R238" s="31">
        <f t="shared" si="24"/>
        <v>2259.6072822366518</v>
      </c>
    </row>
    <row r="239" spans="1:18" x14ac:dyDescent="0.25">
      <c r="A239" s="27" t="s">
        <v>377</v>
      </c>
      <c r="B239" s="37" t="s">
        <v>378</v>
      </c>
      <c r="C239" s="29" t="s">
        <v>28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1" t="s">
        <v>29</v>
      </c>
      <c r="Q239" s="32">
        <f t="shared" si="23"/>
        <v>0</v>
      </c>
      <c r="R239" s="31">
        <f t="shared" si="24"/>
        <v>0</v>
      </c>
    </row>
    <row r="240" spans="1:18" ht="31.5" x14ac:dyDescent="0.25">
      <c r="A240" s="27" t="s">
        <v>379</v>
      </c>
      <c r="B240" s="35" t="s">
        <v>380</v>
      </c>
      <c r="C240" s="29" t="s">
        <v>28</v>
      </c>
      <c r="D240" s="59">
        <v>3484.500822</v>
      </c>
      <c r="E240" s="59">
        <v>3730.6380987937337</v>
      </c>
      <c r="F240" s="59">
        <v>3575.1890463287036</v>
      </c>
      <c r="G240" s="59">
        <v>3678.5843352218253</v>
      </c>
      <c r="H240" s="59">
        <v>3695.3266024995046</v>
      </c>
      <c r="I240" s="59">
        <v>3913.0481379620596</v>
      </c>
      <c r="J240" s="59">
        <v>3778.2506993426359</v>
      </c>
      <c r="K240" s="59">
        <v>4029.3891055703607</v>
      </c>
      <c r="L240" s="59">
        <v>4001.9182329139367</v>
      </c>
      <c r="M240" s="59">
        <v>3966.3766144374877</v>
      </c>
      <c r="N240" s="59">
        <v>4558.0513213654394</v>
      </c>
      <c r="O240" s="59">
        <v>4246.1695896559395</v>
      </c>
      <c r="P240" s="61" t="s">
        <v>29</v>
      </c>
      <c r="Q240" s="32">
        <f t="shared" si="23"/>
        <v>15587.398193191733</v>
      </c>
      <c r="R240" s="31">
        <f t="shared" si="24"/>
        <v>20279.716445777456</v>
      </c>
    </row>
    <row r="241" spans="1:18" ht="31.5" x14ac:dyDescent="0.25">
      <c r="A241" s="27" t="s">
        <v>381</v>
      </c>
      <c r="B241" s="35" t="s">
        <v>382</v>
      </c>
      <c r="C241" s="29" t="s">
        <v>28</v>
      </c>
      <c r="D241" s="59">
        <v>-2632.8590820000004</v>
      </c>
      <c r="E241" s="59">
        <v>-3341.5005144000002</v>
      </c>
      <c r="F241" s="59">
        <v>-3765.6329079999996</v>
      </c>
      <c r="G241" s="59">
        <v>-3584.8477699999999</v>
      </c>
      <c r="H241" s="59">
        <v>-3587.758671</v>
      </c>
      <c r="I241" s="59">
        <v>-3576.0000020000002</v>
      </c>
      <c r="J241" s="59">
        <v>-3572.09022</v>
      </c>
      <c r="K241" s="59">
        <v>-3000</v>
      </c>
      <c r="L241" s="59">
        <v>-2996.09022</v>
      </c>
      <c r="M241" s="59">
        <v>-2759.9989999999998</v>
      </c>
      <c r="N241" s="59">
        <v>-2756.090232</v>
      </c>
      <c r="O241" s="59">
        <v>-2744.7340623999999</v>
      </c>
      <c r="P241" s="61" t="s">
        <v>29</v>
      </c>
      <c r="Q241" s="32">
        <f t="shared" si="23"/>
        <v>-12920.846772000001</v>
      </c>
      <c r="R241" s="31">
        <f t="shared" si="24"/>
        <v>-15656.763405400001</v>
      </c>
    </row>
    <row r="242" spans="1:18" x14ac:dyDescent="0.25">
      <c r="A242" s="27" t="s">
        <v>383</v>
      </c>
      <c r="B242" s="37" t="s">
        <v>384</v>
      </c>
      <c r="C242" s="29" t="s">
        <v>28</v>
      </c>
      <c r="D242" s="59">
        <v>-2632.8590820000004</v>
      </c>
      <c r="E242" s="59">
        <v>-3356.7664640000003</v>
      </c>
      <c r="F242" s="59">
        <v>-3768.6294079999998</v>
      </c>
      <c r="G242" s="59">
        <v>-3584.8477699999999</v>
      </c>
      <c r="H242" s="59">
        <v>-3591.668451</v>
      </c>
      <c r="I242" s="59">
        <v>-3576.0000020000002</v>
      </c>
      <c r="J242" s="59">
        <v>-3576</v>
      </c>
      <c r="K242" s="59">
        <v>-3000</v>
      </c>
      <c r="L242" s="59">
        <v>-3000</v>
      </c>
      <c r="M242" s="59">
        <v>-2759.9989999999998</v>
      </c>
      <c r="N242" s="59">
        <v>-2760.000012</v>
      </c>
      <c r="O242" s="59">
        <v>-2760.000012</v>
      </c>
      <c r="P242" s="61" t="s">
        <v>29</v>
      </c>
      <c r="Q242" s="32">
        <f t="shared" si="23"/>
        <v>-12920.846772000001</v>
      </c>
      <c r="R242" s="31">
        <f t="shared" si="24"/>
        <v>-15687.668475</v>
      </c>
    </row>
    <row r="243" spans="1:18" x14ac:dyDescent="0.25">
      <c r="A243" s="27" t="s">
        <v>385</v>
      </c>
      <c r="B243" s="37" t="s">
        <v>386</v>
      </c>
      <c r="C243" s="29" t="s">
        <v>28</v>
      </c>
      <c r="D243" s="59">
        <v>0</v>
      </c>
      <c r="E243" s="59">
        <v>15.265949600000001</v>
      </c>
      <c r="F243" s="59">
        <v>2.9965000000000002</v>
      </c>
      <c r="G243" s="59">
        <v>0</v>
      </c>
      <c r="H243" s="59">
        <v>3.9097799999999996</v>
      </c>
      <c r="I243" s="59">
        <v>0</v>
      </c>
      <c r="J243" s="59">
        <v>3.9097799999999996</v>
      </c>
      <c r="K243" s="59">
        <v>0</v>
      </c>
      <c r="L243" s="59">
        <v>3.9097799999999996</v>
      </c>
      <c r="M243" s="59">
        <v>0</v>
      </c>
      <c r="N243" s="59">
        <v>3.9097799999999996</v>
      </c>
      <c r="O243" s="59">
        <v>15.265949600000001</v>
      </c>
      <c r="P243" s="61" t="s">
        <v>29</v>
      </c>
      <c r="Q243" s="32">
        <f t="shared" si="23"/>
        <v>0</v>
      </c>
      <c r="R243" s="31">
        <f t="shared" si="24"/>
        <v>30.905069599999997</v>
      </c>
    </row>
    <row r="244" spans="1:18" ht="31.5" x14ac:dyDescent="0.25">
      <c r="A244" s="27" t="s">
        <v>387</v>
      </c>
      <c r="B244" s="35" t="s">
        <v>388</v>
      </c>
      <c r="C244" s="29" t="s">
        <v>28</v>
      </c>
      <c r="D244" s="59">
        <v>-383.19876554365101</v>
      </c>
      <c r="E244" s="59">
        <v>-197.89903588000107</v>
      </c>
      <c r="F244" s="59">
        <v>-493.67624650603489</v>
      </c>
      <c r="G244" s="59">
        <v>-313.80322799136923</v>
      </c>
      <c r="H244" s="59">
        <v>132.73052371135043</v>
      </c>
      <c r="I244" s="59">
        <v>-485.98133202384804</v>
      </c>
      <c r="J244" s="59">
        <v>-529.13421222323973</v>
      </c>
      <c r="K244" s="59">
        <v>-962.88333353029998</v>
      </c>
      <c r="L244" s="59">
        <v>-933.73547462113459</v>
      </c>
      <c r="M244" s="59">
        <v>-1374.9204726774853</v>
      </c>
      <c r="N244" s="59">
        <v>-1499.2318685289351</v>
      </c>
      <c r="O244" s="59">
        <v>-1622.2521775499833</v>
      </c>
      <c r="P244" s="61" t="s">
        <v>29</v>
      </c>
      <c r="Q244" s="32">
        <f t="shared" si="23"/>
        <v>-3137.5883662230026</v>
      </c>
      <c r="R244" s="31">
        <f t="shared" si="24"/>
        <v>-4451.6232092119426</v>
      </c>
    </row>
    <row r="245" spans="1:18" ht="31.5" x14ac:dyDescent="0.25">
      <c r="A245" s="27" t="s">
        <v>389</v>
      </c>
      <c r="B245" s="37" t="s">
        <v>390</v>
      </c>
      <c r="C245" s="29" t="s">
        <v>28</v>
      </c>
      <c r="D245" s="59">
        <v>72.046459310000046</v>
      </c>
      <c r="E245" s="59">
        <v>0</v>
      </c>
      <c r="F245" s="59">
        <v>283.54651500000006</v>
      </c>
      <c r="G245" s="59">
        <v>5.6406598284426082</v>
      </c>
      <c r="H245" s="59">
        <v>327.56517999999988</v>
      </c>
      <c r="I245" s="59">
        <v>-256.07231937033919</v>
      </c>
      <c r="J245" s="59">
        <v>-112.34644999999978</v>
      </c>
      <c r="K245" s="59">
        <v>-680.8070690376835</v>
      </c>
      <c r="L245" s="59">
        <v>-679.80506999802958</v>
      </c>
      <c r="M245" s="59">
        <v>-831.64586399632333</v>
      </c>
      <c r="N245" s="59">
        <v>-928.4187599987381</v>
      </c>
      <c r="O245" s="59">
        <v>-840</v>
      </c>
      <c r="P245" s="61" t="s">
        <v>29</v>
      </c>
      <c r="Q245" s="32">
        <f t="shared" si="23"/>
        <v>-1762.8845925759033</v>
      </c>
      <c r="R245" s="31">
        <f t="shared" si="24"/>
        <v>-2233.0050999967675</v>
      </c>
    </row>
    <row r="246" spans="1:18" ht="31.5" x14ac:dyDescent="0.25">
      <c r="A246" s="27" t="s">
        <v>391</v>
      </c>
      <c r="B246" s="37" t="s">
        <v>392</v>
      </c>
      <c r="C246" s="29" t="s">
        <v>28</v>
      </c>
      <c r="D246" s="59">
        <v>-455.24522485365105</v>
      </c>
      <c r="E246" s="59">
        <v>-197.89903588000001</v>
      </c>
      <c r="F246" s="59">
        <v>-777.22276150603489</v>
      </c>
      <c r="G246" s="59">
        <v>-319.44388781981189</v>
      </c>
      <c r="H246" s="59">
        <v>-194.83465628864948</v>
      </c>
      <c r="I246" s="59">
        <v>-229.90901265350874</v>
      </c>
      <c r="J246" s="59">
        <v>-416.78776222324007</v>
      </c>
      <c r="K246" s="59">
        <v>-282.07626449261653</v>
      </c>
      <c r="L246" s="59">
        <v>-253.93040462310501</v>
      </c>
      <c r="M246" s="59">
        <v>-543.27460868116202</v>
      </c>
      <c r="N246" s="59">
        <v>-570.81310853019704</v>
      </c>
      <c r="O246" s="59">
        <v>-782.25217754998346</v>
      </c>
      <c r="P246" s="61" t="s">
        <v>29</v>
      </c>
      <c r="Q246" s="32">
        <f t="shared" si="23"/>
        <v>-1374.7037736470993</v>
      </c>
      <c r="R246" s="31">
        <f t="shared" si="24"/>
        <v>-2218.6181092151751</v>
      </c>
    </row>
    <row r="247" spans="1:18" x14ac:dyDescent="0.25">
      <c r="A247" s="27" t="s">
        <v>393</v>
      </c>
      <c r="B247" s="35" t="s">
        <v>394</v>
      </c>
      <c r="C247" s="29" t="s">
        <v>28</v>
      </c>
      <c r="D247" s="59">
        <v>-1800</v>
      </c>
      <c r="E247" s="59">
        <v>0</v>
      </c>
      <c r="F247" s="59">
        <v>440.9</v>
      </c>
      <c r="G247" s="59">
        <v>220</v>
      </c>
      <c r="H247" s="59">
        <v>-246</v>
      </c>
      <c r="I247" s="59">
        <v>149</v>
      </c>
      <c r="J247" s="59">
        <v>323</v>
      </c>
      <c r="K247" s="59">
        <v>-66.5</v>
      </c>
      <c r="L247" s="59">
        <v>-72</v>
      </c>
      <c r="M247" s="59">
        <v>168.3</v>
      </c>
      <c r="N247" s="59">
        <v>-303</v>
      </c>
      <c r="O247" s="59">
        <v>120</v>
      </c>
      <c r="P247" s="61" t="s">
        <v>29</v>
      </c>
      <c r="Q247" s="32">
        <f t="shared" si="23"/>
        <v>470.8</v>
      </c>
      <c r="R247" s="31">
        <f t="shared" si="24"/>
        <v>-178</v>
      </c>
    </row>
    <row r="248" spans="1:18" ht="31.5" x14ac:dyDescent="0.25">
      <c r="A248" s="27" t="s">
        <v>395</v>
      </c>
      <c r="B248" s="35" t="s">
        <v>396</v>
      </c>
      <c r="C248" s="29" t="s">
        <v>28</v>
      </c>
      <c r="D248" s="59">
        <v>-1331.5570255436514</v>
      </c>
      <c r="E248" s="59">
        <v>191.23854851373244</v>
      </c>
      <c r="F248" s="59">
        <v>-243.22010817733087</v>
      </c>
      <c r="G248" s="59">
        <v>-6.6662769543768263E-2</v>
      </c>
      <c r="H248" s="59">
        <v>-5.7015447891450322</v>
      </c>
      <c r="I248" s="59">
        <v>6.6803938211364766E-2</v>
      </c>
      <c r="J248" s="59">
        <v>2.6267119396152339E-2</v>
      </c>
      <c r="K248" s="59">
        <v>5.7720400607195188E-3</v>
      </c>
      <c r="L248" s="59">
        <v>9.2538292802032629E-2</v>
      </c>
      <c r="M248" s="59">
        <v>-0.24285823999747436</v>
      </c>
      <c r="N248" s="59">
        <v>-0.27077916349571751</v>
      </c>
      <c r="O248" s="59">
        <v>-0.81665029404371126</v>
      </c>
      <c r="P248" s="61" t="s">
        <v>29</v>
      </c>
      <c r="Q248" s="32">
        <f t="shared" si="23"/>
        <v>-0.23694503126915833</v>
      </c>
      <c r="R248" s="31">
        <f t="shared" si="24"/>
        <v>-6.670168834486276</v>
      </c>
    </row>
    <row r="249" spans="1:18" x14ac:dyDescent="0.25">
      <c r="A249" s="27" t="s">
        <v>397</v>
      </c>
      <c r="B249" s="35" t="s">
        <v>398</v>
      </c>
      <c r="C249" s="29" t="s">
        <v>28</v>
      </c>
      <c r="D249" s="59">
        <v>1390.3006736611874</v>
      </c>
      <c r="E249" s="59">
        <v>58.74364811753594</v>
      </c>
      <c r="F249" s="59">
        <v>249.98219663126838</v>
      </c>
      <c r="G249" s="59">
        <v>0.28281582876502398</v>
      </c>
      <c r="H249" s="59">
        <v>6.7620884539375083</v>
      </c>
      <c r="I249" s="59">
        <v>0.21615305922125572</v>
      </c>
      <c r="J249" s="59">
        <v>1.0605436647924762</v>
      </c>
      <c r="K249" s="59">
        <v>0.28295699743262048</v>
      </c>
      <c r="L249" s="59">
        <v>1.0868107841886285</v>
      </c>
      <c r="M249" s="59">
        <v>0.28872903749334</v>
      </c>
      <c r="N249" s="59">
        <v>1.1793490769906612</v>
      </c>
      <c r="O249" s="59">
        <v>0.90856991349494365</v>
      </c>
      <c r="P249" s="61" t="s">
        <v>29</v>
      </c>
      <c r="Q249" s="32">
        <f t="shared" ref="Q249:Q250" si="25">M249</f>
        <v>0.28872903749334</v>
      </c>
      <c r="R249" s="31">
        <f t="shared" ref="R249:R250" si="26">O249</f>
        <v>0.90856991349494365</v>
      </c>
    </row>
    <row r="250" spans="1:18" ht="16.5" thickBot="1" x14ac:dyDescent="0.3">
      <c r="A250" s="40" t="s">
        <v>399</v>
      </c>
      <c r="B250" s="64" t="s">
        <v>400</v>
      </c>
      <c r="C250" s="42" t="s">
        <v>28</v>
      </c>
      <c r="D250" s="59">
        <v>58.74364811753594</v>
      </c>
      <c r="E250" s="59">
        <v>249.98219663126838</v>
      </c>
      <c r="F250" s="59">
        <v>6.7620884539375083</v>
      </c>
      <c r="G250" s="65">
        <v>0.21615305922125572</v>
      </c>
      <c r="H250" s="59">
        <v>1.0605436647924762</v>
      </c>
      <c r="I250" s="65">
        <v>0.28295699743262048</v>
      </c>
      <c r="J250" s="59">
        <v>1.0868107841886285</v>
      </c>
      <c r="K250" s="65">
        <v>0.28872903749334</v>
      </c>
      <c r="L250" s="59">
        <v>1.1793490769906612</v>
      </c>
      <c r="M250" s="65">
        <v>4.5870797495865645E-2</v>
      </c>
      <c r="N250" s="59">
        <v>0.90856991349494365</v>
      </c>
      <c r="O250" s="59">
        <v>9.1919619451232393E-2</v>
      </c>
      <c r="P250" s="66" t="s">
        <v>29</v>
      </c>
      <c r="Q250" s="45">
        <f t="shared" si="25"/>
        <v>4.5870797495865645E-2</v>
      </c>
      <c r="R250" s="44">
        <f t="shared" si="26"/>
        <v>9.1919619451232393E-2</v>
      </c>
    </row>
    <row r="251" spans="1:18" x14ac:dyDescent="0.25">
      <c r="A251" s="21" t="s">
        <v>401</v>
      </c>
      <c r="B251" s="22" t="s">
        <v>120</v>
      </c>
      <c r="C251" s="23" t="s">
        <v>29</v>
      </c>
      <c r="D251" s="24">
        <v>0</v>
      </c>
      <c r="E251" s="24">
        <v>0</v>
      </c>
      <c r="F251" s="24">
        <v>0</v>
      </c>
      <c r="G251" s="24" t="s">
        <v>29</v>
      </c>
      <c r="H251" s="24">
        <v>0</v>
      </c>
      <c r="I251" s="24" t="s">
        <v>29</v>
      </c>
      <c r="J251" s="24">
        <v>0</v>
      </c>
      <c r="K251" s="24" t="s">
        <v>29</v>
      </c>
      <c r="L251" s="24">
        <v>0</v>
      </c>
      <c r="M251" s="24" t="s">
        <v>29</v>
      </c>
      <c r="N251" s="24">
        <v>0</v>
      </c>
      <c r="O251" s="24">
        <v>0</v>
      </c>
      <c r="P251" s="25" t="s">
        <v>29</v>
      </c>
      <c r="Q251" s="26" t="str">
        <f t="shared" si="23"/>
        <v>-</v>
      </c>
      <c r="R251" s="25">
        <f t="shared" si="24"/>
        <v>0</v>
      </c>
    </row>
    <row r="252" spans="1:18" ht="31.5" x14ac:dyDescent="0.25">
      <c r="A252" s="27" t="s">
        <v>402</v>
      </c>
      <c r="B252" s="37" t="s">
        <v>403</v>
      </c>
      <c r="C252" s="29" t="s">
        <v>28</v>
      </c>
      <c r="D252" s="30">
        <v>959.8793983999999</v>
      </c>
      <c r="E252" s="30">
        <v>902.80373439999994</v>
      </c>
      <c r="F252" s="30">
        <v>827.01250370389164</v>
      </c>
      <c r="G252" s="30">
        <v>941.94758307320853</v>
      </c>
      <c r="H252" s="30">
        <v>932.38766375664159</v>
      </c>
      <c r="I252" s="30">
        <v>999.38307657318319</v>
      </c>
      <c r="J252" s="30">
        <v>938.41766375664156</v>
      </c>
      <c r="K252" s="30">
        <v>1044.1214504341901</v>
      </c>
      <c r="L252" s="30">
        <v>948.16966375664151</v>
      </c>
      <c r="M252" s="30">
        <v>1090.7214504341903</v>
      </c>
      <c r="N252" s="30">
        <v>968.3776637566416</v>
      </c>
      <c r="O252" s="30">
        <v>981.33966375664158</v>
      </c>
      <c r="P252" s="31" t="s">
        <v>29</v>
      </c>
      <c r="Q252" s="32">
        <f t="shared" ref="Q252:Q302" si="27">M252</f>
        <v>1090.7214504341903</v>
      </c>
      <c r="R252" s="31">
        <f t="shared" ref="R252:R302" si="28">O252</f>
        <v>981.33966375664158</v>
      </c>
    </row>
    <row r="253" spans="1:18" ht="31.5" x14ac:dyDescent="0.25">
      <c r="A253" s="27" t="s">
        <v>404</v>
      </c>
      <c r="B253" s="36" t="s">
        <v>405</v>
      </c>
      <c r="C253" s="29" t="s">
        <v>28</v>
      </c>
      <c r="D253" s="30" t="s">
        <v>29</v>
      </c>
      <c r="E253" s="30" t="s">
        <v>29</v>
      </c>
      <c r="F253" s="30" t="s">
        <v>29</v>
      </c>
      <c r="G253" s="30" t="s">
        <v>29</v>
      </c>
      <c r="H253" s="30" t="s">
        <v>29</v>
      </c>
      <c r="I253" s="30" t="s">
        <v>29</v>
      </c>
      <c r="J253" s="30" t="s">
        <v>29</v>
      </c>
      <c r="K253" s="30" t="s">
        <v>29</v>
      </c>
      <c r="L253" s="30" t="s">
        <v>29</v>
      </c>
      <c r="M253" s="30" t="s">
        <v>29</v>
      </c>
      <c r="N253" s="30" t="s">
        <v>29</v>
      </c>
      <c r="O253" s="30" t="s">
        <v>29</v>
      </c>
      <c r="P253" s="31" t="s">
        <v>29</v>
      </c>
      <c r="Q253" s="32" t="str">
        <f t="shared" si="27"/>
        <v>-</v>
      </c>
      <c r="R253" s="31" t="str">
        <f t="shared" si="28"/>
        <v>-</v>
      </c>
    </row>
    <row r="254" spans="1:18" x14ac:dyDescent="0.25">
      <c r="A254" s="27" t="s">
        <v>406</v>
      </c>
      <c r="B254" s="38" t="s">
        <v>407</v>
      </c>
      <c r="C254" s="29" t="s">
        <v>28</v>
      </c>
      <c r="D254" s="30" t="s">
        <v>29</v>
      </c>
      <c r="E254" s="30" t="s">
        <v>29</v>
      </c>
      <c r="F254" s="30" t="s">
        <v>29</v>
      </c>
      <c r="G254" s="30" t="s">
        <v>29</v>
      </c>
      <c r="H254" s="30" t="s">
        <v>29</v>
      </c>
      <c r="I254" s="30" t="s">
        <v>29</v>
      </c>
      <c r="J254" s="30" t="s">
        <v>29</v>
      </c>
      <c r="K254" s="30" t="s">
        <v>29</v>
      </c>
      <c r="L254" s="30" t="s">
        <v>29</v>
      </c>
      <c r="M254" s="30" t="s">
        <v>29</v>
      </c>
      <c r="N254" s="30" t="s">
        <v>29</v>
      </c>
      <c r="O254" s="30" t="s">
        <v>29</v>
      </c>
      <c r="P254" s="31" t="s">
        <v>29</v>
      </c>
      <c r="Q254" s="32" t="str">
        <f t="shared" si="27"/>
        <v>-</v>
      </c>
      <c r="R254" s="31" t="str">
        <f t="shared" si="28"/>
        <v>-</v>
      </c>
    </row>
    <row r="255" spans="1:18" ht="31.5" x14ac:dyDescent="0.25">
      <c r="A255" s="27" t="s">
        <v>408</v>
      </c>
      <c r="B255" s="38" t="s">
        <v>409</v>
      </c>
      <c r="C255" s="29" t="s">
        <v>28</v>
      </c>
      <c r="D255" s="30" t="s">
        <v>29</v>
      </c>
      <c r="E255" s="30" t="s">
        <v>29</v>
      </c>
      <c r="F255" s="30" t="s">
        <v>29</v>
      </c>
      <c r="G255" s="30" t="s">
        <v>29</v>
      </c>
      <c r="H255" s="30" t="s">
        <v>29</v>
      </c>
      <c r="I255" s="30" t="s">
        <v>29</v>
      </c>
      <c r="J255" s="30" t="s">
        <v>29</v>
      </c>
      <c r="K255" s="30" t="s">
        <v>29</v>
      </c>
      <c r="L255" s="30" t="s">
        <v>29</v>
      </c>
      <c r="M255" s="30" t="s">
        <v>29</v>
      </c>
      <c r="N255" s="30" t="s">
        <v>29</v>
      </c>
      <c r="O255" s="30" t="s">
        <v>29</v>
      </c>
      <c r="P255" s="31" t="s">
        <v>29</v>
      </c>
      <c r="Q255" s="32" t="str">
        <f t="shared" si="27"/>
        <v>-</v>
      </c>
      <c r="R255" s="31" t="str">
        <f t="shared" si="28"/>
        <v>-</v>
      </c>
    </row>
    <row r="256" spans="1:18" x14ac:dyDescent="0.25">
      <c r="A256" s="27" t="s">
        <v>410</v>
      </c>
      <c r="B256" s="39" t="s">
        <v>407</v>
      </c>
      <c r="C256" s="29" t="s">
        <v>28</v>
      </c>
      <c r="D256" s="30" t="s">
        <v>29</v>
      </c>
      <c r="E256" s="30" t="s">
        <v>29</v>
      </c>
      <c r="F256" s="30" t="s">
        <v>29</v>
      </c>
      <c r="G256" s="30" t="s">
        <v>29</v>
      </c>
      <c r="H256" s="30" t="s">
        <v>29</v>
      </c>
      <c r="I256" s="30" t="s">
        <v>29</v>
      </c>
      <c r="J256" s="30" t="s">
        <v>29</v>
      </c>
      <c r="K256" s="30" t="s">
        <v>29</v>
      </c>
      <c r="L256" s="30" t="s">
        <v>29</v>
      </c>
      <c r="M256" s="30" t="s">
        <v>29</v>
      </c>
      <c r="N256" s="30" t="s">
        <v>29</v>
      </c>
      <c r="O256" s="30" t="s">
        <v>29</v>
      </c>
      <c r="P256" s="31" t="s">
        <v>29</v>
      </c>
      <c r="Q256" s="32" t="str">
        <f t="shared" si="27"/>
        <v>-</v>
      </c>
      <c r="R256" s="31" t="str">
        <f t="shared" si="28"/>
        <v>-</v>
      </c>
    </row>
    <row r="257" spans="1:18" ht="31.5" x14ac:dyDescent="0.25">
      <c r="A257" s="27" t="s">
        <v>411</v>
      </c>
      <c r="B257" s="38" t="s">
        <v>35</v>
      </c>
      <c r="C257" s="29" t="s">
        <v>28</v>
      </c>
      <c r="D257" s="30" t="s">
        <v>29</v>
      </c>
      <c r="E257" s="30" t="s">
        <v>29</v>
      </c>
      <c r="F257" s="30" t="s">
        <v>29</v>
      </c>
      <c r="G257" s="30" t="s">
        <v>29</v>
      </c>
      <c r="H257" s="30" t="s">
        <v>29</v>
      </c>
      <c r="I257" s="30" t="s">
        <v>29</v>
      </c>
      <c r="J257" s="30" t="s">
        <v>29</v>
      </c>
      <c r="K257" s="30" t="s">
        <v>29</v>
      </c>
      <c r="L257" s="30" t="s">
        <v>29</v>
      </c>
      <c r="M257" s="30" t="s">
        <v>29</v>
      </c>
      <c r="N257" s="30" t="s">
        <v>29</v>
      </c>
      <c r="O257" s="30" t="s">
        <v>29</v>
      </c>
      <c r="P257" s="31" t="s">
        <v>29</v>
      </c>
      <c r="Q257" s="32" t="str">
        <f t="shared" si="27"/>
        <v>-</v>
      </c>
      <c r="R257" s="31" t="str">
        <f t="shared" si="28"/>
        <v>-</v>
      </c>
    </row>
    <row r="258" spans="1:18" x14ac:dyDescent="0.25">
      <c r="A258" s="27" t="s">
        <v>412</v>
      </c>
      <c r="B258" s="39" t="s">
        <v>407</v>
      </c>
      <c r="C258" s="29" t="s">
        <v>28</v>
      </c>
      <c r="D258" s="30" t="s">
        <v>29</v>
      </c>
      <c r="E258" s="30" t="s">
        <v>29</v>
      </c>
      <c r="F258" s="30" t="s">
        <v>29</v>
      </c>
      <c r="G258" s="30" t="s">
        <v>29</v>
      </c>
      <c r="H258" s="30" t="s">
        <v>29</v>
      </c>
      <c r="I258" s="30" t="s">
        <v>29</v>
      </c>
      <c r="J258" s="30" t="s">
        <v>29</v>
      </c>
      <c r="K258" s="30" t="s">
        <v>29</v>
      </c>
      <c r="L258" s="30" t="s">
        <v>29</v>
      </c>
      <c r="M258" s="30" t="s">
        <v>29</v>
      </c>
      <c r="N258" s="30" t="s">
        <v>29</v>
      </c>
      <c r="O258" s="30" t="s">
        <v>29</v>
      </c>
      <c r="P258" s="31" t="s">
        <v>29</v>
      </c>
      <c r="Q258" s="32" t="str">
        <f t="shared" si="27"/>
        <v>-</v>
      </c>
      <c r="R258" s="31" t="str">
        <f t="shared" si="28"/>
        <v>-</v>
      </c>
    </row>
    <row r="259" spans="1:18" ht="47.25" x14ac:dyDescent="0.25">
      <c r="A259" s="27" t="s">
        <v>413</v>
      </c>
      <c r="B259" s="38" t="s">
        <v>37</v>
      </c>
      <c r="C259" s="29" t="s">
        <v>28</v>
      </c>
      <c r="D259" s="30" t="s">
        <v>29</v>
      </c>
      <c r="E259" s="30" t="s">
        <v>29</v>
      </c>
      <c r="F259" s="30" t="s">
        <v>29</v>
      </c>
      <c r="G259" s="30" t="s">
        <v>29</v>
      </c>
      <c r="H259" s="30" t="s">
        <v>29</v>
      </c>
      <c r="I259" s="30" t="s">
        <v>29</v>
      </c>
      <c r="J259" s="30" t="s">
        <v>29</v>
      </c>
      <c r="K259" s="30" t="s">
        <v>29</v>
      </c>
      <c r="L259" s="30" t="s">
        <v>29</v>
      </c>
      <c r="M259" s="30" t="s">
        <v>29</v>
      </c>
      <c r="N259" s="30" t="s">
        <v>29</v>
      </c>
      <c r="O259" s="30" t="s">
        <v>29</v>
      </c>
      <c r="P259" s="31" t="s">
        <v>29</v>
      </c>
      <c r="Q259" s="32" t="str">
        <f t="shared" si="27"/>
        <v>-</v>
      </c>
      <c r="R259" s="31" t="str">
        <f t="shared" si="28"/>
        <v>-</v>
      </c>
    </row>
    <row r="260" spans="1:18" x14ac:dyDescent="0.25">
      <c r="A260" s="27" t="s">
        <v>414</v>
      </c>
      <c r="B260" s="39" t="s">
        <v>407</v>
      </c>
      <c r="C260" s="29" t="s">
        <v>28</v>
      </c>
      <c r="D260" s="30" t="s">
        <v>29</v>
      </c>
      <c r="E260" s="30" t="s">
        <v>29</v>
      </c>
      <c r="F260" s="30" t="s">
        <v>29</v>
      </c>
      <c r="G260" s="30" t="s">
        <v>29</v>
      </c>
      <c r="H260" s="30" t="s">
        <v>29</v>
      </c>
      <c r="I260" s="30" t="s">
        <v>29</v>
      </c>
      <c r="J260" s="30" t="s">
        <v>29</v>
      </c>
      <c r="K260" s="30" t="s">
        <v>29</v>
      </c>
      <c r="L260" s="30" t="s">
        <v>29</v>
      </c>
      <c r="M260" s="30" t="s">
        <v>29</v>
      </c>
      <c r="N260" s="30" t="s">
        <v>29</v>
      </c>
      <c r="O260" s="30" t="s">
        <v>29</v>
      </c>
      <c r="P260" s="31" t="s">
        <v>29</v>
      </c>
      <c r="Q260" s="32" t="str">
        <f t="shared" si="27"/>
        <v>-</v>
      </c>
      <c r="R260" s="31" t="str">
        <f t="shared" si="28"/>
        <v>-</v>
      </c>
    </row>
    <row r="261" spans="1:18" x14ac:dyDescent="0.25">
      <c r="A261" s="27" t="s">
        <v>415</v>
      </c>
      <c r="B261" s="36" t="s">
        <v>416</v>
      </c>
      <c r="C261" s="29" t="s">
        <v>28</v>
      </c>
      <c r="D261" s="30" t="s">
        <v>29</v>
      </c>
      <c r="E261" s="30" t="s">
        <v>29</v>
      </c>
      <c r="F261" s="30" t="s">
        <v>29</v>
      </c>
      <c r="G261" s="30" t="s">
        <v>29</v>
      </c>
      <c r="H261" s="30" t="s">
        <v>29</v>
      </c>
      <c r="I261" s="30" t="s">
        <v>29</v>
      </c>
      <c r="J261" s="30" t="s">
        <v>29</v>
      </c>
      <c r="K261" s="30" t="s">
        <v>29</v>
      </c>
      <c r="L261" s="30" t="s">
        <v>29</v>
      </c>
      <c r="M261" s="30" t="s">
        <v>29</v>
      </c>
      <c r="N261" s="30" t="s">
        <v>29</v>
      </c>
      <c r="O261" s="30" t="s">
        <v>29</v>
      </c>
      <c r="P261" s="31" t="s">
        <v>29</v>
      </c>
      <c r="Q261" s="32" t="str">
        <f t="shared" si="27"/>
        <v>-</v>
      </c>
      <c r="R261" s="31" t="str">
        <f t="shared" si="28"/>
        <v>-</v>
      </c>
    </row>
    <row r="262" spans="1:18" x14ac:dyDescent="0.25">
      <c r="A262" s="27" t="s">
        <v>417</v>
      </c>
      <c r="B262" s="38" t="s">
        <v>407</v>
      </c>
      <c r="C262" s="29" t="s">
        <v>28</v>
      </c>
      <c r="D262" s="30">
        <v>0</v>
      </c>
      <c r="E262" s="30">
        <v>0</v>
      </c>
      <c r="F262" s="30">
        <v>0</v>
      </c>
      <c r="G262" s="30" t="s">
        <v>29</v>
      </c>
      <c r="H262" s="30">
        <v>0</v>
      </c>
      <c r="I262" s="30" t="s">
        <v>29</v>
      </c>
      <c r="J262" s="30">
        <v>0</v>
      </c>
      <c r="K262" s="30" t="s">
        <v>29</v>
      </c>
      <c r="L262" s="30">
        <v>0</v>
      </c>
      <c r="M262" s="30" t="s">
        <v>29</v>
      </c>
      <c r="N262" s="30">
        <v>0</v>
      </c>
      <c r="O262" s="30">
        <v>0</v>
      </c>
      <c r="P262" s="31" t="s">
        <v>29</v>
      </c>
      <c r="Q262" s="32" t="str">
        <f t="shared" si="27"/>
        <v>-</v>
      </c>
      <c r="R262" s="31">
        <f t="shared" si="28"/>
        <v>0</v>
      </c>
    </row>
    <row r="263" spans="1:18" x14ac:dyDescent="0.25">
      <c r="A263" s="27" t="s">
        <v>418</v>
      </c>
      <c r="B263" s="34" t="s">
        <v>419</v>
      </c>
      <c r="C263" s="29" t="s">
        <v>28</v>
      </c>
      <c r="D263" s="30">
        <v>656.88300000000004</v>
      </c>
      <c r="E263" s="30">
        <v>646.68275686385925</v>
      </c>
      <c r="F263" s="30">
        <v>679.28200000000004</v>
      </c>
      <c r="G263" s="30">
        <v>772.17919127929576</v>
      </c>
      <c r="H263" s="30">
        <v>752.08900000000006</v>
      </c>
      <c r="I263" s="30">
        <v>829.61468477927031</v>
      </c>
      <c r="J263" s="30">
        <v>758.11900000000003</v>
      </c>
      <c r="K263" s="30">
        <v>874.35305864027737</v>
      </c>
      <c r="L263" s="30">
        <v>767.87099999999998</v>
      </c>
      <c r="M263" s="30">
        <v>920.95305864027728</v>
      </c>
      <c r="N263" s="30">
        <v>788.07899999999995</v>
      </c>
      <c r="O263" s="30">
        <v>801.04100000000005</v>
      </c>
      <c r="P263" s="31" t="s">
        <v>29</v>
      </c>
      <c r="Q263" s="32">
        <f t="shared" si="27"/>
        <v>920.95305864027728</v>
      </c>
      <c r="R263" s="31">
        <f t="shared" si="28"/>
        <v>801.04100000000005</v>
      </c>
    </row>
    <row r="264" spans="1:18" x14ac:dyDescent="0.25">
      <c r="A264" s="27" t="s">
        <v>420</v>
      </c>
      <c r="B264" s="38" t="s">
        <v>407</v>
      </c>
      <c r="C264" s="29" t="s">
        <v>28</v>
      </c>
      <c r="D264" s="30">
        <v>159.62100000000001</v>
      </c>
      <c r="E264" s="30">
        <v>64.40106754935897</v>
      </c>
      <c r="F264" s="30">
        <v>122.929</v>
      </c>
      <c r="G264" s="30">
        <v>118.51598569443659</v>
      </c>
      <c r="H264" s="30">
        <v>172.887</v>
      </c>
      <c r="I264" s="30">
        <v>92.761626138992924</v>
      </c>
      <c r="J264" s="30">
        <v>155.56200000000001</v>
      </c>
      <c r="K264" s="30">
        <v>0</v>
      </c>
      <c r="L264" s="30">
        <v>139.97</v>
      </c>
      <c r="M264" s="30">
        <v>0</v>
      </c>
      <c r="N264" s="30">
        <v>139.97</v>
      </c>
      <c r="O264" s="30">
        <v>139.97</v>
      </c>
      <c r="P264" s="31" t="s">
        <v>29</v>
      </c>
      <c r="Q264" s="32">
        <f t="shared" si="27"/>
        <v>0</v>
      </c>
      <c r="R264" s="31">
        <f t="shared" si="28"/>
        <v>139.97</v>
      </c>
    </row>
    <row r="265" spans="1:18" x14ac:dyDescent="0.25">
      <c r="A265" s="27" t="s">
        <v>421</v>
      </c>
      <c r="B265" s="34" t="s">
        <v>422</v>
      </c>
      <c r="C265" s="29" t="s">
        <v>28</v>
      </c>
      <c r="D265" s="30" t="s">
        <v>29</v>
      </c>
      <c r="E265" s="30" t="s">
        <v>29</v>
      </c>
      <c r="F265" s="30" t="s">
        <v>29</v>
      </c>
      <c r="G265" s="30" t="s">
        <v>29</v>
      </c>
      <c r="H265" s="30" t="s">
        <v>29</v>
      </c>
      <c r="I265" s="30" t="s">
        <v>29</v>
      </c>
      <c r="J265" s="30" t="s">
        <v>29</v>
      </c>
      <c r="K265" s="30" t="s">
        <v>29</v>
      </c>
      <c r="L265" s="30" t="s">
        <v>29</v>
      </c>
      <c r="M265" s="30" t="s">
        <v>29</v>
      </c>
      <c r="N265" s="30" t="s">
        <v>29</v>
      </c>
      <c r="O265" s="30" t="s">
        <v>29</v>
      </c>
      <c r="P265" s="31" t="s">
        <v>29</v>
      </c>
      <c r="Q265" s="32" t="str">
        <f t="shared" si="27"/>
        <v>-</v>
      </c>
      <c r="R265" s="31" t="str">
        <f t="shared" si="28"/>
        <v>-</v>
      </c>
    </row>
    <row r="266" spans="1:18" x14ac:dyDescent="0.25">
      <c r="A266" s="27" t="s">
        <v>423</v>
      </c>
      <c r="B266" s="38" t="s">
        <v>407</v>
      </c>
      <c r="C266" s="29" t="s">
        <v>28</v>
      </c>
      <c r="D266" s="30">
        <v>0</v>
      </c>
      <c r="E266" s="30">
        <v>0</v>
      </c>
      <c r="F266" s="30">
        <v>0</v>
      </c>
      <c r="G266" s="30" t="s">
        <v>29</v>
      </c>
      <c r="H266" s="30">
        <v>0</v>
      </c>
      <c r="I266" s="30" t="s">
        <v>29</v>
      </c>
      <c r="J266" s="30">
        <v>0</v>
      </c>
      <c r="K266" s="30" t="s">
        <v>29</v>
      </c>
      <c r="L266" s="30">
        <v>0</v>
      </c>
      <c r="M266" s="30" t="s">
        <v>29</v>
      </c>
      <c r="N266" s="30">
        <v>0</v>
      </c>
      <c r="O266" s="30">
        <v>0</v>
      </c>
      <c r="P266" s="31" t="s">
        <v>29</v>
      </c>
      <c r="Q266" s="32" t="str">
        <f t="shared" si="27"/>
        <v>-</v>
      </c>
      <c r="R266" s="31">
        <f t="shared" si="28"/>
        <v>0</v>
      </c>
    </row>
    <row r="267" spans="1:18" x14ac:dyDescent="0.25">
      <c r="A267" s="27" t="s">
        <v>424</v>
      </c>
      <c r="B267" s="34" t="s">
        <v>425</v>
      </c>
      <c r="C267" s="29" t="s">
        <v>28</v>
      </c>
      <c r="D267" s="30">
        <v>56.887919979999999</v>
      </c>
      <c r="E267" s="30">
        <v>43.9719736404207</v>
      </c>
      <c r="F267" s="30">
        <v>30.384244133429092</v>
      </c>
      <c r="G267" s="30">
        <v>19.507450750915392</v>
      </c>
      <c r="H267" s="30">
        <v>30.295964186178935</v>
      </c>
      <c r="I267" s="30">
        <v>19.032856100067846</v>
      </c>
      <c r="J267" s="30">
        <v>30.295964186178935</v>
      </c>
      <c r="K267" s="30">
        <v>19.032856100067846</v>
      </c>
      <c r="L267" s="30">
        <v>30.295964186178537</v>
      </c>
      <c r="M267" s="30">
        <v>19.032856100067846</v>
      </c>
      <c r="N267" s="30">
        <v>30.29596418617848</v>
      </c>
      <c r="O267" s="30">
        <v>30.29596418617848</v>
      </c>
      <c r="P267" s="31" t="s">
        <v>29</v>
      </c>
      <c r="Q267" s="32">
        <f t="shared" si="27"/>
        <v>19.032856100067846</v>
      </c>
      <c r="R267" s="31">
        <f t="shared" si="28"/>
        <v>30.29596418617848</v>
      </c>
    </row>
    <row r="268" spans="1:18" x14ac:dyDescent="0.25">
      <c r="A268" s="27" t="s">
        <v>426</v>
      </c>
      <c r="B268" s="38" t="s">
        <v>407</v>
      </c>
      <c r="C268" s="29" t="s">
        <v>28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29</v>
      </c>
      <c r="Q268" s="32">
        <f t="shared" si="27"/>
        <v>0</v>
      </c>
      <c r="R268" s="31">
        <f t="shared" si="28"/>
        <v>0</v>
      </c>
    </row>
    <row r="269" spans="1:18" x14ac:dyDescent="0.25">
      <c r="A269" s="27" t="s">
        <v>427</v>
      </c>
      <c r="B269" s="34" t="s">
        <v>428</v>
      </c>
      <c r="C269" s="29" t="s">
        <v>28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29</v>
      </c>
      <c r="Q269" s="32">
        <f t="shared" si="27"/>
        <v>0</v>
      </c>
      <c r="R269" s="31">
        <f t="shared" si="28"/>
        <v>0</v>
      </c>
    </row>
    <row r="270" spans="1:18" x14ac:dyDescent="0.25">
      <c r="A270" s="27" t="s">
        <v>429</v>
      </c>
      <c r="B270" s="38" t="s">
        <v>407</v>
      </c>
      <c r="C270" s="29" t="s">
        <v>28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29</v>
      </c>
      <c r="Q270" s="32">
        <f t="shared" si="27"/>
        <v>0</v>
      </c>
      <c r="R270" s="31">
        <f t="shared" si="28"/>
        <v>0</v>
      </c>
    </row>
    <row r="271" spans="1:18" x14ac:dyDescent="0.25">
      <c r="A271" s="27" t="s">
        <v>427</v>
      </c>
      <c r="B271" s="34" t="s">
        <v>430</v>
      </c>
      <c r="C271" s="29" t="s">
        <v>28</v>
      </c>
      <c r="D271" s="30" t="s">
        <v>29</v>
      </c>
      <c r="E271" s="30" t="s">
        <v>29</v>
      </c>
      <c r="F271" s="30" t="s">
        <v>29</v>
      </c>
      <c r="G271" s="30" t="s">
        <v>29</v>
      </c>
      <c r="H271" s="30" t="s">
        <v>29</v>
      </c>
      <c r="I271" s="30" t="s">
        <v>29</v>
      </c>
      <c r="J271" s="30" t="s">
        <v>29</v>
      </c>
      <c r="K271" s="30" t="s">
        <v>29</v>
      </c>
      <c r="L271" s="30" t="s">
        <v>29</v>
      </c>
      <c r="M271" s="30" t="s">
        <v>29</v>
      </c>
      <c r="N271" s="30" t="s">
        <v>29</v>
      </c>
      <c r="O271" s="30" t="s">
        <v>29</v>
      </c>
      <c r="P271" s="31" t="s">
        <v>29</v>
      </c>
      <c r="Q271" s="32" t="str">
        <f t="shared" si="27"/>
        <v>-</v>
      </c>
      <c r="R271" s="31" t="str">
        <f t="shared" si="28"/>
        <v>-</v>
      </c>
    </row>
    <row r="272" spans="1:18" x14ac:dyDescent="0.25">
      <c r="A272" s="27" t="s">
        <v>431</v>
      </c>
      <c r="B272" s="38" t="s">
        <v>407</v>
      </c>
      <c r="C272" s="29" t="s">
        <v>28</v>
      </c>
      <c r="D272" s="30" t="s">
        <v>29</v>
      </c>
      <c r="E272" s="30" t="s">
        <v>29</v>
      </c>
      <c r="F272" s="30" t="s">
        <v>29</v>
      </c>
      <c r="G272" s="30" t="s">
        <v>29</v>
      </c>
      <c r="H272" s="30" t="s">
        <v>29</v>
      </c>
      <c r="I272" s="30" t="s">
        <v>29</v>
      </c>
      <c r="J272" s="30" t="s">
        <v>29</v>
      </c>
      <c r="K272" s="30" t="s">
        <v>29</v>
      </c>
      <c r="L272" s="30" t="s">
        <v>29</v>
      </c>
      <c r="M272" s="30" t="s">
        <v>29</v>
      </c>
      <c r="N272" s="30" t="s">
        <v>29</v>
      </c>
      <c r="O272" s="30" t="s">
        <v>29</v>
      </c>
      <c r="P272" s="31" t="s">
        <v>29</v>
      </c>
      <c r="Q272" s="32" t="str">
        <f t="shared" si="27"/>
        <v>-</v>
      </c>
      <c r="R272" s="31" t="str">
        <f t="shared" si="28"/>
        <v>-</v>
      </c>
    </row>
    <row r="273" spans="1:18" ht="31.5" x14ac:dyDescent="0.25">
      <c r="A273" s="27" t="s">
        <v>432</v>
      </c>
      <c r="B273" s="36" t="s">
        <v>433</v>
      </c>
      <c r="C273" s="29" t="s">
        <v>28</v>
      </c>
      <c r="D273" s="30" t="s">
        <v>29</v>
      </c>
      <c r="E273" s="30" t="s">
        <v>29</v>
      </c>
      <c r="F273" s="30" t="s">
        <v>29</v>
      </c>
      <c r="G273" s="30" t="s">
        <v>29</v>
      </c>
      <c r="H273" s="30" t="s">
        <v>29</v>
      </c>
      <c r="I273" s="30" t="s">
        <v>29</v>
      </c>
      <c r="J273" s="30" t="s">
        <v>29</v>
      </c>
      <c r="K273" s="30" t="s">
        <v>29</v>
      </c>
      <c r="L273" s="30" t="s">
        <v>29</v>
      </c>
      <c r="M273" s="30" t="s">
        <v>29</v>
      </c>
      <c r="N273" s="30" t="s">
        <v>29</v>
      </c>
      <c r="O273" s="30" t="s">
        <v>29</v>
      </c>
      <c r="P273" s="31" t="s">
        <v>29</v>
      </c>
      <c r="Q273" s="32" t="str">
        <f t="shared" si="27"/>
        <v>-</v>
      </c>
      <c r="R273" s="31" t="str">
        <f t="shared" si="28"/>
        <v>-</v>
      </c>
    </row>
    <row r="274" spans="1:18" x14ac:dyDescent="0.25">
      <c r="A274" s="27" t="s">
        <v>434</v>
      </c>
      <c r="B274" s="38" t="s">
        <v>407</v>
      </c>
      <c r="C274" s="29" t="s">
        <v>28</v>
      </c>
      <c r="D274" s="30" t="s">
        <v>29</v>
      </c>
      <c r="E274" s="30" t="s">
        <v>29</v>
      </c>
      <c r="F274" s="30" t="s">
        <v>29</v>
      </c>
      <c r="G274" s="30" t="s">
        <v>29</v>
      </c>
      <c r="H274" s="30" t="s">
        <v>29</v>
      </c>
      <c r="I274" s="30" t="s">
        <v>29</v>
      </c>
      <c r="J274" s="30" t="s">
        <v>29</v>
      </c>
      <c r="K274" s="30" t="s">
        <v>29</v>
      </c>
      <c r="L274" s="30" t="s">
        <v>29</v>
      </c>
      <c r="M274" s="30" t="s">
        <v>29</v>
      </c>
      <c r="N274" s="30" t="s">
        <v>29</v>
      </c>
      <c r="O274" s="30" t="s">
        <v>29</v>
      </c>
      <c r="P274" s="31" t="s">
        <v>29</v>
      </c>
      <c r="Q274" s="32" t="str">
        <f t="shared" si="27"/>
        <v>-</v>
      </c>
      <c r="R274" s="31" t="str">
        <f t="shared" si="28"/>
        <v>-</v>
      </c>
    </row>
    <row r="275" spans="1:18" x14ac:dyDescent="0.25">
      <c r="A275" s="27" t="s">
        <v>435</v>
      </c>
      <c r="B275" s="38" t="s">
        <v>53</v>
      </c>
      <c r="C275" s="29" t="s">
        <v>28</v>
      </c>
      <c r="D275" s="30" t="s">
        <v>29</v>
      </c>
      <c r="E275" s="30" t="s">
        <v>29</v>
      </c>
      <c r="F275" s="30" t="s">
        <v>29</v>
      </c>
      <c r="G275" s="30" t="s">
        <v>29</v>
      </c>
      <c r="H275" s="30" t="s">
        <v>29</v>
      </c>
      <c r="I275" s="30" t="s">
        <v>29</v>
      </c>
      <c r="J275" s="30" t="s">
        <v>29</v>
      </c>
      <c r="K275" s="30" t="s">
        <v>29</v>
      </c>
      <c r="L275" s="30" t="s">
        <v>29</v>
      </c>
      <c r="M275" s="30" t="s">
        <v>29</v>
      </c>
      <c r="N275" s="30" t="s">
        <v>29</v>
      </c>
      <c r="O275" s="30" t="s">
        <v>29</v>
      </c>
      <c r="P275" s="31" t="s">
        <v>29</v>
      </c>
      <c r="Q275" s="32" t="str">
        <f t="shared" si="27"/>
        <v>-</v>
      </c>
      <c r="R275" s="31" t="str">
        <f t="shared" si="28"/>
        <v>-</v>
      </c>
    </row>
    <row r="276" spans="1:18" x14ac:dyDescent="0.25">
      <c r="A276" s="27" t="s">
        <v>436</v>
      </c>
      <c r="B276" s="39" t="s">
        <v>407</v>
      </c>
      <c r="C276" s="29" t="s">
        <v>28</v>
      </c>
      <c r="D276" s="30" t="s">
        <v>29</v>
      </c>
      <c r="E276" s="30" t="s">
        <v>29</v>
      </c>
      <c r="F276" s="30" t="s">
        <v>29</v>
      </c>
      <c r="G276" s="30" t="s">
        <v>29</v>
      </c>
      <c r="H276" s="30" t="s">
        <v>29</v>
      </c>
      <c r="I276" s="30" t="s">
        <v>29</v>
      </c>
      <c r="J276" s="30" t="s">
        <v>29</v>
      </c>
      <c r="K276" s="30" t="s">
        <v>29</v>
      </c>
      <c r="L276" s="30" t="s">
        <v>29</v>
      </c>
      <c r="M276" s="30" t="s">
        <v>29</v>
      </c>
      <c r="N276" s="30" t="s">
        <v>29</v>
      </c>
      <c r="O276" s="30" t="s">
        <v>29</v>
      </c>
      <c r="P276" s="31" t="s">
        <v>29</v>
      </c>
      <c r="Q276" s="32" t="str">
        <f t="shared" si="27"/>
        <v>-</v>
      </c>
      <c r="R276" s="31" t="str">
        <f t="shared" si="28"/>
        <v>-</v>
      </c>
    </row>
    <row r="277" spans="1:18" x14ac:dyDescent="0.25">
      <c r="A277" s="27" t="s">
        <v>437</v>
      </c>
      <c r="B277" s="38" t="s">
        <v>55</v>
      </c>
      <c r="C277" s="29" t="s">
        <v>28</v>
      </c>
      <c r="D277" s="30" t="s">
        <v>29</v>
      </c>
      <c r="E277" s="30" t="s">
        <v>29</v>
      </c>
      <c r="F277" s="30" t="s">
        <v>29</v>
      </c>
      <c r="G277" s="30" t="s">
        <v>29</v>
      </c>
      <c r="H277" s="30" t="s">
        <v>29</v>
      </c>
      <c r="I277" s="30" t="s">
        <v>29</v>
      </c>
      <c r="J277" s="30" t="s">
        <v>29</v>
      </c>
      <c r="K277" s="30" t="s">
        <v>29</v>
      </c>
      <c r="L277" s="30" t="s">
        <v>29</v>
      </c>
      <c r="M277" s="30" t="s">
        <v>29</v>
      </c>
      <c r="N277" s="30" t="s">
        <v>29</v>
      </c>
      <c r="O277" s="30" t="s">
        <v>29</v>
      </c>
      <c r="P277" s="31" t="s">
        <v>29</v>
      </c>
      <c r="Q277" s="32" t="str">
        <f t="shared" si="27"/>
        <v>-</v>
      </c>
      <c r="R277" s="31" t="str">
        <f t="shared" si="28"/>
        <v>-</v>
      </c>
    </row>
    <row r="278" spans="1:18" x14ac:dyDescent="0.25">
      <c r="A278" s="27" t="s">
        <v>438</v>
      </c>
      <c r="B278" s="39" t="s">
        <v>407</v>
      </c>
      <c r="C278" s="29" t="s">
        <v>28</v>
      </c>
      <c r="D278" s="30" t="s">
        <v>29</v>
      </c>
      <c r="E278" s="30" t="s">
        <v>29</v>
      </c>
      <c r="F278" s="30" t="s">
        <v>29</v>
      </c>
      <c r="G278" s="30" t="s">
        <v>29</v>
      </c>
      <c r="H278" s="30" t="s">
        <v>29</v>
      </c>
      <c r="I278" s="30" t="s">
        <v>29</v>
      </c>
      <c r="J278" s="30" t="s">
        <v>29</v>
      </c>
      <c r="K278" s="30" t="s">
        <v>29</v>
      </c>
      <c r="L278" s="30" t="s">
        <v>29</v>
      </c>
      <c r="M278" s="30" t="s">
        <v>29</v>
      </c>
      <c r="N278" s="30" t="s">
        <v>29</v>
      </c>
      <c r="O278" s="30" t="s">
        <v>29</v>
      </c>
      <c r="P278" s="31" t="s">
        <v>29</v>
      </c>
      <c r="Q278" s="32" t="str">
        <f t="shared" si="27"/>
        <v>-</v>
      </c>
      <c r="R278" s="31" t="str">
        <f t="shared" si="28"/>
        <v>-</v>
      </c>
    </row>
    <row r="279" spans="1:18" x14ac:dyDescent="0.25">
      <c r="A279" s="27" t="s">
        <v>439</v>
      </c>
      <c r="B279" s="36" t="s">
        <v>440</v>
      </c>
      <c r="C279" s="29" t="s">
        <v>28</v>
      </c>
      <c r="D279" s="30">
        <v>246.10847841999987</v>
      </c>
      <c r="E279" s="30">
        <v>212.14900389572</v>
      </c>
      <c r="F279" s="30">
        <v>117.34625957046251</v>
      </c>
      <c r="G279" s="30">
        <v>150.26094104299739</v>
      </c>
      <c r="H279" s="30">
        <v>150.0026995704626</v>
      </c>
      <c r="I279" s="30">
        <v>150.73553569384504</v>
      </c>
      <c r="J279" s="30">
        <v>150.0026995704626</v>
      </c>
      <c r="K279" s="30">
        <v>150.73553569384492</v>
      </c>
      <c r="L279" s="30">
        <v>150.00269957046299</v>
      </c>
      <c r="M279" s="30">
        <v>150.73553569384515</v>
      </c>
      <c r="N279" s="30">
        <v>150.00269957046316</v>
      </c>
      <c r="O279" s="30">
        <v>150.00269957046305</v>
      </c>
      <c r="P279" s="31" t="s">
        <v>29</v>
      </c>
      <c r="Q279" s="32">
        <f t="shared" si="27"/>
        <v>150.73553569384515</v>
      </c>
      <c r="R279" s="31">
        <f t="shared" si="28"/>
        <v>150.00269957046305</v>
      </c>
    </row>
    <row r="280" spans="1:18" x14ac:dyDescent="0.25">
      <c r="A280" s="27" t="s">
        <v>441</v>
      </c>
      <c r="B280" s="38" t="s">
        <v>407</v>
      </c>
      <c r="C280" s="29" t="s">
        <v>28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29</v>
      </c>
      <c r="Q280" s="32">
        <f t="shared" si="27"/>
        <v>0</v>
      </c>
      <c r="R280" s="31">
        <f t="shared" si="28"/>
        <v>0</v>
      </c>
    </row>
    <row r="281" spans="1:18" ht="31.5" x14ac:dyDescent="0.25">
      <c r="A281" s="27" t="s">
        <v>442</v>
      </c>
      <c r="B281" s="37" t="s">
        <v>443</v>
      </c>
      <c r="C281" s="29" t="s">
        <v>28</v>
      </c>
      <c r="D281" s="30">
        <v>2923.7841024000004</v>
      </c>
      <c r="E281" s="30">
        <v>2428.8857313999997</v>
      </c>
      <c r="F281" s="30">
        <v>1817.5852944147489</v>
      </c>
      <c r="G281" s="30">
        <v>1266.5631364916119</v>
      </c>
      <c r="H281" s="30">
        <v>1515.8461919054703</v>
      </c>
      <c r="I281" s="30">
        <v>1287.0331388651371</v>
      </c>
      <c r="J281" s="30">
        <v>1526.7165050467947</v>
      </c>
      <c r="K281" s="30">
        <v>1309.5483076336816</v>
      </c>
      <c r="L281" s="30">
        <v>1403.3685680274825</v>
      </c>
      <c r="M281" s="30">
        <v>1333.3873867229056</v>
      </c>
      <c r="N281" s="30">
        <v>1425.329593545091</v>
      </c>
      <c r="O281" s="30">
        <v>1442.6107126461484</v>
      </c>
      <c r="P281" s="31" t="s">
        <v>29</v>
      </c>
      <c r="Q281" s="32">
        <f t="shared" si="27"/>
        <v>1333.3873867229056</v>
      </c>
      <c r="R281" s="31">
        <f t="shared" si="28"/>
        <v>1442.6107126461484</v>
      </c>
    </row>
    <row r="282" spans="1:18" x14ac:dyDescent="0.25">
      <c r="A282" s="27" t="s">
        <v>444</v>
      </c>
      <c r="B282" s="36" t="s">
        <v>445</v>
      </c>
      <c r="C282" s="29" t="s">
        <v>28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29</v>
      </c>
      <c r="Q282" s="32">
        <f t="shared" si="27"/>
        <v>0</v>
      </c>
      <c r="R282" s="31">
        <f t="shared" si="28"/>
        <v>0</v>
      </c>
    </row>
    <row r="283" spans="1:18" x14ac:dyDescent="0.25">
      <c r="A283" s="27" t="s">
        <v>446</v>
      </c>
      <c r="B283" s="38" t="s">
        <v>407</v>
      </c>
      <c r="C283" s="29" t="s">
        <v>28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29</v>
      </c>
      <c r="Q283" s="32">
        <f t="shared" si="27"/>
        <v>0</v>
      </c>
      <c r="R283" s="31">
        <f t="shared" si="28"/>
        <v>0</v>
      </c>
    </row>
    <row r="284" spans="1:18" x14ac:dyDescent="0.25">
      <c r="A284" s="27" t="s">
        <v>447</v>
      </c>
      <c r="B284" s="36" t="s">
        <v>448</v>
      </c>
      <c r="C284" s="29" t="s">
        <v>28</v>
      </c>
      <c r="D284" s="30">
        <v>158.87200000000001</v>
      </c>
      <c r="E284" s="30">
        <v>131.4694932416258</v>
      </c>
      <c r="F284" s="30">
        <v>80.126159999999999</v>
      </c>
      <c r="G284" s="30">
        <v>188.30525269890177</v>
      </c>
      <c r="H284" s="30">
        <v>97.490015371999704</v>
      </c>
      <c r="I284" s="30">
        <v>200.51291077439305</v>
      </c>
      <c r="J284" s="30">
        <v>114.49633885599975</v>
      </c>
      <c r="K284" s="30">
        <v>213.51515203733788</v>
      </c>
      <c r="L284" s="30">
        <v>132.16368329599965</v>
      </c>
      <c r="M284" s="30">
        <v>226.8910067282045</v>
      </c>
      <c r="N284" s="30">
        <v>149.99400763199944</v>
      </c>
      <c r="O284" s="30">
        <v>168.52679753599944</v>
      </c>
      <c r="P284" s="31" t="s">
        <v>29</v>
      </c>
      <c r="Q284" s="32">
        <f t="shared" si="27"/>
        <v>226.8910067282045</v>
      </c>
      <c r="R284" s="31">
        <f t="shared" si="28"/>
        <v>168.52679753599944</v>
      </c>
    </row>
    <row r="285" spans="1:18" x14ac:dyDescent="0.25">
      <c r="A285" s="27" t="s">
        <v>449</v>
      </c>
      <c r="B285" s="38" t="s">
        <v>278</v>
      </c>
      <c r="C285" s="29" t="s">
        <v>28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29</v>
      </c>
      <c r="Q285" s="32">
        <f t="shared" si="27"/>
        <v>0</v>
      </c>
      <c r="R285" s="31">
        <f t="shared" si="28"/>
        <v>0</v>
      </c>
    </row>
    <row r="286" spans="1:18" x14ac:dyDescent="0.25">
      <c r="A286" s="27" t="s">
        <v>450</v>
      </c>
      <c r="B286" s="39" t="s">
        <v>407</v>
      </c>
      <c r="C286" s="29" t="s">
        <v>28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29</v>
      </c>
      <c r="Q286" s="32">
        <f t="shared" si="27"/>
        <v>0</v>
      </c>
      <c r="R286" s="31">
        <f t="shared" si="28"/>
        <v>0</v>
      </c>
    </row>
    <row r="287" spans="1:18" x14ac:dyDescent="0.25">
      <c r="A287" s="27" t="s">
        <v>451</v>
      </c>
      <c r="B287" s="38" t="s">
        <v>452</v>
      </c>
      <c r="C287" s="29" t="s">
        <v>28</v>
      </c>
      <c r="D287" s="30">
        <v>158.87200000000001</v>
      </c>
      <c r="E287" s="30">
        <v>131.4694932416258</v>
      </c>
      <c r="F287" s="30">
        <v>80.126159999999999</v>
      </c>
      <c r="G287" s="30">
        <v>188.30525269890177</v>
      </c>
      <c r="H287" s="30">
        <v>97.490015371999704</v>
      </c>
      <c r="I287" s="30">
        <v>200.51291077439305</v>
      </c>
      <c r="J287" s="30">
        <v>114.49633885599975</v>
      </c>
      <c r="K287" s="30">
        <v>213.51515203733788</v>
      </c>
      <c r="L287" s="30">
        <v>132.16368329599965</v>
      </c>
      <c r="M287" s="30">
        <v>226.8910067282045</v>
      </c>
      <c r="N287" s="30">
        <v>149.99400763199944</v>
      </c>
      <c r="O287" s="30">
        <v>168.52679753599944</v>
      </c>
      <c r="P287" s="31" t="s">
        <v>29</v>
      </c>
      <c r="Q287" s="32">
        <f t="shared" si="27"/>
        <v>226.8910067282045</v>
      </c>
      <c r="R287" s="31">
        <f t="shared" si="28"/>
        <v>168.52679753599944</v>
      </c>
    </row>
    <row r="288" spans="1:18" x14ac:dyDescent="0.25">
      <c r="A288" s="27" t="s">
        <v>453</v>
      </c>
      <c r="B288" s="39" t="s">
        <v>407</v>
      </c>
      <c r="C288" s="29" t="s">
        <v>28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29</v>
      </c>
      <c r="Q288" s="32">
        <f t="shared" si="27"/>
        <v>0</v>
      </c>
      <c r="R288" s="31">
        <f t="shared" si="28"/>
        <v>0</v>
      </c>
    </row>
    <row r="289" spans="1:18" ht="47.25" x14ac:dyDescent="0.25">
      <c r="A289" s="27" t="s">
        <v>454</v>
      </c>
      <c r="B289" s="36" t="s">
        <v>455</v>
      </c>
      <c r="C289" s="29" t="s">
        <v>28</v>
      </c>
      <c r="D289" s="30">
        <v>104.321</v>
      </c>
      <c r="E289" s="30">
        <v>106.85449206285999</v>
      </c>
      <c r="F289" s="30">
        <v>106.85449206286017</v>
      </c>
      <c r="G289" s="30">
        <v>133.89625758768716</v>
      </c>
      <c r="H289" s="30">
        <v>106.85449206286017</v>
      </c>
      <c r="I289" s="30">
        <v>145.45450652060708</v>
      </c>
      <c r="J289" s="30">
        <v>106.85449206286017</v>
      </c>
      <c r="K289" s="30">
        <v>154.56942093003317</v>
      </c>
      <c r="L289" s="30">
        <v>106.85449206286017</v>
      </c>
      <c r="M289" s="30">
        <v>164.15799091933104</v>
      </c>
      <c r="N289" s="30">
        <v>106.85449206286017</v>
      </c>
      <c r="O289" s="30">
        <v>106.85449206286017</v>
      </c>
      <c r="P289" s="31" t="s">
        <v>29</v>
      </c>
      <c r="Q289" s="32">
        <f t="shared" si="27"/>
        <v>164.15799091933104</v>
      </c>
      <c r="R289" s="31">
        <f t="shared" si="28"/>
        <v>106.85449206286017</v>
      </c>
    </row>
    <row r="290" spans="1:18" x14ac:dyDescent="0.25">
      <c r="A290" s="27" t="s">
        <v>456</v>
      </c>
      <c r="B290" s="38" t="s">
        <v>407</v>
      </c>
      <c r="C290" s="29" t="s">
        <v>28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29</v>
      </c>
      <c r="Q290" s="32">
        <f t="shared" si="27"/>
        <v>0</v>
      </c>
      <c r="R290" s="31">
        <f t="shared" si="28"/>
        <v>0</v>
      </c>
    </row>
    <row r="291" spans="1:18" x14ac:dyDescent="0.25">
      <c r="A291" s="27" t="s">
        <v>457</v>
      </c>
      <c r="B291" s="36" t="s">
        <v>458</v>
      </c>
      <c r="C291" s="29" t="s">
        <v>28</v>
      </c>
      <c r="D291" s="30">
        <v>35.164999999999999</v>
      </c>
      <c r="E291" s="30">
        <v>205.52232906812998</v>
      </c>
      <c r="F291" s="30">
        <v>200.52445563980612</v>
      </c>
      <c r="G291" s="30">
        <v>47.611136971166729</v>
      </c>
      <c r="H291" s="30">
        <v>203.15725777171517</v>
      </c>
      <c r="I291" s="30">
        <v>48.435580753860336</v>
      </c>
      <c r="J291" s="30">
        <v>206.26425861704374</v>
      </c>
      <c r="K291" s="30">
        <v>49.28475785003468</v>
      </c>
      <c r="L291" s="30">
        <v>209.89585948773123</v>
      </c>
      <c r="M291" s="30">
        <v>50.159410259094216</v>
      </c>
      <c r="N291" s="30">
        <v>214.06885866934016</v>
      </c>
      <c r="O291" s="30">
        <v>218.79925686639734</v>
      </c>
      <c r="P291" s="31" t="s">
        <v>29</v>
      </c>
      <c r="Q291" s="32">
        <f t="shared" si="27"/>
        <v>50.159410259094216</v>
      </c>
      <c r="R291" s="31">
        <f t="shared" si="28"/>
        <v>218.79925686639734</v>
      </c>
    </row>
    <row r="292" spans="1:18" x14ac:dyDescent="0.25">
      <c r="A292" s="27" t="s">
        <v>459</v>
      </c>
      <c r="B292" s="38" t="s">
        <v>407</v>
      </c>
      <c r="C292" s="29" t="s">
        <v>28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29</v>
      </c>
      <c r="Q292" s="32">
        <f t="shared" si="27"/>
        <v>0</v>
      </c>
      <c r="R292" s="31">
        <f t="shared" si="28"/>
        <v>0</v>
      </c>
    </row>
    <row r="293" spans="1:18" x14ac:dyDescent="0.25">
      <c r="A293" s="27" t="s">
        <v>460</v>
      </c>
      <c r="B293" s="36" t="s">
        <v>461</v>
      </c>
      <c r="C293" s="29" t="s">
        <v>28</v>
      </c>
      <c r="D293" s="30">
        <v>41.390287048387385</v>
      </c>
      <c r="E293" s="30">
        <v>41.390287048387385</v>
      </c>
      <c r="F293" s="30">
        <v>41.390287048387385</v>
      </c>
      <c r="G293" s="30">
        <v>41.390287048387385</v>
      </c>
      <c r="H293" s="30">
        <v>41.390287048387385</v>
      </c>
      <c r="I293" s="30">
        <v>41.390287048387385</v>
      </c>
      <c r="J293" s="30">
        <v>41.390287048387385</v>
      </c>
      <c r="K293" s="30">
        <v>41.390287048387385</v>
      </c>
      <c r="L293" s="30">
        <v>41.390287048387385</v>
      </c>
      <c r="M293" s="30">
        <v>41.390287048387385</v>
      </c>
      <c r="N293" s="30">
        <v>41.390287048387385</v>
      </c>
      <c r="O293" s="30">
        <v>41.390287048387385</v>
      </c>
      <c r="P293" s="31" t="s">
        <v>29</v>
      </c>
      <c r="Q293" s="32">
        <f t="shared" si="27"/>
        <v>41.390287048387385</v>
      </c>
      <c r="R293" s="31">
        <f t="shared" si="28"/>
        <v>41.390287048387385</v>
      </c>
    </row>
    <row r="294" spans="1:18" x14ac:dyDescent="0.25">
      <c r="A294" s="27" t="s">
        <v>462</v>
      </c>
      <c r="B294" s="38" t="s">
        <v>407</v>
      </c>
      <c r="C294" s="29" t="s">
        <v>28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29</v>
      </c>
      <c r="Q294" s="32">
        <f t="shared" si="27"/>
        <v>0</v>
      </c>
      <c r="R294" s="31">
        <f t="shared" si="28"/>
        <v>0</v>
      </c>
    </row>
    <row r="295" spans="1:18" x14ac:dyDescent="0.25">
      <c r="A295" s="27" t="s">
        <v>463</v>
      </c>
      <c r="B295" s="36" t="s">
        <v>464</v>
      </c>
      <c r="C295" s="29" t="s">
        <v>28</v>
      </c>
      <c r="D295" s="30">
        <v>57.532869873279445</v>
      </c>
      <c r="E295" s="30">
        <v>57.532869873279445</v>
      </c>
      <c r="F295" s="30">
        <v>57.532869873279445</v>
      </c>
      <c r="G295" s="30">
        <v>57.532869873279445</v>
      </c>
      <c r="H295" s="30">
        <v>57.532869873279445</v>
      </c>
      <c r="I295" s="30">
        <v>57.532869873279445</v>
      </c>
      <c r="J295" s="30">
        <v>57.532869873279445</v>
      </c>
      <c r="K295" s="30">
        <v>57.532869873279445</v>
      </c>
      <c r="L295" s="30">
        <v>57.532869873279445</v>
      </c>
      <c r="M295" s="30">
        <v>57.532869873279445</v>
      </c>
      <c r="N295" s="30">
        <v>57.532869873279445</v>
      </c>
      <c r="O295" s="30">
        <v>57.532869873279445</v>
      </c>
      <c r="P295" s="31" t="s">
        <v>29</v>
      </c>
      <c r="Q295" s="32">
        <f t="shared" si="27"/>
        <v>57.532869873279445</v>
      </c>
      <c r="R295" s="31">
        <f t="shared" si="28"/>
        <v>57.532869873279445</v>
      </c>
    </row>
    <row r="296" spans="1:18" x14ac:dyDescent="0.25">
      <c r="A296" s="27" t="s">
        <v>465</v>
      </c>
      <c r="B296" s="38" t="s">
        <v>407</v>
      </c>
      <c r="C296" s="29" t="s">
        <v>28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29</v>
      </c>
      <c r="Q296" s="32">
        <f t="shared" si="27"/>
        <v>0</v>
      </c>
      <c r="R296" s="31">
        <f t="shared" si="28"/>
        <v>0</v>
      </c>
    </row>
    <row r="297" spans="1:18" x14ac:dyDescent="0.25">
      <c r="A297" s="27" t="s">
        <v>466</v>
      </c>
      <c r="B297" s="36" t="s">
        <v>467</v>
      </c>
      <c r="C297" s="29" t="s">
        <v>28</v>
      </c>
      <c r="D297" s="30">
        <v>1798.501</v>
      </c>
      <c r="E297" s="30">
        <v>690.27300000000002</v>
      </c>
      <c r="F297" s="30">
        <v>735.16190855329558</v>
      </c>
      <c r="G297" s="30">
        <v>179.50777486164699</v>
      </c>
      <c r="H297" s="30">
        <v>498.98711701009552</v>
      </c>
      <c r="I297" s="30">
        <v>179.45342144406698</v>
      </c>
      <c r="J297" s="30">
        <v>498.93276482209552</v>
      </c>
      <c r="K297" s="30">
        <v>179.45342144406698</v>
      </c>
      <c r="L297" s="30">
        <v>381.01443649209551</v>
      </c>
      <c r="M297" s="30">
        <v>179.45342144406698</v>
      </c>
      <c r="N297" s="30">
        <v>381.01443649209546</v>
      </c>
      <c r="O297" s="30">
        <v>381.01443649209546</v>
      </c>
      <c r="P297" s="31" t="s">
        <v>29</v>
      </c>
      <c r="Q297" s="32">
        <f t="shared" si="27"/>
        <v>179.45342144406698</v>
      </c>
      <c r="R297" s="31">
        <f t="shared" si="28"/>
        <v>381.01443649209546</v>
      </c>
    </row>
    <row r="298" spans="1:18" x14ac:dyDescent="0.25">
      <c r="A298" s="27" t="s">
        <v>468</v>
      </c>
      <c r="B298" s="38" t="s">
        <v>407</v>
      </c>
      <c r="C298" s="29" t="s">
        <v>28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29</v>
      </c>
      <c r="Q298" s="32">
        <f t="shared" si="27"/>
        <v>0</v>
      </c>
      <c r="R298" s="31">
        <f t="shared" si="28"/>
        <v>0</v>
      </c>
    </row>
    <row r="299" spans="1:18" ht="31.5" x14ac:dyDescent="0.25">
      <c r="A299" s="27" t="s">
        <v>469</v>
      </c>
      <c r="B299" s="36" t="s">
        <v>470</v>
      </c>
      <c r="C299" s="29" t="s">
        <v>28</v>
      </c>
      <c r="D299" s="30">
        <v>130.286</v>
      </c>
      <c r="E299" s="30">
        <v>366.82394599999998</v>
      </c>
      <c r="F299" s="30">
        <v>257.22238599999997</v>
      </c>
      <c r="G299" s="30">
        <v>67.625535999999997</v>
      </c>
      <c r="H299" s="30">
        <v>149.265513</v>
      </c>
      <c r="I299" s="30">
        <v>63.559540999999996</v>
      </c>
      <c r="J299" s="30">
        <v>145.076854</v>
      </c>
      <c r="K299" s="30">
        <v>63.108376999999997</v>
      </c>
      <c r="L299" s="30">
        <v>144.54829999999998</v>
      </c>
      <c r="M299" s="30">
        <v>63.108378999999999</v>
      </c>
      <c r="N299" s="30">
        <v>144.506002</v>
      </c>
      <c r="O299" s="30">
        <v>138.523933</v>
      </c>
      <c r="P299" s="31" t="s">
        <v>29</v>
      </c>
      <c r="Q299" s="32">
        <f t="shared" si="27"/>
        <v>63.108378999999999</v>
      </c>
      <c r="R299" s="31">
        <f t="shared" si="28"/>
        <v>138.523933</v>
      </c>
    </row>
    <row r="300" spans="1:18" x14ac:dyDescent="0.25">
      <c r="A300" s="27" t="s">
        <v>471</v>
      </c>
      <c r="B300" s="38" t="s">
        <v>407</v>
      </c>
      <c r="C300" s="29" t="s">
        <v>28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29</v>
      </c>
      <c r="Q300" s="32">
        <f t="shared" si="27"/>
        <v>0</v>
      </c>
      <c r="R300" s="31">
        <f t="shared" si="28"/>
        <v>0</v>
      </c>
    </row>
    <row r="301" spans="1:18" x14ac:dyDescent="0.25">
      <c r="A301" s="27" t="s">
        <v>472</v>
      </c>
      <c r="B301" s="36" t="s">
        <v>473</v>
      </c>
      <c r="C301" s="29" t="s">
        <v>28</v>
      </c>
      <c r="D301" s="30">
        <v>597.71594547833342</v>
      </c>
      <c r="E301" s="30">
        <v>829.01931410571706</v>
      </c>
      <c r="F301" s="30">
        <v>338.77273523712034</v>
      </c>
      <c r="G301" s="30">
        <v>550.69402145054244</v>
      </c>
      <c r="H301" s="30">
        <v>361.1686397671329</v>
      </c>
      <c r="I301" s="30">
        <v>550.69402145054289</v>
      </c>
      <c r="J301" s="30">
        <v>356.16863976712898</v>
      </c>
      <c r="K301" s="30">
        <v>550.6940214505421</v>
      </c>
      <c r="L301" s="30">
        <v>329.96863976712928</v>
      </c>
      <c r="M301" s="30">
        <v>550.6940214505421</v>
      </c>
      <c r="N301" s="30">
        <v>329.96863976712905</v>
      </c>
      <c r="O301" s="30">
        <v>329.96863976712933</v>
      </c>
      <c r="P301" s="31" t="s">
        <v>29</v>
      </c>
      <c r="Q301" s="32">
        <f t="shared" si="27"/>
        <v>550.6940214505421</v>
      </c>
      <c r="R301" s="31">
        <f t="shared" si="28"/>
        <v>329.96863976712933</v>
      </c>
    </row>
    <row r="302" spans="1:18" x14ac:dyDescent="0.25">
      <c r="A302" s="27" t="s">
        <v>474</v>
      </c>
      <c r="B302" s="38" t="s">
        <v>407</v>
      </c>
      <c r="C302" s="29" t="s">
        <v>28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29</v>
      </c>
      <c r="Q302" s="32">
        <f t="shared" si="27"/>
        <v>0</v>
      </c>
      <c r="R302" s="31">
        <f t="shared" si="28"/>
        <v>0</v>
      </c>
    </row>
    <row r="303" spans="1:18" ht="47.25" x14ac:dyDescent="0.25">
      <c r="A303" s="27" t="s">
        <v>475</v>
      </c>
      <c r="B303" s="37" t="s">
        <v>476</v>
      </c>
      <c r="C303" s="29" t="s">
        <v>477</v>
      </c>
      <c r="D303" s="67">
        <v>1.076476803133062</v>
      </c>
      <c r="E303" s="67">
        <f>E165/((E21+E95-E98)*1.2)</f>
        <v>0.92817660416730208</v>
      </c>
      <c r="F303" s="67">
        <f>F165/((F21+F95-F98)*1.2)</f>
        <v>1.008415216906539</v>
      </c>
      <c r="G303" s="67">
        <v>0.99453521306231829</v>
      </c>
      <c r="H303" s="67">
        <f>H165/((H21+H95-H98)*1.2)</f>
        <v>0.97758376316974482</v>
      </c>
      <c r="I303" s="67">
        <v>0.99441414480377466</v>
      </c>
      <c r="J303" s="67">
        <f>J165/((J21+J95-J98)*1.2)</f>
        <v>0.9983059561529144</v>
      </c>
      <c r="K303" s="67">
        <v>0.9954776945573145</v>
      </c>
      <c r="L303" s="67">
        <f>L165/((L21+L95-L98)*1.2)</f>
        <v>0.99079331544784288</v>
      </c>
      <c r="M303" s="67">
        <v>0.99584450943763059</v>
      </c>
      <c r="N303" s="67">
        <f>N165/((N21+N95-N98)*1.2)</f>
        <v>0.99756834157663699</v>
      </c>
      <c r="O303" s="67">
        <f>O165/((O21+O95-O98)*1.2)</f>
        <v>0.98696052585757821</v>
      </c>
      <c r="P303" s="68" t="s">
        <v>29</v>
      </c>
      <c r="Q303" s="69">
        <f t="shared" ref="Q303:R303" si="29">Q165/((Q21+Q95-Q98)*1.2)</f>
        <v>0.99509162087232039</v>
      </c>
      <c r="R303" s="67">
        <f t="shared" si="29"/>
        <v>0.99036913936806004</v>
      </c>
    </row>
    <row r="304" spans="1:18" ht="31.5" x14ac:dyDescent="0.25">
      <c r="A304" s="27" t="s">
        <v>478</v>
      </c>
      <c r="B304" s="36" t="s">
        <v>479</v>
      </c>
      <c r="C304" s="29" t="s">
        <v>477</v>
      </c>
      <c r="D304" s="70" t="s">
        <v>29</v>
      </c>
      <c r="E304" s="70" t="s">
        <v>29</v>
      </c>
      <c r="F304" s="70" t="s">
        <v>29</v>
      </c>
      <c r="G304" s="70" t="s">
        <v>29</v>
      </c>
      <c r="H304" s="70" t="s">
        <v>29</v>
      </c>
      <c r="I304" s="70" t="s">
        <v>29</v>
      </c>
      <c r="J304" s="70" t="s">
        <v>29</v>
      </c>
      <c r="K304" s="70" t="s">
        <v>29</v>
      </c>
      <c r="L304" s="70" t="s">
        <v>29</v>
      </c>
      <c r="M304" s="70" t="s">
        <v>29</v>
      </c>
      <c r="N304" s="70" t="s">
        <v>29</v>
      </c>
      <c r="O304" s="70" t="s">
        <v>29</v>
      </c>
      <c r="P304" s="71" t="s">
        <v>29</v>
      </c>
      <c r="Q304" s="72" t="s">
        <v>29</v>
      </c>
      <c r="R304" s="71" t="s">
        <v>29</v>
      </c>
    </row>
    <row r="305" spans="1:18" ht="31.5" x14ac:dyDescent="0.25">
      <c r="A305" s="27" t="s">
        <v>480</v>
      </c>
      <c r="B305" s="36" t="s">
        <v>481</v>
      </c>
      <c r="C305" s="29" t="s">
        <v>477</v>
      </c>
      <c r="D305" s="70" t="s">
        <v>29</v>
      </c>
      <c r="E305" s="70" t="s">
        <v>29</v>
      </c>
      <c r="F305" s="70" t="s">
        <v>29</v>
      </c>
      <c r="G305" s="70" t="s">
        <v>29</v>
      </c>
      <c r="H305" s="70" t="s">
        <v>29</v>
      </c>
      <c r="I305" s="70" t="s">
        <v>29</v>
      </c>
      <c r="J305" s="70" t="s">
        <v>29</v>
      </c>
      <c r="K305" s="70" t="s">
        <v>29</v>
      </c>
      <c r="L305" s="70" t="s">
        <v>29</v>
      </c>
      <c r="M305" s="70" t="s">
        <v>29</v>
      </c>
      <c r="N305" s="70" t="s">
        <v>29</v>
      </c>
      <c r="O305" s="70" t="s">
        <v>29</v>
      </c>
      <c r="P305" s="71" t="s">
        <v>29</v>
      </c>
      <c r="Q305" s="72" t="s">
        <v>29</v>
      </c>
      <c r="R305" s="71" t="s">
        <v>29</v>
      </c>
    </row>
    <row r="306" spans="1:18" ht="31.5" x14ac:dyDescent="0.25">
      <c r="A306" s="27" t="s">
        <v>482</v>
      </c>
      <c r="B306" s="36" t="s">
        <v>483</v>
      </c>
      <c r="C306" s="29" t="s">
        <v>477</v>
      </c>
      <c r="D306" s="70" t="s">
        <v>29</v>
      </c>
      <c r="E306" s="70" t="s">
        <v>29</v>
      </c>
      <c r="F306" s="70" t="s">
        <v>29</v>
      </c>
      <c r="G306" s="70" t="s">
        <v>29</v>
      </c>
      <c r="H306" s="70" t="s">
        <v>29</v>
      </c>
      <c r="I306" s="70" t="s">
        <v>29</v>
      </c>
      <c r="J306" s="70" t="s">
        <v>29</v>
      </c>
      <c r="K306" s="70" t="s">
        <v>29</v>
      </c>
      <c r="L306" s="70" t="s">
        <v>29</v>
      </c>
      <c r="M306" s="70" t="s">
        <v>29</v>
      </c>
      <c r="N306" s="70" t="s">
        <v>29</v>
      </c>
      <c r="O306" s="70" t="s">
        <v>29</v>
      </c>
      <c r="P306" s="71" t="s">
        <v>29</v>
      </c>
      <c r="Q306" s="72" t="s">
        <v>29</v>
      </c>
      <c r="R306" s="71" t="s">
        <v>29</v>
      </c>
    </row>
    <row r="307" spans="1:18" ht="31.5" x14ac:dyDescent="0.25">
      <c r="A307" s="27" t="s">
        <v>484</v>
      </c>
      <c r="B307" s="36" t="s">
        <v>485</v>
      </c>
      <c r="C307" s="29" t="s">
        <v>477</v>
      </c>
      <c r="D307" s="70" t="s">
        <v>29</v>
      </c>
      <c r="E307" s="70" t="s">
        <v>29</v>
      </c>
      <c r="F307" s="70" t="s">
        <v>29</v>
      </c>
      <c r="G307" s="70" t="s">
        <v>29</v>
      </c>
      <c r="H307" s="70" t="s">
        <v>29</v>
      </c>
      <c r="I307" s="70" t="s">
        <v>29</v>
      </c>
      <c r="J307" s="70" t="s">
        <v>29</v>
      </c>
      <c r="K307" s="70" t="s">
        <v>29</v>
      </c>
      <c r="L307" s="70" t="s">
        <v>29</v>
      </c>
      <c r="M307" s="70" t="s">
        <v>29</v>
      </c>
      <c r="N307" s="70" t="s">
        <v>29</v>
      </c>
      <c r="O307" s="70" t="s">
        <v>29</v>
      </c>
      <c r="P307" s="71" t="s">
        <v>29</v>
      </c>
      <c r="Q307" s="72" t="s">
        <v>29</v>
      </c>
      <c r="R307" s="71" t="s">
        <v>29</v>
      </c>
    </row>
    <row r="308" spans="1:18" x14ac:dyDescent="0.25">
      <c r="A308" s="27" t="s">
        <v>486</v>
      </c>
      <c r="B308" s="34" t="s">
        <v>487</v>
      </c>
      <c r="C308" s="29" t="s">
        <v>477</v>
      </c>
      <c r="D308" s="70" t="s">
        <v>29</v>
      </c>
      <c r="E308" s="70" t="s">
        <v>29</v>
      </c>
      <c r="F308" s="70" t="s">
        <v>29</v>
      </c>
      <c r="G308" s="70" t="s">
        <v>29</v>
      </c>
      <c r="H308" s="70" t="s">
        <v>29</v>
      </c>
      <c r="I308" s="70" t="s">
        <v>29</v>
      </c>
      <c r="J308" s="70" t="s">
        <v>29</v>
      </c>
      <c r="K308" s="70" t="s">
        <v>29</v>
      </c>
      <c r="L308" s="70" t="s">
        <v>29</v>
      </c>
      <c r="M308" s="70" t="s">
        <v>29</v>
      </c>
      <c r="N308" s="70" t="s">
        <v>29</v>
      </c>
      <c r="O308" s="70" t="s">
        <v>29</v>
      </c>
      <c r="P308" s="71" t="s">
        <v>29</v>
      </c>
      <c r="Q308" s="72" t="s">
        <v>29</v>
      </c>
      <c r="R308" s="71" t="s">
        <v>29</v>
      </c>
    </row>
    <row r="309" spans="1:18" x14ac:dyDescent="0.25">
      <c r="A309" s="27" t="s">
        <v>488</v>
      </c>
      <c r="B309" s="34" t="s">
        <v>489</v>
      </c>
      <c r="C309" s="29" t="s">
        <v>477</v>
      </c>
      <c r="D309" s="67">
        <v>1.0025854317587743</v>
      </c>
      <c r="E309" s="67">
        <f>E171/(E27*1.2)</f>
        <v>0.99934335865394774</v>
      </c>
      <c r="F309" s="67">
        <f>F171/(F27*1.2)</f>
        <v>1.0042084836330507</v>
      </c>
      <c r="G309" s="67">
        <v>0.99600000000000011</v>
      </c>
      <c r="H309" s="67">
        <f>H171/(H27*1.2)</f>
        <v>0.99452312065823401</v>
      </c>
      <c r="I309" s="67">
        <v>0.99599999999999989</v>
      </c>
      <c r="J309" s="67">
        <f>J171/(J27*1.2)</f>
        <v>0.99957742378930714</v>
      </c>
      <c r="K309" s="67">
        <v>0.99699999999999989</v>
      </c>
      <c r="L309" s="67">
        <f>L171/(L27*1.2)</f>
        <v>0.99934301337119824</v>
      </c>
      <c r="M309" s="67">
        <v>0.99700000000000011</v>
      </c>
      <c r="N309" s="67">
        <f>N171/(N27*1.2)</f>
        <v>0.99869361136164281</v>
      </c>
      <c r="O309" s="67">
        <f>O171/(O27*1.2)</f>
        <v>0.99918817726600251</v>
      </c>
      <c r="P309" s="68" t="s">
        <v>29</v>
      </c>
      <c r="Q309" s="69">
        <f t="shared" ref="Q309:R309" si="30">Q171/(Q27*1.2)</f>
        <v>0.99651887316911913</v>
      </c>
      <c r="R309" s="68">
        <f t="shared" si="30"/>
        <v>0.99832981508167862</v>
      </c>
    </row>
    <row r="310" spans="1:18" x14ac:dyDescent="0.25">
      <c r="A310" s="27" t="s">
        <v>490</v>
      </c>
      <c r="B310" s="34" t="s">
        <v>491</v>
      </c>
      <c r="C310" s="29" t="s">
        <v>477</v>
      </c>
      <c r="D310" s="70" t="s">
        <v>29</v>
      </c>
      <c r="E310" s="70" t="s">
        <v>29</v>
      </c>
      <c r="F310" s="70" t="s">
        <v>29</v>
      </c>
      <c r="G310" s="70" t="s">
        <v>29</v>
      </c>
      <c r="H310" s="70" t="s">
        <v>29</v>
      </c>
      <c r="I310" s="70" t="s">
        <v>29</v>
      </c>
      <c r="J310" s="70" t="s">
        <v>29</v>
      </c>
      <c r="K310" s="70" t="s">
        <v>29</v>
      </c>
      <c r="L310" s="70" t="s">
        <v>29</v>
      </c>
      <c r="M310" s="70" t="s">
        <v>29</v>
      </c>
      <c r="N310" s="70" t="s">
        <v>29</v>
      </c>
      <c r="O310" s="70" t="s">
        <v>29</v>
      </c>
      <c r="P310" s="71" t="s">
        <v>29</v>
      </c>
      <c r="Q310" s="72" t="s">
        <v>29</v>
      </c>
      <c r="R310" s="71" t="s">
        <v>29</v>
      </c>
    </row>
    <row r="311" spans="1:18" x14ac:dyDescent="0.25">
      <c r="A311" s="27" t="s">
        <v>492</v>
      </c>
      <c r="B311" s="34" t="s">
        <v>493</v>
      </c>
      <c r="C311" s="29" t="s">
        <v>477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1">IFERROR(O174/(O30*1.2),0)</f>
        <v>0</v>
      </c>
      <c r="P311" s="71" t="s">
        <v>29</v>
      </c>
      <c r="Q311" s="72">
        <f t="shared" ref="Q311:R311" si="32">IFERROR(Q174/(Q30*1.2),0)</f>
        <v>0</v>
      </c>
      <c r="R311" s="71">
        <f t="shared" si="32"/>
        <v>0</v>
      </c>
    </row>
    <row r="312" spans="1:18" x14ac:dyDescent="0.25">
      <c r="A312" s="27" t="s">
        <v>494</v>
      </c>
      <c r="B312" s="34" t="s">
        <v>495</v>
      </c>
      <c r="C312" s="29" t="s">
        <v>477</v>
      </c>
      <c r="D312" s="70" t="s">
        <v>29</v>
      </c>
      <c r="E312" s="70" t="s">
        <v>29</v>
      </c>
      <c r="F312" s="70" t="s">
        <v>29</v>
      </c>
      <c r="G312" s="70" t="s">
        <v>29</v>
      </c>
      <c r="H312" s="70" t="s">
        <v>29</v>
      </c>
      <c r="I312" s="70" t="s">
        <v>29</v>
      </c>
      <c r="J312" s="70" t="s">
        <v>29</v>
      </c>
      <c r="K312" s="70" t="s">
        <v>29</v>
      </c>
      <c r="L312" s="70" t="s">
        <v>29</v>
      </c>
      <c r="M312" s="70" t="s">
        <v>29</v>
      </c>
      <c r="N312" s="70" t="s">
        <v>29</v>
      </c>
      <c r="O312" s="70" t="s">
        <v>29</v>
      </c>
      <c r="P312" s="71" t="s">
        <v>29</v>
      </c>
      <c r="Q312" s="72" t="s">
        <v>29</v>
      </c>
      <c r="R312" s="71" t="s">
        <v>29</v>
      </c>
    </row>
    <row r="313" spans="1:18" ht="31.5" x14ac:dyDescent="0.25">
      <c r="A313" s="27" t="s">
        <v>496</v>
      </c>
      <c r="B313" s="36" t="s">
        <v>497</v>
      </c>
      <c r="C313" s="29" t="s">
        <v>477</v>
      </c>
      <c r="D313" s="70" t="s">
        <v>29</v>
      </c>
      <c r="E313" s="70" t="s">
        <v>29</v>
      </c>
      <c r="F313" s="70" t="s">
        <v>29</v>
      </c>
      <c r="G313" s="70" t="s">
        <v>29</v>
      </c>
      <c r="H313" s="70" t="s">
        <v>29</v>
      </c>
      <c r="I313" s="70" t="s">
        <v>29</v>
      </c>
      <c r="J313" s="70" t="s">
        <v>29</v>
      </c>
      <c r="K313" s="70" t="s">
        <v>29</v>
      </c>
      <c r="L313" s="70" t="s">
        <v>29</v>
      </c>
      <c r="M313" s="70" t="s">
        <v>29</v>
      </c>
      <c r="N313" s="70" t="s">
        <v>29</v>
      </c>
      <c r="O313" s="70" t="s">
        <v>29</v>
      </c>
      <c r="P313" s="71" t="s">
        <v>29</v>
      </c>
      <c r="Q313" s="72" t="s">
        <v>29</v>
      </c>
      <c r="R313" s="71" t="s">
        <v>29</v>
      </c>
    </row>
    <row r="314" spans="1:18" x14ac:dyDescent="0.25">
      <c r="A314" s="27" t="s">
        <v>498</v>
      </c>
      <c r="B314" s="73" t="s">
        <v>53</v>
      </c>
      <c r="C314" s="29" t="s">
        <v>477</v>
      </c>
      <c r="D314" s="70" t="s">
        <v>29</v>
      </c>
      <c r="E314" s="70" t="s">
        <v>29</v>
      </c>
      <c r="F314" s="70" t="s">
        <v>29</v>
      </c>
      <c r="G314" s="70" t="s">
        <v>29</v>
      </c>
      <c r="H314" s="70" t="s">
        <v>29</v>
      </c>
      <c r="I314" s="70" t="s">
        <v>29</v>
      </c>
      <c r="J314" s="70" t="s">
        <v>29</v>
      </c>
      <c r="K314" s="70" t="s">
        <v>29</v>
      </c>
      <c r="L314" s="70" t="s">
        <v>29</v>
      </c>
      <c r="M314" s="70" t="s">
        <v>29</v>
      </c>
      <c r="N314" s="70" t="s">
        <v>29</v>
      </c>
      <c r="O314" s="70" t="s">
        <v>29</v>
      </c>
      <c r="P314" s="71" t="s">
        <v>29</v>
      </c>
      <c r="Q314" s="72" t="s">
        <v>29</v>
      </c>
      <c r="R314" s="71" t="s">
        <v>29</v>
      </c>
    </row>
    <row r="315" spans="1:18" ht="16.5" thickBot="1" x14ac:dyDescent="0.3">
      <c r="A315" s="47" t="s">
        <v>499</v>
      </c>
      <c r="B315" s="74" t="s">
        <v>55</v>
      </c>
      <c r="C315" s="49" t="s">
        <v>477</v>
      </c>
      <c r="D315" s="75" t="s">
        <v>29</v>
      </c>
      <c r="E315" s="75" t="s">
        <v>29</v>
      </c>
      <c r="F315" s="75" t="s">
        <v>29</v>
      </c>
      <c r="G315" s="75" t="s">
        <v>29</v>
      </c>
      <c r="H315" s="75" t="s">
        <v>29</v>
      </c>
      <c r="I315" s="75" t="s">
        <v>29</v>
      </c>
      <c r="J315" s="75" t="s">
        <v>29</v>
      </c>
      <c r="K315" s="75" t="s">
        <v>29</v>
      </c>
      <c r="L315" s="75" t="s">
        <v>29</v>
      </c>
      <c r="M315" s="75" t="s">
        <v>29</v>
      </c>
      <c r="N315" s="75" t="s">
        <v>29</v>
      </c>
      <c r="O315" s="75" t="s">
        <v>29</v>
      </c>
      <c r="P315" s="76" t="s">
        <v>29</v>
      </c>
      <c r="Q315" s="77" t="s">
        <v>29</v>
      </c>
      <c r="R315" s="76" t="s">
        <v>29</v>
      </c>
    </row>
    <row r="316" spans="1:18" ht="16.5" thickBot="1" x14ac:dyDescent="0.3">
      <c r="A316" s="164" t="s">
        <v>500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1" t="s">
        <v>501</v>
      </c>
      <c r="B317" s="22" t="s">
        <v>502</v>
      </c>
      <c r="C317" s="23" t="s">
        <v>29</v>
      </c>
      <c r="D317" s="24" t="s">
        <v>29</v>
      </c>
      <c r="E317" s="24" t="s">
        <v>29</v>
      </c>
      <c r="F317" s="24" t="s">
        <v>29</v>
      </c>
      <c r="G317" s="24" t="s">
        <v>29</v>
      </c>
      <c r="H317" s="24" t="s">
        <v>29</v>
      </c>
      <c r="I317" s="24" t="s">
        <v>29</v>
      </c>
      <c r="J317" s="24" t="s">
        <v>29</v>
      </c>
      <c r="K317" s="24" t="s">
        <v>29</v>
      </c>
      <c r="L317" s="24" t="s">
        <v>29</v>
      </c>
      <c r="M317" s="24" t="s">
        <v>29</v>
      </c>
      <c r="N317" s="24" t="s">
        <v>29</v>
      </c>
      <c r="O317" s="24" t="s">
        <v>29</v>
      </c>
      <c r="P317" s="25" t="s">
        <v>29</v>
      </c>
      <c r="Q317" s="26" t="str">
        <f t="shared" ref="Q317:Q364" si="33">IFERROR(G317+I317+K317+M317,"-")</f>
        <v>-</v>
      </c>
      <c r="R317" s="25" t="str">
        <f t="shared" ref="R317:R364" si="34">IFERROR(H317+J317+L317+N317+O317,"-")</f>
        <v>-</v>
      </c>
    </row>
    <row r="318" spans="1:18" x14ac:dyDescent="0.25">
      <c r="A318" s="27" t="s">
        <v>503</v>
      </c>
      <c r="B318" s="37" t="s">
        <v>504</v>
      </c>
      <c r="C318" s="29" t="s">
        <v>505</v>
      </c>
      <c r="D318" s="30" t="s">
        <v>29</v>
      </c>
      <c r="E318" s="30" t="s">
        <v>29</v>
      </c>
      <c r="F318" s="30" t="s">
        <v>29</v>
      </c>
      <c r="G318" s="30" t="s">
        <v>29</v>
      </c>
      <c r="H318" s="30" t="s">
        <v>29</v>
      </c>
      <c r="I318" s="30" t="s">
        <v>29</v>
      </c>
      <c r="J318" s="30" t="s">
        <v>29</v>
      </c>
      <c r="K318" s="30" t="s">
        <v>29</v>
      </c>
      <c r="L318" s="30" t="s">
        <v>29</v>
      </c>
      <c r="M318" s="30" t="s">
        <v>29</v>
      </c>
      <c r="N318" s="30" t="s">
        <v>29</v>
      </c>
      <c r="O318" s="30" t="s">
        <v>29</v>
      </c>
      <c r="P318" s="31" t="s">
        <v>29</v>
      </c>
      <c r="Q318" s="32" t="str">
        <f t="shared" si="33"/>
        <v>-</v>
      </c>
      <c r="R318" s="31" t="str">
        <f t="shared" si="34"/>
        <v>-</v>
      </c>
    </row>
    <row r="319" spans="1:18" x14ac:dyDescent="0.25">
      <c r="A319" s="27" t="s">
        <v>506</v>
      </c>
      <c r="B319" s="37" t="s">
        <v>507</v>
      </c>
      <c r="C319" s="29" t="s">
        <v>508</v>
      </c>
      <c r="D319" s="30" t="s">
        <v>29</v>
      </c>
      <c r="E319" s="30" t="s">
        <v>29</v>
      </c>
      <c r="F319" s="30" t="s">
        <v>29</v>
      </c>
      <c r="G319" s="30" t="s">
        <v>29</v>
      </c>
      <c r="H319" s="30" t="s">
        <v>29</v>
      </c>
      <c r="I319" s="30" t="s">
        <v>29</v>
      </c>
      <c r="J319" s="30" t="s">
        <v>29</v>
      </c>
      <c r="K319" s="30" t="s">
        <v>29</v>
      </c>
      <c r="L319" s="30" t="s">
        <v>29</v>
      </c>
      <c r="M319" s="30" t="s">
        <v>29</v>
      </c>
      <c r="N319" s="30" t="s">
        <v>29</v>
      </c>
      <c r="O319" s="30" t="s">
        <v>29</v>
      </c>
      <c r="P319" s="31" t="s">
        <v>29</v>
      </c>
      <c r="Q319" s="32" t="str">
        <f t="shared" si="33"/>
        <v>-</v>
      </c>
      <c r="R319" s="31" t="str">
        <f t="shared" si="34"/>
        <v>-</v>
      </c>
    </row>
    <row r="320" spans="1:18" x14ac:dyDescent="0.25">
      <c r="A320" s="27" t="s">
        <v>509</v>
      </c>
      <c r="B320" s="37" t="s">
        <v>510</v>
      </c>
      <c r="C320" s="29" t="s">
        <v>505</v>
      </c>
      <c r="D320" s="30" t="s">
        <v>29</v>
      </c>
      <c r="E320" s="30" t="s">
        <v>29</v>
      </c>
      <c r="F320" s="30" t="s">
        <v>29</v>
      </c>
      <c r="G320" s="30" t="s">
        <v>29</v>
      </c>
      <c r="H320" s="30" t="s">
        <v>29</v>
      </c>
      <c r="I320" s="30" t="s">
        <v>29</v>
      </c>
      <c r="J320" s="30" t="s">
        <v>29</v>
      </c>
      <c r="K320" s="30" t="s">
        <v>29</v>
      </c>
      <c r="L320" s="30" t="s">
        <v>29</v>
      </c>
      <c r="M320" s="30" t="s">
        <v>29</v>
      </c>
      <c r="N320" s="30" t="s">
        <v>29</v>
      </c>
      <c r="O320" s="30" t="s">
        <v>29</v>
      </c>
      <c r="P320" s="31" t="s">
        <v>29</v>
      </c>
      <c r="Q320" s="32" t="str">
        <f t="shared" si="33"/>
        <v>-</v>
      </c>
      <c r="R320" s="31" t="str">
        <f t="shared" si="34"/>
        <v>-</v>
      </c>
    </row>
    <row r="321" spans="1:18" x14ac:dyDescent="0.25">
      <c r="A321" s="27" t="s">
        <v>511</v>
      </c>
      <c r="B321" s="37" t="s">
        <v>512</v>
      </c>
      <c r="C321" s="29" t="s">
        <v>508</v>
      </c>
      <c r="D321" s="30" t="s">
        <v>29</v>
      </c>
      <c r="E321" s="30" t="s">
        <v>29</v>
      </c>
      <c r="F321" s="30" t="s">
        <v>29</v>
      </c>
      <c r="G321" s="30" t="s">
        <v>29</v>
      </c>
      <c r="H321" s="30" t="s">
        <v>29</v>
      </c>
      <c r="I321" s="30" t="s">
        <v>29</v>
      </c>
      <c r="J321" s="30" t="s">
        <v>29</v>
      </c>
      <c r="K321" s="30" t="s">
        <v>29</v>
      </c>
      <c r="L321" s="30" t="s">
        <v>29</v>
      </c>
      <c r="M321" s="30" t="s">
        <v>29</v>
      </c>
      <c r="N321" s="30" t="s">
        <v>29</v>
      </c>
      <c r="O321" s="30" t="s">
        <v>29</v>
      </c>
      <c r="P321" s="31" t="s">
        <v>29</v>
      </c>
      <c r="Q321" s="32" t="str">
        <f t="shared" si="33"/>
        <v>-</v>
      </c>
      <c r="R321" s="31" t="str">
        <f t="shared" si="34"/>
        <v>-</v>
      </c>
    </row>
    <row r="322" spans="1:18" x14ac:dyDescent="0.25">
      <c r="A322" s="27" t="s">
        <v>513</v>
      </c>
      <c r="B322" s="37" t="s">
        <v>514</v>
      </c>
      <c r="C322" s="29" t="s">
        <v>515</v>
      </c>
      <c r="D322" s="30" t="s">
        <v>29</v>
      </c>
      <c r="E322" s="30" t="s">
        <v>29</v>
      </c>
      <c r="F322" s="30" t="s">
        <v>29</v>
      </c>
      <c r="G322" s="30" t="s">
        <v>29</v>
      </c>
      <c r="H322" s="30" t="s">
        <v>29</v>
      </c>
      <c r="I322" s="30" t="s">
        <v>29</v>
      </c>
      <c r="J322" s="30" t="s">
        <v>29</v>
      </c>
      <c r="K322" s="30" t="s">
        <v>29</v>
      </c>
      <c r="L322" s="30" t="s">
        <v>29</v>
      </c>
      <c r="M322" s="30" t="s">
        <v>29</v>
      </c>
      <c r="N322" s="30" t="s">
        <v>29</v>
      </c>
      <c r="O322" s="30" t="s">
        <v>29</v>
      </c>
      <c r="P322" s="31" t="s">
        <v>29</v>
      </c>
      <c r="Q322" s="32" t="str">
        <f t="shared" si="33"/>
        <v>-</v>
      </c>
      <c r="R322" s="31" t="str">
        <f t="shared" si="34"/>
        <v>-</v>
      </c>
    </row>
    <row r="323" spans="1:18" x14ac:dyDescent="0.25">
      <c r="A323" s="27" t="s">
        <v>516</v>
      </c>
      <c r="B323" s="37" t="s">
        <v>517</v>
      </c>
      <c r="C323" s="29" t="s">
        <v>29</v>
      </c>
      <c r="D323" s="30" t="s">
        <v>29</v>
      </c>
      <c r="E323" s="30" t="s">
        <v>29</v>
      </c>
      <c r="F323" s="30" t="s">
        <v>29</v>
      </c>
      <c r="G323" s="30" t="s">
        <v>29</v>
      </c>
      <c r="H323" s="30" t="s">
        <v>29</v>
      </c>
      <c r="I323" s="30" t="s">
        <v>29</v>
      </c>
      <c r="J323" s="30" t="s">
        <v>29</v>
      </c>
      <c r="K323" s="30" t="s">
        <v>29</v>
      </c>
      <c r="L323" s="30" t="s">
        <v>29</v>
      </c>
      <c r="M323" s="30" t="s">
        <v>29</v>
      </c>
      <c r="N323" s="30" t="s">
        <v>29</v>
      </c>
      <c r="O323" s="30" t="s">
        <v>29</v>
      </c>
      <c r="P323" s="31" t="s">
        <v>29</v>
      </c>
      <c r="Q323" s="32" t="str">
        <f t="shared" si="33"/>
        <v>-</v>
      </c>
      <c r="R323" s="31" t="str">
        <f t="shared" si="34"/>
        <v>-</v>
      </c>
    </row>
    <row r="324" spans="1:18" x14ac:dyDescent="0.25">
      <c r="A324" s="27" t="s">
        <v>518</v>
      </c>
      <c r="B324" s="36" t="s">
        <v>519</v>
      </c>
      <c r="C324" s="29" t="s">
        <v>515</v>
      </c>
      <c r="D324" s="30" t="s">
        <v>29</v>
      </c>
      <c r="E324" s="30" t="s">
        <v>29</v>
      </c>
      <c r="F324" s="30" t="s">
        <v>29</v>
      </c>
      <c r="G324" s="30" t="s">
        <v>29</v>
      </c>
      <c r="H324" s="30" t="s">
        <v>29</v>
      </c>
      <c r="I324" s="30" t="s">
        <v>29</v>
      </c>
      <c r="J324" s="30" t="s">
        <v>29</v>
      </c>
      <c r="K324" s="30" t="s">
        <v>29</v>
      </c>
      <c r="L324" s="30" t="s">
        <v>29</v>
      </c>
      <c r="M324" s="30" t="s">
        <v>29</v>
      </c>
      <c r="N324" s="30" t="s">
        <v>29</v>
      </c>
      <c r="O324" s="30" t="s">
        <v>29</v>
      </c>
      <c r="P324" s="31" t="s">
        <v>29</v>
      </c>
      <c r="Q324" s="32" t="str">
        <f t="shared" si="33"/>
        <v>-</v>
      </c>
      <c r="R324" s="31" t="str">
        <f t="shared" si="34"/>
        <v>-</v>
      </c>
    </row>
    <row r="325" spans="1:18" x14ac:dyDescent="0.25">
      <c r="A325" s="27" t="s">
        <v>520</v>
      </c>
      <c r="B325" s="36" t="s">
        <v>521</v>
      </c>
      <c r="C325" s="29" t="s">
        <v>522</v>
      </c>
      <c r="D325" s="30" t="s">
        <v>29</v>
      </c>
      <c r="E325" s="30" t="s">
        <v>29</v>
      </c>
      <c r="F325" s="30" t="s">
        <v>29</v>
      </c>
      <c r="G325" s="30" t="s">
        <v>29</v>
      </c>
      <c r="H325" s="30" t="s">
        <v>29</v>
      </c>
      <c r="I325" s="30" t="s">
        <v>29</v>
      </c>
      <c r="J325" s="30" t="s">
        <v>29</v>
      </c>
      <c r="K325" s="30" t="s">
        <v>29</v>
      </c>
      <c r="L325" s="30" t="s">
        <v>29</v>
      </c>
      <c r="M325" s="30" t="s">
        <v>29</v>
      </c>
      <c r="N325" s="30" t="s">
        <v>29</v>
      </c>
      <c r="O325" s="30" t="s">
        <v>29</v>
      </c>
      <c r="P325" s="31" t="s">
        <v>29</v>
      </c>
      <c r="Q325" s="32" t="str">
        <f t="shared" si="33"/>
        <v>-</v>
      </c>
      <c r="R325" s="31" t="str">
        <f t="shared" si="34"/>
        <v>-</v>
      </c>
    </row>
    <row r="326" spans="1:18" x14ac:dyDescent="0.25">
      <c r="A326" s="27" t="s">
        <v>523</v>
      </c>
      <c r="B326" s="37" t="s">
        <v>524</v>
      </c>
      <c r="C326" s="29" t="s">
        <v>29</v>
      </c>
      <c r="D326" s="30" t="s">
        <v>29</v>
      </c>
      <c r="E326" s="30" t="s">
        <v>29</v>
      </c>
      <c r="F326" s="30" t="s">
        <v>29</v>
      </c>
      <c r="G326" s="30" t="s">
        <v>29</v>
      </c>
      <c r="H326" s="30" t="s">
        <v>29</v>
      </c>
      <c r="I326" s="30" t="s">
        <v>29</v>
      </c>
      <c r="J326" s="30" t="s">
        <v>29</v>
      </c>
      <c r="K326" s="30" t="s">
        <v>29</v>
      </c>
      <c r="L326" s="30" t="s">
        <v>29</v>
      </c>
      <c r="M326" s="30" t="s">
        <v>29</v>
      </c>
      <c r="N326" s="30" t="s">
        <v>29</v>
      </c>
      <c r="O326" s="30" t="s">
        <v>29</v>
      </c>
      <c r="P326" s="31" t="s">
        <v>29</v>
      </c>
      <c r="Q326" s="32" t="str">
        <f t="shared" si="33"/>
        <v>-</v>
      </c>
      <c r="R326" s="31" t="str">
        <f t="shared" si="34"/>
        <v>-</v>
      </c>
    </row>
    <row r="327" spans="1:18" x14ac:dyDescent="0.25">
      <c r="A327" s="27" t="s">
        <v>525</v>
      </c>
      <c r="B327" s="36" t="s">
        <v>519</v>
      </c>
      <c r="C327" s="29" t="s">
        <v>515</v>
      </c>
      <c r="D327" s="30" t="s">
        <v>29</v>
      </c>
      <c r="E327" s="30" t="s">
        <v>29</v>
      </c>
      <c r="F327" s="30" t="s">
        <v>29</v>
      </c>
      <c r="G327" s="30" t="s">
        <v>29</v>
      </c>
      <c r="H327" s="30" t="s">
        <v>29</v>
      </c>
      <c r="I327" s="30" t="s">
        <v>29</v>
      </c>
      <c r="J327" s="30" t="s">
        <v>29</v>
      </c>
      <c r="K327" s="30" t="s">
        <v>29</v>
      </c>
      <c r="L327" s="30" t="s">
        <v>29</v>
      </c>
      <c r="M327" s="30" t="s">
        <v>29</v>
      </c>
      <c r="N327" s="30" t="s">
        <v>29</v>
      </c>
      <c r="O327" s="30" t="s">
        <v>29</v>
      </c>
      <c r="P327" s="31" t="s">
        <v>29</v>
      </c>
      <c r="Q327" s="32" t="str">
        <f t="shared" si="33"/>
        <v>-</v>
      </c>
      <c r="R327" s="31" t="str">
        <f t="shared" si="34"/>
        <v>-</v>
      </c>
    </row>
    <row r="328" spans="1:18" x14ac:dyDescent="0.25">
      <c r="A328" s="27" t="s">
        <v>526</v>
      </c>
      <c r="B328" s="36" t="s">
        <v>527</v>
      </c>
      <c r="C328" s="29" t="s">
        <v>505</v>
      </c>
      <c r="D328" s="30" t="s">
        <v>29</v>
      </c>
      <c r="E328" s="30" t="s">
        <v>29</v>
      </c>
      <c r="F328" s="30" t="s">
        <v>29</v>
      </c>
      <c r="G328" s="30" t="s">
        <v>29</v>
      </c>
      <c r="H328" s="30" t="s">
        <v>29</v>
      </c>
      <c r="I328" s="30" t="s">
        <v>29</v>
      </c>
      <c r="J328" s="30" t="s">
        <v>29</v>
      </c>
      <c r="K328" s="30" t="s">
        <v>29</v>
      </c>
      <c r="L328" s="30" t="s">
        <v>29</v>
      </c>
      <c r="M328" s="30" t="s">
        <v>29</v>
      </c>
      <c r="N328" s="30" t="s">
        <v>29</v>
      </c>
      <c r="O328" s="30" t="s">
        <v>29</v>
      </c>
      <c r="P328" s="31" t="s">
        <v>29</v>
      </c>
      <c r="Q328" s="32" t="str">
        <f t="shared" si="33"/>
        <v>-</v>
      </c>
      <c r="R328" s="31" t="str">
        <f t="shared" si="34"/>
        <v>-</v>
      </c>
    </row>
    <row r="329" spans="1:18" x14ac:dyDescent="0.25">
      <c r="A329" s="27" t="s">
        <v>528</v>
      </c>
      <c r="B329" s="36" t="s">
        <v>521</v>
      </c>
      <c r="C329" s="29" t="s">
        <v>522</v>
      </c>
      <c r="D329" s="30" t="s">
        <v>29</v>
      </c>
      <c r="E329" s="30" t="s">
        <v>29</v>
      </c>
      <c r="F329" s="30" t="s">
        <v>29</v>
      </c>
      <c r="G329" s="30" t="s">
        <v>29</v>
      </c>
      <c r="H329" s="30" t="s">
        <v>29</v>
      </c>
      <c r="I329" s="30" t="s">
        <v>29</v>
      </c>
      <c r="J329" s="30" t="s">
        <v>29</v>
      </c>
      <c r="K329" s="30" t="s">
        <v>29</v>
      </c>
      <c r="L329" s="30" t="s">
        <v>29</v>
      </c>
      <c r="M329" s="30" t="s">
        <v>29</v>
      </c>
      <c r="N329" s="30" t="s">
        <v>29</v>
      </c>
      <c r="O329" s="30" t="s">
        <v>29</v>
      </c>
      <c r="P329" s="31" t="s">
        <v>29</v>
      </c>
      <c r="Q329" s="32" t="str">
        <f t="shared" si="33"/>
        <v>-</v>
      </c>
      <c r="R329" s="31" t="str">
        <f t="shared" si="34"/>
        <v>-</v>
      </c>
    </row>
    <row r="330" spans="1:18" x14ac:dyDescent="0.25">
      <c r="A330" s="27" t="s">
        <v>529</v>
      </c>
      <c r="B330" s="37" t="s">
        <v>530</v>
      </c>
      <c r="C330" s="29" t="s">
        <v>29</v>
      </c>
      <c r="D330" s="30" t="s">
        <v>29</v>
      </c>
      <c r="E330" s="30" t="s">
        <v>29</v>
      </c>
      <c r="F330" s="30" t="s">
        <v>29</v>
      </c>
      <c r="G330" s="30" t="s">
        <v>29</v>
      </c>
      <c r="H330" s="30" t="s">
        <v>29</v>
      </c>
      <c r="I330" s="30" t="s">
        <v>29</v>
      </c>
      <c r="J330" s="30" t="s">
        <v>29</v>
      </c>
      <c r="K330" s="30" t="s">
        <v>29</v>
      </c>
      <c r="L330" s="30" t="s">
        <v>29</v>
      </c>
      <c r="M330" s="30" t="s">
        <v>29</v>
      </c>
      <c r="N330" s="30" t="s">
        <v>29</v>
      </c>
      <c r="O330" s="30" t="s">
        <v>29</v>
      </c>
      <c r="P330" s="31" t="s">
        <v>29</v>
      </c>
      <c r="Q330" s="32" t="str">
        <f t="shared" si="33"/>
        <v>-</v>
      </c>
      <c r="R330" s="31" t="str">
        <f t="shared" si="34"/>
        <v>-</v>
      </c>
    </row>
    <row r="331" spans="1:18" x14ac:dyDescent="0.25">
      <c r="A331" s="27" t="s">
        <v>531</v>
      </c>
      <c r="B331" s="36" t="s">
        <v>519</v>
      </c>
      <c r="C331" s="29" t="s">
        <v>515</v>
      </c>
      <c r="D331" s="30" t="s">
        <v>29</v>
      </c>
      <c r="E331" s="30" t="s">
        <v>29</v>
      </c>
      <c r="F331" s="30" t="s">
        <v>29</v>
      </c>
      <c r="G331" s="30" t="s">
        <v>29</v>
      </c>
      <c r="H331" s="30" t="s">
        <v>29</v>
      </c>
      <c r="I331" s="30" t="s">
        <v>29</v>
      </c>
      <c r="J331" s="30" t="s">
        <v>29</v>
      </c>
      <c r="K331" s="30" t="s">
        <v>29</v>
      </c>
      <c r="L331" s="30" t="s">
        <v>29</v>
      </c>
      <c r="M331" s="30" t="s">
        <v>29</v>
      </c>
      <c r="N331" s="30" t="s">
        <v>29</v>
      </c>
      <c r="O331" s="30" t="s">
        <v>29</v>
      </c>
      <c r="P331" s="31" t="s">
        <v>29</v>
      </c>
      <c r="Q331" s="32" t="str">
        <f t="shared" si="33"/>
        <v>-</v>
      </c>
      <c r="R331" s="31" t="str">
        <f t="shared" si="34"/>
        <v>-</v>
      </c>
    </row>
    <row r="332" spans="1:18" x14ac:dyDescent="0.25">
      <c r="A332" s="27" t="s">
        <v>532</v>
      </c>
      <c r="B332" s="36" t="s">
        <v>521</v>
      </c>
      <c r="C332" s="29" t="s">
        <v>522</v>
      </c>
      <c r="D332" s="30" t="s">
        <v>29</v>
      </c>
      <c r="E332" s="30" t="s">
        <v>29</v>
      </c>
      <c r="F332" s="30" t="s">
        <v>29</v>
      </c>
      <c r="G332" s="30" t="s">
        <v>29</v>
      </c>
      <c r="H332" s="30" t="s">
        <v>29</v>
      </c>
      <c r="I332" s="30" t="s">
        <v>29</v>
      </c>
      <c r="J332" s="30" t="s">
        <v>29</v>
      </c>
      <c r="K332" s="30" t="s">
        <v>29</v>
      </c>
      <c r="L332" s="30" t="s">
        <v>29</v>
      </c>
      <c r="M332" s="30" t="s">
        <v>29</v>
      </c>
      <c r="N332" s="30" t="s">
        <v>29</v>
      </c>
      <c r="O332" s="30" t="s">
        <v>29</v>
      </c>
      <c r="P332" s="31" t="s">
        <v>29</v>
      </c>
      <c r="Q332" s="32" t="str">
        <f t="shared" si="33"/>
        <v>-</v>
      </c>
      <c r="R332" s="31" t="str">
        <f t="shared" si="34"/>
        <v>-</v>
      </c>
    </row>
    <row r="333" spans="1:18" x14ac:dyDescent="0.25">
      <c r="A333" s="27" t="s">
        <v>533</v>
      </c>
      <c r="B333" s="37" t="s">
        <v>534</v>
      </c>
      <c r="C333" s="29" t="s">
        <v>29</v>
      </c>
      <c r="D333" s="30" t="s">
        <v>29</v>
      </c>
      <c r="E333" s="30" t="s">
        <v>29</v>
      </c>
      <c r="F333" s="30" t="s">
        <v>29</v>
      </c>
      <c r="G333" s="30" t="s">
        <v>29</v>
      </c>
      <c r="H333" s="30" t="s">
        <v>29</v>
      </c>
      <c r="I333" s="30" t="s">
        <v>29</v>
      </c>
      <c r="J333" s="30" t="s">
        <v>29</v>
      </c>
      <c r="K333" s="30" t="s">
        <v>29</v>
      </c>
      <c r="L333" s="30" t="s">
        <v>29</v>
      </c>
      <c r="M333" s="30" t="s">
        <v>29</v>
      </c>
      <c r="N333" s="30" t="s">
        <v>29</v>
      </c>
      <c r="O333" s="30" t="s">
        <v>29</v>
      </c>
      <c r="P333" s="31" t="s">
        <v>29</v>
      </c>
      <c r="Q333" s="32" t="str">
        <f t="shared" si="33"/>
        <v>-</v>
      </c>
      <c r="R333" s="31" t="str">
        <f t="shared" si="34"/>
        <v>-</v>
      </c>
    </row>
    <row r="334" spans="1:18" x14ac:dyDescent="0.25">
      <c r="A334" s="27" t="s">
        <v>535</v>
      </c>
      <c r="B334" s="36" t="s">
        <v>519</v>
      </c>
      <c r="C334" s="29" t="s">
        <v>515</v>
      </c>
      <c r="D334" s="30" t="s">
        <v>29</v>
      </c>
      <c r="E334" s="30" t="s">
        <v>29</v>
      </c>
      <c r="F334" s="30" t="s">
        <v>29</v>
      </c>
      <c r="G334" s="30" t="s">
        <v>29</v>
      </c>
      <c r="H334" s="30" t="s">
        <v>29</v>
      </c>
      <c r="I334" s="30" t="s">
        <v>29</v>
      </c>
      <c r="J334" s="30" t="s">
        <v>29</v>
      </c>
      <c r="K334" s="30" t="s">
        <v>29</v>
      </c>
      <c r="L334" s="30" t="s">
        <v>29</v>
      </c>
      <c r="M334" s="30" t="s">
        <v>29</v>
      </c>
      <c r="N334" s="30" t="s">
        <v>29</v>
      </c>
      <c r="O334" s="30" t="s">
        <v>29</v>
      </c>
      <c r="P334" s="31" t="s">
        <v>29</v>
      </c>
      <c r="Q334" s="32" t="str">
        <f t="shared" si="33"/>
        <v>-</v>
      </c>
      <c r="R334" s="31" t="str">
        <f t="shared" si="34"/>
        <v>-</v>
      </c>
    </row>
    <row r="335" spans="1:18" x14ac:dyDescent="0.25">
      <c r="A335" s="27" t="s">
        <v>536</v>
      </c>
      <c r="B335" s="36" t="s">
        <v>527</v>
      </c>
      <c r="C335" s="29" t="s">
        <v>505</v>
      </c>
      <c r="D335" s="30" t="s">
        <v>29</v>
      </c>
      <c r="E335" s="30" t="s">
        <v>29</v>
      </c>
      <c r="F335" s="30" t="s">
        <v>29</v>
      </c>
      <c r="G335" s="30" t="s">
        <v>29</v>
      </c>
      <c r="H335" s="30" t="s">
        <v>29</v>
      </c>
      <c r="I335" s="30" t="s">
        <v>29</v>
      </c>
      <c r="J335" s="30" t="s">
        <v>29</v>
      </c>
      <c r="K335" s="30" t="s">
        <v>29</v>
      </c>
      <c r="L335" s="30" t="s">
        <v>29</v>
      </c>
      <c r="M335" s="30" t="s">
        <v>29</v>
      </c>
      <c r="N335" s="30" t="s">
        <v>29</v>
      </c>
      <c r="O335" s="30" t="s">
        <v>29</v>
      </c>
      <c r="P335" s="31" t="s">
        <v>29</v>
      </c>
      <c r="Q335" s="32" t="str">
        <f t="shared" si="33"/>
        <v>-</v>
      </c>
      <c r="R335" s="31" t="str">
        <f t="shared" si="34"/>
        <v>-</v>
      </c>
    </row>
    <row r="336" spans="1:18" x14ac:dyDescent="0.25">
      <c r="A336" s="27" t="s">
        <v>537</v>
      </c>
      <c r="B336" s="36" t="s">
        <v>521</v>
      </c>
      <c r="C336" s="29" t="s">
        <v>522</v>
      </c>
      <c r="D336" s="30" t="s">
        <v>29</v>
      </c>
      <c r="E336" s="30" t="s">
        <v>29</v>
      </c>
      <c r="F336" s="30" t="s">
        <v>29</v>
      </c>
      <c r="G336" s="30" t="s">
        <v>29</v>
      </c>
      <c r="H336" s="30" t="s">
        <v>29</v>
      </c>
      <c r="I336" s="30" t="s">
        <v>29</v>
      </c>
      <c r="J336" s="30" t="s">
        <v>29</v>
      </c>
      <c r="K336" s="30" t="s">
        <v>29</v>
      </c>
      <c r="L336" s="30" t="s">
        <v>29</v>
      </c>
      <c r="M336" s="30" t="s">
        <v>29</v>
      </c>
      <c r="N336" s="30" t="s">
        <v>29</v>
      </c>
      <c r="O336" s="30" t="s">
        <v>29</v>
      </c>
      <c r="P336" s="31" t="s">
        <v>29</v>
      </c>
      <c r="Q336" s="32" t="str">
        <f t="shared" si="33"/>
        <v>-</v>
      </c>
      <c r="R336" s="31" t="str">
        <f t="shared" si="34"/>
        <v>-</v>
      </c>
    </row>
    <row r="337" spans="1:18" ht="31.5" x14ac:dyDescent="0.25">
      <c r="A337" s="53" t="s">
        <v>538</v>
      </c>
      <c r="B337" s="78" t="s">
        <v>539</v>
      </c>
      <c r="C337" s="54" t="s">
        <v>29</v>
      </c>
      <c r="D337" s="30" t="s">
        <v>29</v>
      </c>
      <c r="E337" s="30" t="s">
        <v>29</v>
      </c>
      <c r="F337" s="30" t="s">
        <v>29</v>
      </c>
      <c r="G337" s="30" t="s">
        <v>29</v>
      </c>
      <c r="H337" s="30" t="s">
        <v>29</v>
      </c>
      <c r="I337" s="30" t="s">
        <v>29</v>
      </c>
      <c r="J337" s="30" t="s">
        <v>29</v>
      </c>
      <c r="K337" s="30" t="s">
        <v>29</v>
      </c>
      <c r="L337" s="30" t="s">
        <v>29</v>
      </c>
      <c r="M337" s="30" t="s">
        <v>29</v>
      </c>
      <c r="N337" s="30" t="s">
        <v>29</v>
      </c>
      <c r="O337" s="30" t="s">
        <v>29</v>
      </c>
      <c r="P337" s="31" t="s">
        <v>29</v>
      </c>
      <c r="Q337" s="32" t="str">
        <f t="shared" si="33"/>
        <v>-</v>
      </c>
      <c r="R337" s="31" t="str">
        <f t="shared" si="34"/>
        <v>-</v>
      </c>
    </row>
    <row r="338" spans="1:18" ht="31.5" x14ac:dyDescent="0.25">
      <c r="A338" s="27" t="s">
        <v>540</v>
      </c>
      <c r="B338" s="37" t="s">
        <v>541</v>
      </c>
      <c r="C338" s="29" t="s">
        <v>515</v>
      </c>
      <c r="D338" s="30">
        <v>4614.317371000001</v>
      </c>
      <c r="E338" s="30">
        <v>4683.7236149999999</v>
      </c>
      <c r="F338" s="30">
        <v>4637.5873647714288</v>
      </c>
      <c r="G338" s="30">
        <v>4664.3182351439991</v>
      </c>
      <c r="H338" s="30">
        <v>4654.5817350627549</v>
      </c>
      <c r="I338" s="30">
        <v>4686.7411108101514</v>
      </c>
      <c r="J338" s="30">
        <v>4708.281953623793</v>
      </c>
      <c r="K338" s="30">
        <v>4709.3155543129087</v>
      </c>
      <c r="L338" s="30">
        <v>4759.9381771546414</v>
      </c>
      <c r="M338" s="30">
        <v>4732.0428633478768</v>
      </c>
      <c r="N338" s="30">
        <v>4819.1054028450781</v>
      </c>
      <c r="O338" s="30">
        <v>4819.1054028450781</v>
      </c>
      <c r="P338" s="31" t="s">
        <v>29</v>
      </c>
      <c r="Q338" s="32">
        <f t="shared" si="33"/>
        <v>18792.417763614936</v>
      </c>
      <c r="R338" s="31">
        <f t="shared" si="34"/>
        <v>23761.012671531345</v>
      </c>
    </row>
    <row r="339" spans="1:18" ht="47.25" x14ac:dyDescent="0.25">
      <c r="A339" s="27" t="s">
        <v>542</v>
      </c>
      <c r="B339" s="36" t="s">
        <v>543</v>
      </c>
      <c r="C339" s="29" t="s">
        <v>515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29</v>
      </c>
      <c r="Q339" s="32">
        <f t="shared" si="33"/>
        <v>0</v>
      </c>
      <c r="R339" s="31">
        <f t="shared" si="34"/>
        <v>0</v>
      </c>
    </row>
    <row r="340" spans="1:18" x14ac:dyDescent="0.25">
      <c r="A340" s="27" t="s">
        <v>544</v>
      </c>
      <c r="B340" s="73" t="s">
        <v>545</v>
      </c>
      <c r="C340" s="29" t="s">
        <v>515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29</v>
      </c>
      <c r="Q340" s="32">
        <f t="shared" si="33"/>
        <v>0</v>
      </c>
      <c r="R340" s="31">
        <f t="shared" si="34"/>
        <v>0</v>
      </c>
    </row>
    <row r="341" spans="1:18" x14ac:dyDescent="0.25">
      <c r="A341" s="27" t="s">
        <v>546</v>
      </c>
      <c r="B341" s="73" t="s">
        <v>547</v>
      </c>
      <c r="C341" s="29" t="s">
        <v>515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29</v>
      </c>
      <c r="Q341" s="32">
        <f t="shared" si="33"/>
        <v>0</v>
      </c>
      <c r="R341" s="31">
        <f t="shared" si="34"/>
        <v>0</v>
      </c>
    </row>
    <row r="342" spans="1:18" ht="31.5" x14ac:dyDescent="0.25">
      <c r="A342" s="27" t="s">
        <v>548</v>
      </c>
      <c r="B342" s="37" t="s">
        <v>549</v>
      </c>
      <c r="C342" s="29" t="s">
        <v>515</v>
      </c>
      <c r="D342" s="30">
        <v>560.34046000000001</v>
      </c>
      <c r="E342" s="30">
        <v>507.68587030000072</v>
      </c>
      <c r="F342" s="30">
        <v>489.31801900000067</v>
      </c>
      <c r="G342" s="30">
        <v>442.71957819679187</v>
      </c>
      <c r="H342" s="30">
        <v>462.99542100000008</v>
      </c>
      <c r="I342" s="30">
        <v>336.85320658697111</v>
      </c>
      <c r="J342" s="30">
        <v>441.09773199999972</v>
      </c>
      <c r="K342" s="30">
        <v>336.26620658697112</v>
      </c>
      <c r="L342" s="30">
        <v>437.9107710000003</v>
      </c>
      <c r="M342" s="30">
        <v>333.94174053999961</v>
      </c>
      <c r="N342" s="30">
        <v>426.70723199999975</v>
      </c>
      <c r="O342" s="30">
        <v>426.70723199999975</v>
      </c>
      <c r="P342" s="31" t="s">
        <v>29</v>
      </c>
      <c r="Q342" s="32">
        <f t="shared" si="33"/>
        <v>1449.7807319107337</v>
      </c>
      <c r="R342" s="31">
        <f t="shared" si="34"/>
        <v>2195.4183879999996</v>
      </c>
    </row>
    <row r="343" spans="1:18" ht="31.5" x14ac:dyDescent="0.25">
      <c r="A343" s="27" t="s">
        <v>550</v>
      </c>
      <c r="B343" s="37" t="s">
        <v>551</v>
      </c>
      <c r="C343" s="29" t="s">
        <v>505</v>
      </c>
      <c r="D343" s="30">
        <v>76.303333333333327</v>
      </c>
      <c r="E343" s="30">
        <v>89.990750000000006</v>
      </c>
      <c r="F343" s="30">
        <v>89.88042803564926</v>
      </c>
      <c r="G343" s="30">
        <v>77.16148785033208</v>
      </c>
      <c r="H343" s="30">
        <v>88.373390641223295</v>
      </c>
      <c r="I343" s="30">
        <v>77.16148785033208</v>
      </c>
      <c r="J343" s="30">
        <v>88.370487863445518</v>
      </c>
      <c r="K343" s="30">
        <v>77.16148785033208</v>
      </c>
      <c r="L343" s="30">
        <v>89.165822254216508</v>
      </c>
      <c r="M343" s="30">
        <v>77.16148785033208</v>
      </c>
      <c r="N343" s="30">
        <v>89.879148832250237</v>
      </c>
      <c r="O343" s="30">
        <v>89.879148832250237</v>
      </c>
      <c r="P343" s="31" t="s">
        <v>29</v>
      </c>
      <c r="Q343" s="32">
        <f t="shared" si="33"/>
        <v>308.64595140132832</v>
      </c>
      <c r="R343" s="31">
        <f t="shared" si="34"/>
        <v>445.66799842338577</v>
      </c>
    </row>
    <row r="344" spans="1:18" ht="47.25" x14ac:dyDescent="0.25">
      <c r="A344" s="27" t="s">
        <v>552</v>
      </c>
      <c r="B344" s="36" t="s">
        <v>553</v>
      </c>
      <c r="C344" s="29" t="s">
        <v>505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29</v>
      </c>
      <c r="Q344" s="32">
        <f t="shared" si="33"/>
        <v>0</v>
      </c>
      <c r="R344" s="31">
        <f t="shared" si="34"/>
        <v>0</v>
      </c>
    </row>
    <row r="345" spans="1:18" x14ac:dyDescent="0.25">
      <c r="A345" s="27" t="s">
        <v>554</v>
      </c>
      <c r="B345" s="73" t="s">
        <v>545</v>
      </c>
      <c r="C345" s="29" t="s">
        <v>505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29</v>
      </c>
      <c r="Q345" s="32">
        <f t="shared" si="33"/>
        <v>0</v>
      </c>
      <c r="R345" s="31">
        <f t="shared" si="34"/>
        <v>0</v>
      </c>
    </row>
    <row r="346" spans="1:18" x14ac:dyDescent="0.25">
      <c r="A346" s="27" t="s">
        <v>555</v>
      </c>
      <c r="B346" s="73" t="s">
        <v>547</v>
      </c>
      <c r="C346" s="29" t="s">
        <v>505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29</v>
      </c>
      <c r="Q346" s="32">
        <f t="shared" si="33"/>
        <v>0</v>
      </c>
      <c r="R346" s="31">
        <f t="shared" si="34"/>
        <v>0</v>
      </c>
    </row>
    <row r="347" spans="1:18" ht="31.5" x14ac:dyDescent="0.25">
      <c r="A347" s="27" t="s">
        <v>556</v>
      </c>
      <c r="B347" s="37" t="s">
        <v>557</v>
      </c>
      <c r="C347" s="29" t="s">
        <v>558</v>
      </c>
      <c r="D347" s="30">
        <v>185705.976165</v>
      </c>
      <c r="E347" s="30">
        <v>216055</v>
      </c>
      <c r="F347" s="30">
        <v>250273</v>
      </c>
      <c r="G347" s="30">
        <v>213842.61410999999</v>
      </c>
      <c r="H347" s="30">
        <v>273021</v>
      </c>
      <c r="I347" s="30">
        <v>213842.61410999999</v>
      </c>
      <c r="J347" s="30">
        <v>302610</v>
      </c>
      <c r="K347" s="30">
        <v>213842.61410999999</v>
      </c>
      <c r="L347" s="30">
        <v>329664</v>
      </c>
      <c r="M347" s="30">
        <v>213842.61410999999</v>
      </c>
      <c r="N347" s="30">
        <v>330371</v>
      </c>
      <c r="O347" s="30">
        <v>331079.51623774512</v>
      </c>
      <c r="P347" s="31" t="s">
        <v>29</v>
      </c>
      <c r="Q347" s="32">
        <f t="shared" ref="Q347" si="35">M347</f>
        <v>213842.61410999999</v>
      </c>
      <c r="R347" s="31">
        <f t="shared" ref="R347" si="36">O347</f>
        <v>331079.51623774512</v>
      </c>
    </row>
    <row r="348" spans="1:18" ht="47.25" x14ac:dyDescent="0.25">
      <c r="A348" s="27" t="s">
        <v>559</v>
      </c>
      <c r="B348" s="37" t="s">
        <v>560</v>
      </c>
      <c r="C348" s="29" t="s">
        <v>28</v>
      </c>
      <c r="D348" s="30">
        <v>6104.3643823602597</v>
      </c>
      <c r="E348" s="30">
        <f>E27-E61-E62-E55</f>
        <v>6529.4365097331611</v>
      </c>
      <c r="F348" s="30">
        <f>F27-F61-F62-F55</f>
        <v>6898.9781003224161</v>
      </c>
      <c r="G348" s="30">
        <v>7288.1596798961109</v>
      </c>
      <c r="H348" s="30">
        <f>H27-H61-H62-H55</f>
        <v>7266.593831164967</v>
      </c>
      <c r="I348" s="30">
        <v>7850.8540349388895</v>
      </c>
      <c r="J348" s="30">
        <f>J27-J61-J62-J55</f>
        <v>7694.7724179673478</v>
      </c>
      <c r="K348" s="30">
        <v>8123.6873631485214</v>
      </c>
      <c r="L348" s="30">
        <f>L27-L61-L62-L55</f>
        <v>8047.981104306903</v>
      </c>
      <c r="M348" s="30">
        <v>8455.2679427137446</v>
      </c>
      <c r="N348" s="30">
        <f>N27-N61-N62-N55</f>
        <v>8417.6127168143285</v>
      </c>
      <c r="O348" s="30">
        <f>O27-O61-O62-O55</f>
        <v>8638.8353502192313</v>
      </c>
      <c r="P348" s="31" t="s">
        <v>29</v>
      </c>
      <c r="Q348" s="32">
        <f t="shared" si="33"/>
        <v>31717.969020697266</v>
      </c>
      <c r="R348" s="31">
        <f t="shared" si="34"/>
        <v>40065.795420472779</v>
      </c>
    </row>
    <row r="349" spans="1:18" x14ac:dyDescent="0.25">
      <c r="A349" s="27" t="s">
        <v>561</v>
      </c>
      <c r="B349" s="35" t="s">
        <v>562</v>
      </c>
      <c r="C349" s="29" t="s">
        <v>29</v>
      </c>
      <c r="D349" s="30" t="s">
        <v>29</v>
      </c>
      <c r="E349" s="30" t="s">
        <v>29</v>
      </c>
      <c r="F349" s="30" t="s">
        <v>29</v>
      </c>
      <c r="G349" s="30" t="s">
        <v>29</v>
      </c>
      <c r="H349" s="30" t="s">
        <v>29</v>
      </c>
      <c r="I349" s="30" t="s">
        <v>29</v>
      </c>
      <c r="J349" s="30" t="s">
        <v>29</v>
      </c>
      <c r="K349" s="30" t="s">
        <v>29</v>
      </c>
      <c r="L349" s="30" t="s">
        <v>29</v>
      </c>
      <c r="M349" s="30" t="s">
        <v>29</v>
      </c>
      <c r="N349" s="30" t="s">
        <v>29</v>
      </c>
      <c r="O349" s="30" t="s">
        <v>29</v>
      </c>
      <c r="P349" s="31" t="s">
        <v>29</v>
      </c>
      <c r="Q349" s="32" t="str">
        <f t="shared" si="33"/>
        <v>-</v>
      </c>
      <c r="R349" s="31" t="str">
        <f t="shared" si="34"/>
        <v>-</v>
      </c>
    </row>
    <row r="350" spans="1:18" x14ac:dyDescent="0.25">
      <c r="A350" s="27" t="s">
        <v>563</v>
      </c>
      <c r="B350" s="37" t="s">
        <v>564</v>
      </c>
      <c r="C350" s="29" t="s">
        <v>515</v>
      </c>
      <c r="D350" s="30" t="s">
        <v>29</v>
      </c>
      <c r="E350" s="30" t="s">
        <v>29</v>
      </c>
      <c r="F350" s="30" t="s">
        <v>29</v>
      </c>
      <c r="G350" s="30" t="s">
        <v>29</v>
      </c>
      <c r="H350" s="30" t="s">
        <v>29</v>
      </c>
      <c r="I350" s="30" t="s">
        <v>29</v>
      </c>
      <c r="J350" s="30" t="s">
        <v>29</v>
      </c>
      <c r="K350" s="30" t="s">
        <v>29</v>
      </c>
      <c r="L350" s="30" t="s">
        <v>29</v>
      </c>
      <c r="M350" s="30" t="s">
        <v>29</v>
      </c>
      <c r="N350" s="30" t="s">
        <v>29</v>
      </c>
      <c r="O350" s="30" t="s">
        <v>29</v>
      </c>
      <c r="P350" s="31" t="s">
        <v>29</v>
      </c>
      <c r="Q350" s="32" t="str">
        <f t="shared" si="33"/>
        <v>-</v>
      </c>
      <c r="R350" s="31" t="str">
        <f t="shared" si="34"/>
        <v>-</v>
      </c>
    </row>
    <row r="351" spans="1:18" x14ac:dyDescent="0.25">
      <c r="A351" s="27" t="s">
        <v>565</v>
      </c>
      <c r="B351" s="37" t="s">
        <v>566</v>
      </c>
      <c r="C351" s="29" t="s">
        <v>508</v>
      </c>
      <c r="D351" s="30" t="s">
        <v>29</v>
      </c>
      <c r="E351" s="30" t="s">
        <v>29</v>
      </c>
      <c r="F351" s="30" t="s">
        <v>29</v>
      </c>
      <c r="G351" s="30" t="s">
        <v>29</v>
      </c>
      <c r="H351" s="30" t="s">
        <v>29</v>
      </c>
      <c r="I351" s="30" t="s">
        <v>29</v>
      </c>
      <c r="J351" s="30" t="s">
        <v>29</v>
      </c>
      <c r="K351" s="30" t="s">
        <v>29</v>
      </c>
      <c r="L351" s="30" t="s">
        <v>29</v>
      </c>
      <c r="M351" s="30" t="s">
        <v>29</v>
      </c>
      <c r="N351" s="30" t="s">
        <v>29</v>
      </c>
      <c r="O351" s="30" t="s">
        <v>29</v>
      </c>
      <c r="P351" s="31" t="s">
        <v>29</v>
      </c>
      <c r="Q351" s="32" t="str">
        <f t="shared" si="33"/>
        <v>-</v>
      </c>
      <c r="R351" s="31" t="str">
        <f t="shared" si="34"/>
        <v>-</v>
      </c>
    </row>
    <row r="352" spans="1:18" ht="63" x14ac:dyDescent="0.25">
      <c r="A352" s="27" t="s">
        <v>567</v>
      </c>
      <c r="B352" s="37" t="s">
        <v>568</v>
      </c>
      <c r="C352" s="29" t="s">
        <v>28</v>
      </c>
      <c r="D352" s="30" t="s">
        <v>29</v>
      </c>
      <c r="E352" s="30" t="s">
        <v>29</v>
      </c>
      <c r="F352" s="30" t="s">
        <v>29</v>
      </c>
      <c r="G352" s="30" t="s">
        <v>29</v>
      </c>
      <c r="H352" s="30" t="s">
        <v>29</v>
      </c>
      <c r="I352" s="30" t="s">
        <v>29</v>
      </c>
      <c r="J352" s="30" t="s">
        <v>29</v>
      </c>
      <c r="K352" s="30" t="s">
        <v>29</v>
      </c>
      <c r="L352" s="30" t="s">
        <v>29</v>
      </c>
      <c r="M352" s="30" t="s">
        <v>29</v>
      </c>
      <c r="N352" s="30" t="s">
        <v>29</v>
      </c>
      <c r="O352" s="30" t="s">
        <v>29</v>
      </c>
      <c r="P352" s="31" t="s">
        <v>29</v>
      </c>
      <c r="Q352" s="32" t="str">
        <f t="shared" si="33"/>
        <v>-</v>
      </c>
      <c r="R352" s="31" t="str">
        <f t="shared" si="34"/>
        <v>-</v>
      </c>
    </row>
    <row r="353" spans="1:18" ht="47.25" x14ac:dyDescent="0.25">
      <c r="A353" s="27" t="s">
        <v>569</v>
      </c>
      <c r="B353" s="37" t="s">
        <v>570</v>
      </c>
      <c r="C353" s="29" t="s">
        <v>28</v>
      </c>
      <c r="D353" s="30" t="s">
        <v>29</v>
      </c>
      <c r="E353" s="30" t="s">
        <v>29</v>
      </c>
      <c r="F353" s="30" t="s">
        <v>29</v>
      </c>
      <c r="G353" s="30" t="s">
        <v>29</v>
      </c>
      <c r="H353" s="30" t="s">
        <v>29</v>
      </c>
      <c r="I353" s="30" t="s">
        <v>29</v>
      </c>
      <c r="J353" s="30" t="s">
        <v>29</v>
      </c>
      <c r="K353" s="30" t="s">
        <v>29</v>
      </c>
      <c r="L353" s="30" t="s">
        <v>29</v>
      </c>
      <c r="M353" s="30" t="s">
        <v>29</v>
      </c>
      <c r="N353" s="30" t="s">
        <v>29</v>
      </c>
      <c r="O353" s="30" t="s">
        <v>29</v>
      </c>
      <c r="P353" s="31" t="s">
        <v>29</v>
      </c>
      <c r="Q353" s="32" t="str">
        <f t="shared" si="33"/>
        <v>-</v>
      </c>
      <c r="R353" s="31" t="str">
        <f t="shared" si="34"/>
        <v>-</v>
      </c>
    </row>
    <row r="354" spans="1:18" ht="31.5" x14ac:dyDescent="0.25">
      <c r="A354" s="27" t="s">
        <v>571</v>
      </c>
      <c r="B354" s="35" t="s">
        <v>572</v>
      </c>
      <c r="C354" s="79" t="s">
        <v>29</v>
      </c>
      <c r="D354" s="30" t="s">
        <v>29</v>
      </c>
      <c r="E354" s="30" t="s">
        <v>29</v>
      </c>
      <c r="F354" s="30" t="s">
        <v>29</v>
      </c>
      <c r="G354" s="30" t="s">
        <v>29</v>
      </c>
      <c r="H354" s="30" t="s">
        <v>29</v>
      </c>
      <c r="I354" s="30" t="s">
        <v>29</v>
      </c>
      <c r="J354" s="30" t="s">
        <v>29</v>
      </c>
      <c r="K354" s="30" t="s">
        <v>29</v>
      </c>
      <c r="L354" s="30" t="s">
        <v>29</v>
      </c>
      <c r="M354" s="30" t="s">
        <v>29</v>
      </c>
      <c r="N354" s="30" t="s">
        <v>29</v>
      </c>
      <c r="O354" s="30" t="s">
        <v>29</v>
      </c>
      <c r="P354" s="31" t="s">
        <v>29</v>
      </c>
      <c r="Q354" s="32" t="str">
        <f t="shared" si="33"/>
        <v>-</v>
      </c>
      <c r="R354" s="31" t="str">
        <f t="shared" si="34"/>
        <v>-</v>
      </c>
    </row>
    <row r="355" spans="1:18" ht="31.5" x14ac:dyDescent="0.25">
      <c r="A355" s="27" t="s">
        <v>573</v>
      </c>
      <c r="B355" s="37" t="s">
        <v>574</v>
      </c>
      <c r="C355" s="29" t="s">
        <v>505</v>
      </c>
      <c r="D355" s="30" t="s">
        <v>29</v>
      </c>
      <c r="E355" s="30" t="s">
        <v>29</v>
      </c>
      <c r="F355" s="30" t="s">
        <v>29</v>
      </c>
      <c r="G355" s="30" t="s">
        <v>29</v>
      </c>
      <c r="H355" s="30" t="s">
        <v>29</v>
      </c>
      <c r="I355" s="30" t="s">
        <v>29</v>
      </c>
      <c r="J355" s="30" t="s">
        <v>29</v>
      </c>
      <c r="K355" s="30" t="s">
        <v>29</v>
      </c>
      <c r="L355" s="30" t="s">
        <v>29</v>
      </c>
      <c r="M355" s="30" t="s">
        <v>29</v>
      </c>
      <c r="N355" s="30" t="s">
        <v>29</v>
      </c>
      <c r="O355" s="30" t="s">
        <v>29</v>
      </c>
      <c r="P355" s="31" t="s">
        <v>29</v>
      </c>
      <c r="Q355" s="32" t="str">
        <f t="shared" si="33"/>
        <v>-</v>
      </c>
      <c r="R355" s="31" t="str">
        <f t="shared" si="34"/>
        <v>-</v>
      </c>
    </row>
    <row r="356" spans="1:18" ht="63" x14ac:dyDescent="0.25">
      <c r="A356" s="27" t="s">
        <v>575</v>
      </c>
      <c r="B356" s="36" t="s">
        <v>576</v>
      </c>
      <c r="C356" s="29" t="s">
        <v>505</v>
      </c>
      <c r="D356" s="30" t="s">
        <v>29</v>
      </c>
      <c r="E356" s="30" t="s">
        <v>29</v>
      </c>
      <c r="F356" s="30" t="s">
        <v>29</v>
      </c>
      <c r="G356" s="30" t="s">
        <v>29</v>
      </c>
      <c r="H356" s="30" t="s">
        <v>29</v>
      </c>
      <c r="I356" s="30" t="s">
        <v>29</v>
      </c>
      <c r="J356" s="30" t="s">
        <v>29</v>
      </c>
      <c r="K356" s="30" t="s">
        <v>29</v>
      </c>
      <c r="L356" s="30" t="s">
        <v>29</v>
      </c>
      <c r="M356" s="30" t="s">
        <v>29</v>
      </c>
      <c r="N356" s="30" t="s">
        <v>29</v>
      </c>
      <c r="O356" s="30" t="s">
        <v>29</v>
      </c>
      <c r="P356" s="31" t="s">
        <v>29</v>
      </c>
      <c r="Q356" s="32" t="str">
        <f t="shared" si="33"/>
        <v>-</v>
      </c>
      <c r="R356" s="31" t="str">
        <f t="shared" si="34"/>
        <v>-</v>
      </c>
    </row>
    <row r="357" spans="1:18" ht="78.75" x14ac:dyDescent="0.25">
      <c r="A357" s="27" t="s">
        <v>577</v>
      </c>
      <c r="B357" s="36" t="s">
        <v>578</v>
      </c>
      <c r="C357" s="29" t="s">
        <v>505</v>
      </c>
      <c r="D357" s="30" t="s">
        <v>29</v>
      </c>
      <c r="E357" s="30" t="s">
        <v>29</v>
      </c>
      <c r="F357" s="30" t="s">
        <v>29</v>
      </c>
      <c r="G357" s="30" t="s">
        <v>29</v>
      </c>
      <c r="H357" s="30" t="s">
        <v>29</v>
      </c>
      <c r="I357" s="30" t="s">
        <v>29</v>
      </c>
      <c r="J357" s="30" t="s">
        <v>29</v>
      </c>
      <c r="K357" s="30" t="s">
        <v>29</v>
      </c>
      <c r="L357" s="30" t="s">
        <v>29</v>
      </c>
      <c r="M357" s="30" t="s">
        <v>29</v>
      </c>
      <c r="N357" s="30" t="s">
        <v>29</v>
      </c>
      <c r="O357" s="30" t="s">
        <v>29</v>
      </c>
      <c r="P357" s="31" t="s">
        <v>29</v>
      </c>
      <c r="Q357" s="32" t="str">
        <f t="shared" si="33"/>
        <v>-</v>
      </c>
      <c r="R357" s="31" t="str">
        <f t="shared" si="34"/>
        <v>-</v>
      </c>
    </row>
    <row r="358" spans="1:18" ht="31.5" x14ac:dyDescent="0.25">
      <c r="A358" s="27" t="s">
        <v>579</v>
      </c>
      <c r="B358" s="36" t="s">
        <v>580</v>
      </c>
      <c r="C358" s="29" t="s">
        <v>505</v>
      </c>
      <c r="D358" s="30" t="s">
        <v>29</v>
      </c>
      <c r="E358" s="30" t="s">
        <v>29</v>
      </c>
      <c r="F358" s="30" t="s">
        <v>29</v>
      </c>
      <c r="G358" s="30" t="s">
        <v>29</v>
      </c>
      <c r="H358" s="30" t="s">
        <v>29</v>
      </c>
      <c r="I358" s="30" t="s">
        <v>29</v>
      </c>
      <c r="J358" s="30" t="s">
        <v>29</v>
      </c>
      <c r="K358" s="30" t="s">
        <v>29</v>
      </c>
      <c r="L358" s="30" t="s">
        <v>29</v>
      </c>
      <c r="M358" s="30" t="s">
        <v>29</v>
      </c>
      <c r="N358" s="30" t="s">
        <v>29</v>
      </c>
      <c r="O358" s="30" t="s">
        <v>29</v>
      </c>
      <c r="P358" s="31" t="s">
        <v>29</v>
      </c>
      <c r="Q358" s="32" t="str">
        <f t="shared" si="33"/>
        <v>-</v>
      </c>
      <c r="R358" s="31" t="str">
        <f t="shared" si="34"/>
        <v>-</v>
      </c>
    </row>
    <row r="359" spans="1:18" ht="31.5" x14ac:dyDescent="0.25">
      <c r="A359" s="27" t="s">
        <v>581</v>
      </c>
      <c r="B359" s="37" t="s">
        <v>582</v>
      </c>
      <c r="C359" s="29" t="s">
        <v>515</v>
      </c>
      <c r="D359" s="30" t="s">
        <v>29</v>
      </c>
      <c r="E359" s="30" t="s">
        <v>29</v>
      </c>
      <c r="F359" s="30" t="s">
        <v>29</v>
      </c>
      <c r="G359" s="30" t="s">
        <v>29</v>
      </c>
      <c r="H359" s="30" t="s">
        <v>29</v>
      </c>
      <c r="I359" s="30" t="s">
        <v>29</v>
      </c>
      <c r="J359" s="30" t="s">
        <v>29</v>
      </c>
      <c r="K359" s="30" t="s">
        <v>29</v>
      </c>
      <c r="L359" s="30" t="s">
        <v>29</v>
      </c>
      <c r="M359" s="30" t="s">
        <v>29</v>
      </c>
      <c r="N359" s="30" t="s">
        <v>29</v>
      </c>
      <c r="O359" s="30" t="s">
        <v>29</v>
      </c>
      <c r="P359" s="31" t="s">
        <v>29</v>
      </c>
      <c r="Q359" s="32" t="str">
        <f t="shared" si="33"/>
        <v>-</v>
      </c>
      <c r="R359" s="31" t="str">
        <f t="shared" si="34"/>
        <v>-</v>
      </c>
    </row>
    <row r="360" spans="1:18" ht="47.25" x14ac:dyDescent="0.25">
      <c r="A360" s="27" t="s">
        <v>583</v>
      </c>
      <c r="B360" s="36" t="s">
        <v>584</v>
      </c>
      <c r="C360" s="29" t="s">
        <v>515</v>
      </c>
      <c r="D360" s="30" t="s">
        <v>29</v>
      </c>
      <c r="E360" s="30" t="s">
        <v>29</v>
      </c>
      <c r="F360" s="30" t="s">
        <v>29</v>
      </c>
      <c r="G360" s="30" t="s">
        <v>29</v>
      </c>
      <c r="H360" s="30" t="s">
        <v>29</v>
      </c>
      <c r="I360" s="30" t="s">
        <v>29</v>
      </c>
      <c r="J360" s="30" t="s">
        <v>29</v>
      </c>
      <c r="K360" s="30" t="s">
        <v>29</v>
      </c>
      <c r="L360" s="30" t="s">
        <v>29</v>
      </c>
      <c r="M360" s="30" t="s">
        <v>29</v>
      </c>
      <c r="N360" s="30" t="s">
        <v>29</v>
      </c>
      <c r="O360" s="30" t="s">
        <v>29</v>
      </c>
      <c r="P360" s="31" t="s">
        <v>29</v>
      </c>
      <c r="Q360" s="32" t="str">
        <f t="shared" si="33"/>
        <v>-</v>
      </c>
      <c r="R360" s="31" t="str">
        <f t="shared" si="34"/>
        <v>-</v>
      </c>
    </row>
    <row r="361" spans="1:18" ht="31.5" x14ac:dyDescent="0.25">
      <c r="A361" s="27" t="s">
        <v>585</v>
      </c>
      <c r="B361" s="36" t="s">
        <v>586</v>
      </c>
      <c r="C361" s="29" t="s">
        <v>515</v>
      </c>
      <c r="D361" s="30" t="s">
        <v>29</v>
      </c>
      <c r="E361" s="30" t="s">
        <v>29</v>
      </c>
      <c r="F361" s="30" t="s">
        <v>29</v>
      </c>
      <c r="G361" s="30" t="s">
        <v>29</v>
      </c>
      <c r="H361" s="30" t="s">
        <v>29</v>
      </c>
      <c r="I361" s="30" t="s">
        <v>29</v>
      </c>
      <c r="J361" s="30" t="s">
        <v>29</v>
      </c>
      <c r="K361" s="30" t="s">
        <v>29</v>
      </c>
      <c r="L361" s="30" t="s">
        <v>29</v>
      </c>
      <c r="M361" s="30" t="s">
        <v>29</v>
      </c>
      <c r="N361" s="30" t="s">
        <v>29</v>
      </c>
      <c r="O361" s="30" t="s">
        <v>29</v>
      </c>
      <c r="P361" s="31" t="s">
        <v>29</v>
      </c>
      <c r="Q361" s="32" t="str">
        <f t="shared" si="33"/>
        <v>-</v>
      </c>
      <c r="R361" s="31" t="str">
        <f t="shared" si="34"/>
        <v>-</v>
      </c>
    </row>
    <row r="362" spans="1:18" ht="31.5" x14ac:dyDescent="0.25">
      <c r="A362" s="27" t="s">
        <v>587</v>
      </c>
      <c r="B362" s="37" t="s">
        <v>588</v>
      </c>
      <c r="C362" s="29" t="s">
        <v>28</v>
      </c>
      <c r="D362" s="30" t="s">
        <v>29</v>
      </c>
      <c r="E362" s="30" t="s">
        <v>29</v>
      </c>
      <c r="F362" s="30" t="s">
        <v>29</v>
      </c>
      <c r="G362" s="30" t="s">
        <v>29</v>
      </c>
      <c r="H362" s="30" t="s">
        <v>29</v>
      </c>
      <c r="I362" s="30" t="s">
        <v>29</v>
      </c>
      <c r="J362" s="30" t="s">
        <v>29</v>
      </c>
      <c r="K362" s="30" t="s">
        <v>29</v>
      </c>
      <c r="L362" s="30" t="s">
        <v>29</v>
      </c>
      <c r="M362" s="30" t="s">
        <v>29</v>
      </c>
      <c r="N362" s="30" t="s">
        <v>29</v>
      </c>
      <c r="O362" s="30" t="s">
        <v>29</v>
      </c>
      <c r="P362" s="31" t="s">
        <v>29</v>
      </c>
      <c r="Q362" s="32" t="str">
        <f t="shared" si="33"/>
        <v>-</v>
      </c>
      <c r="R362" s="31" t="str">
        <f t="shared" si="34"/>
        <v>-</v>
      </c>
    </row>
    <row r="363" spans="1:18" x14ac:dyDescent="0.25">
      <c r="A363" s="27" t="s">
        <v>589</v>
      </c>
      <c r="B363" s="36" t="s">
        <v>590</v>
      </c>
      <c r="C363" s="29" t="s">
        <v>28</v>
      </c>
      <c r="D363" s="30" t="s">
        <v>29</v>
      </c>
      <c r="E363" s="30" t="s">
        <v>29</v>
      </c>
      <c r="F363" s="30" t="s">
        <v>29</v>
      </c>
      <c r="G363" s="30" t="s">
        <v>29</v>
      </c>
      <c r="H363" s="30" t="s">
        <v>29</v>
      </c>
      <c r="I363" s="30" t="s">
        <v>29</v>
      </c>
      <c r="J363" s="30" t="s">
        <v>29</v>
      </c>
      <c r="K363" s="30" t="s">
        <v>29</v>
      </c>
      <c r="L363" s="30" t="s">
        <v>29</v>
      </c>
      <c r="M363" s="30" t="s">
        <v>29</v>
      </c>
      <c r="N363" s="30" t="s">
        <v>29</v>
      </c>
      <c r="O363" s="30" t="s">
        <v>29</v>
      </c>
      <c r="P363" s="31" t="s">
        <v>29</v>
      </c>
      <c r="Q363" s="32" t="str">
        <f t="shared" si="33"/>
        <v>-</v>
      </c>
      <c r="R363" s="31" t="str">
        <f t="shared" si="34"/>
        <v>-</v>
      </c>
    </row>
    <row r="364" spans="1:18" x14ac:dyDescent="0.25">
      <c r="A364" s="27" t="s">
        <v>591</v>
      </c>
      <c r="B364" s="36" t="s">
        <v>55</v>
      </c>
      <c r="C364" s="29" t="s">
        <v>28</v>
      </c>
      <c r="D364" s="30" t="s">
        <v>29</v>
      </c>
      <c r="E364" s="30" t="s">
        <v>29</v>
      </c>
      <c r="F364" s="30" t="s">
        <v>29</v>
      </c>
      <c r="G364" s="30" t="s">
        <v>29</v>
      </c>
      <c r="H364" s="30" t="s">
        <v>29</v>
      </c>
      <c r="I364" s="30" t="s">
        <v>29</v>
      </c>
      <c r="J364" s="30" t="s">
        <v>29</v>
      </c>
      <c r="K364" s="30" t="s">
        <v>29</v>
      </c>
      <c r="L364" s="30" t="s">
        <v>29</v>
      </c>
      <c r="M364" s="30" t="s">
        <v>29</v>
      </c>
      <c r="N364" s="30" t="s">
        <v>29</v>
      </c>
      <c r="O364" s="30" t="s">
        <v>29</v>
      </c>
      <c r="P364" s="31" t="s">
        <v>29</v>
      </c>
      <c r="Q364" s="32" t="str">
        <f t="shared" si="33"/>
        <v>-</v>
      </c>
      <c r="R364" s="31" t="str">
        <f t="shared" si="34"/>
        <v>-</v>
      </c>
    </row>
    <row r="365" spans="1:18" ht="16.5" thickBot="1" x14ac:dyDescent="0.3">
      <c r="A365" s="47" t="s">
        <v>592</v>
      </c>
      <c r="B365" s="80" t="s">
        <v>593</v>
      </c>
      <c r="C365" s="49" t="s">
        <v>594</v>
      </c>
      <c r="D365" s="81">
        <v>2511</v>
      </c>
      <c r="E365" s="81">
        <v>2415.3000000000002</v>
      </c>
      <c r="F365" s="81">
        <v>2435.5</v>
      </c>
      <c r="G365" s="81">
        <v>2463</v>
      </c>
      <c r="H365" s="81">
        <v>2430</v>
      </c>
      <c r="I365" s="81">
        <v>2458</v>
      </c>
      <c r="J365" s="81">
        <v>2425</v>
      </c>
      <c r="K365" s="81">
        <v>2453</v>
      </c>
      <c r="L365" s="81">
        <v>2420</v>
      </c>
      <c r="M365" s="81">
        <v>2453</v>
      </c>
      <c r="N365" s="81">
        <v>2415</v>
      </c>
      <c r="O365" s="81">
        <v>2410.0103305785124</v>
      </c>
      <c r="P365" s="82" t="s">
        <v>29</v>
      </c>
      <c r="Q365" s="83">
        <f t="shared" ref="Q365" si="37">M365</f>
        <v>2453</v>
      </c>
      <c r="R365" s="82">
        <f t="shared" ref="R365" si="38">O365</f>
        <v>2410.0103305785124</v>
      </c>
    </row>
    <row r="366" spans="1:18" s="6" customFormat="1" x14ac:dyDescent="0.25">
      <c r="A366" s="84"/>
      <c r="B366" s="85"/>
      <c r="C366" s="86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694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8</v>
      </c>
      <c r="B368" s="159" t="s">
        <v>9</v>
      </c>
      <c r="C368" s="161" t="s">
        <v>10</v>
      </c>
      <c r="D368" s="13" t="str">
        <f>D17</f>
        <v>2019 год</v>
      </c>
      <c r="E368" s="87" t="str">
        <f t="shared" ref="E368:P369" si="39">E17</f>
        <v>2020 год</v>
      </c>
      <c r="F368" s="87" t="str">
        <f t="shared" si="39"/>
        <v>2021 год</v>
      </c>
      <c r="G368" s="163" t="str">
        <f t="shared" si="39"/>
        <v>2022 год</v>
      </c>
      <c r="H368" s="163">
        <f t="shared" si="39"/>
        <v>0</v>
      </c>
      <c r="I368" s="163" t="str">
        <f t="shared" si="39"/>
        <v>2023 год</v>
      </c>
      <c r="J368" s="163">
        <f t="shared" si="39"/>
        <v>0</v>
      </c>
      <c r="K368" s="163" t="str">
        <f t="shared" si="39"/>
        <v>2024 год</v>
      </c>
      <c r="L368" s="163">
        <f t="shared" si="39"/>
        <v>0</v>
      </c>
      <c r="M368" s="163" t="str">
        <f t="shared" si="39"/>
        <v>2025 год</v>
      </c>
      <c r="N368" s="163">
        <f t="shared" si="39"/>
        <v>0</v>
      </c>
      <c r="O368" s="163" t="str">
        <f t="shared" si="39"/>
        <v>2026 год</v>
      </c>
      <c r="P368" s="163">
        <f t="shared" si="39"/>
        <v>0</v>
      </c>
      <c r="Q368" s="159" t="s">
        <v>19</v>
      </c>
      <c r="R368" s="161"/>
    </row>
    <row r="369" spans="1:18" ht="48" thickBot="1" x14ac:dyDescent="0.3">
      <c r="A369" s="158"/>
      <c r="B369" s="160"/>
      <c r="C369" s="162"/>
      <c r="D369" s="14" t="str">
        <f>D18</f>
        <v>Факт</v>
      </c>
      <c r="E369" s="88" t="str">
        <f t="shared" si="39"/>
        <v>Факт</v>
      </c>
      <c r="F369" s="88" t="str">
        <f t="shared" si="39"/>
        <v>Прогноз</v>
      </c>
      <c r="G369" s="88" t="str">
        <f t="shared" si="39"/>
        <v>Утвержденный план</v>
      </c>
      <c r="H369" s="88" t="str">
        <f t="shared" si="39"/>
        <v>Предложение по корректировке утвержденного плана</v>
      </c>
      <c r="I369" s="88" t="str">
        <f t="shared" si="39"/>
        <v>Утвержденный план</v>
      </c>
      <c r="J369" s="88" t="str">
        <f t="shared" si="39"/>
        <v>Предложение по корректировке утвержденного плана</v>
      </c>
      <c r="K369" s="88" t="str">
        <f t="shared" si="39"/>
        <v>Утвержденный план</v>
      </c>
      <c r="L369" s="88" t="str">
        <f t="shared" si="39"/>
        <v>Предложение по корректировке утвержденного плана</v>
      </c>
      <c r="M369" s="88" t="str">
        <f t="shared" si="39"/>
        <v>Утвержденный план</v>
      </c>
      <c r="N369" s="88" t="str">
        <f t="shared" si="39"/>
        <v>Предложение по корректировке утвержденного плана</v>
      </c>
      <c r="O369" s="88" t="str">
        <f t="shared" si="39"/>
        <v>План</v>
      </c>
      <c r="P369" s="88" t="str">
        <f t="shared" si="39"/>
        <v>Предложение по корректировке утвержденного плана</v>
      </c>
      <c r="Q369" s="15" t="s">
        <v>22</v>
      </c>
      <c r="R369" s="16" t="s">
        <v>23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54" t="s">
        <v>695</v>
      </c>
      <c r="B371" s="155"/>
      <c r="C371" s="89" t="s">
        <v>595</v>
      </c>
      <c r="D371" s="90">
        <v>2645.9624819999999</v>
      </c>
      <c r="E371" s="90">
        <v>3356.7664629999999</v>
      </c>
      <c r="F371" s="90">
        <v>3768.6294080000002</v>
      </c>
      <c r="G371" s="91">
        <v>3584.8477700000003</v>
      </c>
      <c r="H371" s="90">
        <v>3591.6684509999995</v>
      </c>
      <c r="I371" s="91">
        <v>3576.0000019999998</v>
      </c>
      <c r="J371" s="90">
        <v>3576</v>
      </c>
      <c r="K371" s="91">
        <v>3000</v>
      </c>
      <c r="L371" s="90">
        <v>3000</v>
      </c>
      <c r="M371" s="91">
        <v>2760</v>
      </c>
      <c r="N371" s="90">
        <v>2760.0000119999995</v>
      </c>
      <c r="O371" s="90">
        <v>2760.0000120000004</v>
      </c>
      <c r="P371" s="90" t="s">
        <v>29</v>
      </c>
      <c r="Q371" s="92">
        <f t="shared" ref="Q371:Q434" si="40">IFERROR(G371+I371+K371+M371,"-")</f>
        <v>12920.847772000001</v>
      </c>
      <c r="R371" s="93">
        <f t="shared" ref="R371:R434" si="41">IFERROR(H371+J371+L371+N371+O371,"-")</f>
        <v>15687.668474999999</v>
      </c>
    </row>
    <row r="372" spans="1:18" x14ac:dyDescent="0.25">
      <c r="A372" s="94" t="s">
        <v>26</v>
      </c>
      <c r="B372" s="95" t="s">
        <v>596</v>
      </c>
      <c r="C372" s="96" t="s">
        <v>595</v>
      </c>
      <c r="D372" s="97">
        <v>2486.1142479999999</v>
      </c>
      <c r="E372" s="97">
        <v>3356.7664629999999</v>
      </c>
      <c r="F372" s="97">
        <v>3485.0828930000002</v>
      </c>
      <c r="G372" s="98">
        <v>3257.2825950000001</v>
      </c>
      <c r="H372" s="97">
        <v>3264.1032709999995</v>
      </c>
      <c r="I372" s="98">
        <v>3420.4190289999997</v>
      </c>
      <c r="J372" s="97">
        <v>3420.41903</v>
      </c>
      <c r="K372" s="98">
        <v>3000</v>
      </c>
      <c r="L372" s="97">
        <v>3000</v>
      </c>
      <c r="M372" s="98">
        <v>2760</v>
      </c>
      <c r="N372" s="97">
        <v>2760.0000119999995</v>
      </c>
      <c r="O372" s="97">
        <v>2760.0000120000004</v>
      </c>
      <c r="P372" s="97" t="s">
        <v>29</v>
      </c>
      <c r="Q372" s="99">
        <f t="shared" si="40"/>
        <v>12437.701623999999</v>
      </c>
      <c r="R372" s="100">
        <f t="shared" si="41"/>
        <v>15204.522324999998</v>
      </c>
    </row>
    <row r="373" spans="1:18" x14ac:dyDescent="0.25">
      <c r="A373" s="101" t="s">
        <v>30</v>
      </c>
      <c r="B373" s="102" t="s">
        <v>597</v>
      </c>
      <c r="C373" s="103" t="s">
        <v>595</v>
      </c>
      <c r="D373" s="97">
        <v>892.52828799999997</v>
      </c>
      <c r="E373" s="97">
        <v>1372.426046</v>
      </c>
      <c r="F373" s="97">
        <v>1303.3959850000001</v>
      </c>
      <c r="G373" s="63">
        <v>1057.224142</v>
      </c>
      <c r="H373" s="97">
        <v>1063.4727159999998</v>
      </c>
      <c r="I373" s="63">
        <v>1070.686588</v>
      </c>
      <c r="J373" s="97">
        <v>1070.68659</v>
      </c>
      <c r="K373" s="63">
        <v>626.51842699999997</v>
      </c>
      <c r="L373" s="97">
        <v>626.51843000000008</v>
      </c>
      <c r="M373" s="63">
        <v>389.04879499999998</v>
      </c>
      <c r="N373" s="97">
        <v>389.04879999999997</v>
      </c>
      <c r="O373" s="97">
        <v>190.40652299999999</v>
      </c>
      <c r="P373" s="97" t="s">
        <v>29</v>
      </c>
      <c r="Q373" s="104">
        <f t="shared" si="40"/>
        <v>3143.4779520000002</v>
      </c>
      <c r="R373" s="105">
        <f t="shared" si="41"/>
        <v>3340.1330589999998</v>
      </c>
    </row>
    <row r="374" spans="1:18" ht="31.5" x14ac:dyDescent="0.25">
      <c r="A374" s="101" t="s">
        <v>32</v>
      </c>
      <c r="B374" s="106" t="s">
        <v>598</v>
      </c>
      <c r="C374" s="103" t="s">
        <v>595</v>
      </c>
      <c r="D374" s="97">
        <v>869.308224</v>
      </c>
      <c r="E374" s="97">
        <v>1357.648144</v>
      </c>
      <c r="F374" s="97">
        <v>1224.0150610000001</v>
      </c>
      <c r="G374" s="63">
        <v>1057.224142</v>
      </c>
      <c r="H374" s="97">
        <v>1059.3205659999999</v>
      </c>
      <c r="I374" s="63">
        <v>1070.686588</v>
      </c>
      <c r="J374" s="97">
        <v>1070.68659</v>
      </c>
      <c r="K374" s="63">
        <v>626.51842699999997</v>
      </c>
      <c r="L374" s="97">
        <v>626.51843000000008</v>
      </c>
      <c r="M374" s="63">
        <v>389.04879499999998</v>
      </c>
      <c r="N374" s="97">
        <v>389.04879999999997</v>
      </c>
      <c r="O374" s="97">
        <v>190.40652299999999</v>
      </c>
      <c r="P374" s="97" t="s">
        <v>29</v>
      </c>
      <c r="Q374" s="104">
        <f t="shared" si="40"/>
        <v>3143.4779520000002</v>
      </c>
      <c r="R374" s="105">
        <f t="shared" si="41"/>
        <v>3335.9809089999999</v>
      </c>
    </row>
    <row r="375" spans="1:18" ht="31.5" x14ac:dyDescent="0.25">
      <c r="A375" s="101" t="s">
        <v>599</v>
      </c>
      <c r="B375" s="107" t="s">
        <v>600</v>
      </c>
      <c r="C375" s="103" t="s">
        <v>595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29</v>
      </c>
      <c r="Q375" s="104">
        <f t="shared" si="40"/>
        <v>0</v>
      </c>
      <c r="R375" s="105">
        <f t="shared" si="41"/>
        <v>0</v>
      </c>
    </row>
    <row r="376" spans="1:18" ht="31.5" x14ac:dyDescent="0.25">
      <c r="A376" s="101" t="s">
        <v>601</v>
      </c>
      <c r="B376" s="108" t="s">
        <v>33</v>
      </c>
      <c r="C376" s="103" t="s">
        <v>595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29</v>
      </c>
      <c r="Q376" s="104">
        <f t="shared" si="40"/>
        <v>0</v>
      </c>
      <c r="R376" s="105">
        <f t="shared" si="41"/>
        <v>0</v>
      </c>
    </row>
    <row r="377" spans="1:18" ht="47.25" x14ac:dyDescent="0.25">
      <c r="A377" s="101" t="s">
        <v>602</v>
      </c>
      <c r="B377" s="108" t="s">
        <v>35</v>
      </c>
      <c r="C377" s="103" t="s">
        <v>595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29</v>
      </c>
      <c r="Q377" s="104">
        <f t="shared" si="40"/>
        <v>0</v>
      </c>
      <c r="R377" s="105">
        <f t="shared" si="41"/>
        <v>0</v>
      </c>
    </row>
    <row r="378" spans="1:18" ht="47.25" x14ac:dyDescent="0.25">
      <c r="A378" s="101" t="s">
        <v>603</v>
      </c>
      <c r="B378" s="108" t="s">
        <v>37</v>
      </c>
      <c r="C378" s="103" t="s">
        <v>595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29</v>
      </c>
      <c r="Q378" s="104">
        <f t="shared" si="40"/>
        <v>0</v>
      </c>
      <c r="R378" s="105">
        <f t="shared" si="41"/>
        <v>0</v>
      </c>
    </row>
    <row r="379" spans="1:18" ht="31.5" x14ac:dyDescent="0.25">
      <c r="A379" s="101" t="s">
        <v>604</v>
      </c>
      <c r="B379" s="107" t="s">
        <v>605</v>
      </c>
      <c r="C379" s="103" t="s">
        <v>595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29</v>
      </c>
      <c r="Q379" s="104">
        <f t="shared" si="40"/>
        <v>0</v>
      </c>
      <c r="R379" s="105">
        <f t="shared" si="41"/>
        <v>0</v>
      </c>
    </row>
    <row r="380" spans="1:18" x14ac:dyDescent="0.25">
      <c r="A380" s="101" t="s">
        <v>606</v>
      </c>
      <c r="B380" s="107" t="s">
        <v>607</v>
      </c>
      <c r="C380" s="103" t="s">
        <v>595</v>
      </c>
      <c r="D380" s="59">
        <v>721.12850400000002</v>
      </c>
      <c r="E380" s="97">
        <v>386.14839499999999</v>
      </c>
      <c r="F380" s="97">
        <v>882.09983499999998</v>
      </c>
      <c r="G380" s="63">
        <v>1057.224142</v>
      </c>
      <c r="H380" s="97">
        <v>1057.2241399999998</v>
      </c>
      <c r="I380" s="63">
        <v>1070.686588</v>
      </c>
      <c r="J380" s="97">
        <v>1070.68659</v>
      </c>
      <c r="K380" s="63">
        <v>626.51842699999997</v>
      </c>
      <c r="L380" s="97">
        <v>626.51843000000008</v>
      </c>
      <c r="M380" s="63">
        <v>389.04879499999998</v>
      </c>
      <c r="N380" s="97">
        <v>389.04879999999997</v>
      </c>
      <c r="O380" s="97">
        <v>190.40652299999999</v>
      </c>
      <c r="P380" s="59" t="s">
        <v>29</v>
      </c>
      <c r="Q380" s="104">
        <f t="shared" si="40"/>
        <v>3143.4779520000002</v>
      </c>
      <c r="R380" s="105">
        <f t="shared" si="41"/>
        <v>3333.8844829999998</v>
      </c>
    </row>
    <row r="381" spans="1:18" ht="31.5" x14ac:dyDescent="0.25">
      <c r="A381" s="101" t="s">
        <v>608</v>
      </c>
      <c r="B381" s="107" t="s">
        <v>609</v>
      </c>
      <c r="C381" s="103" t="s">
        <v>595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29</v>
      </c>
      <c r="Q381" s="104">
        <f t="shared" si="40"/>
        <v>0</v>
      </c>
      <c r="R381" s="105">
        <f t="shared" si="41"/>
        <v>0</v>
      </c>
    </row>
    <row r="382" spans="1:18" x14ac:dyDescent="0.25">
      <c r="A382" s="101" t="s">
        <v>610</v>
      </c>
      <c r="B382" s="107" t="s">
        <v>611</v>
      </c>
      <c r="C382" s="103" t="s">
        <v>595</v>
      </c>
      <c r="D382" s="97">
        <v>148.17972</v>
      </c>
      <c r="E382" s="97">
        <v>971.49974899999995</v>
      </c>
      <c r="F382" s="97">
        <v>341.91522600000002</v>
      </c>
      <c r="G382" s="63">
        <v>0</v>
      </c>
      <c r="H382" s="97">
        <v>2.0964260000000001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29</v>
      </c>
      <c r="Q382" s="104">
        <f t="shared" si="40"/>
        <v>0</v>
      </c>
      <c r="R382" s="105">
        <f t="shared" si="41"/>
        <v>2.0964260000000001</v>
      </c>
    </row>
    <row r="383" spans="1:18" ht="31.5" x14ac:dyDescent="0.25">
      <c r="A383" s="101" t="s">
        <v>612</v>
      </c>
      <c r="B383" s="108" t="s">
        <v>613</v>
      </c>
      <c r="C383" s="103" t="s">
        <v>595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29</v>
      </c>
      <c r="Q383" s="104">
        <f t="shared" si="40"/>
        <v>0</v>
      </c>
      <c r="R383" s="105">
        <f t="shared" si="41"/>
        <v>0</v>
      </c>
    </row>
    <row r="384" spans="1:18" x14ac:dyDescent="0.25">
      <c r="A384" s="101" t="s">
        <v>614</v>
      </c>
      <c r="B384" s="108" t="s">
        <v>615</v>
      </c>
      <c r="C384" s="103" t="s">
        <v>595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29</v>
      </c>
      <c r="Q384" s="104">
        <f t="shared" si="40"/>
        <v>0</v>
      </c>
      <c r="R384" s="105">
        <f t="shared" si="41"/>
        <v>0</v>
      </c>
    </row>
    <row r="385" spans="1:18" x14ac:dyDescent="0.25">
      <c r="A385" s="101" t="s">
        <v>616</v>
      </c>
      <c r="B385" s="108" t="s">
        <v>617</v>
      </c>
      <c r="C385" s="103" t="s">
        <v>595</v>
      </c>
      <c r="D385" s="59">
        <v>148.17972</v>
      </c>
      <c r="E385" s="97">
        <v>971.49974899999995</v>
      </c>
      <c r="F385" s="97">
        <v>341.91522600000002</v>
      </c>
      <c r="G385" s="63">
        <v>0</v>
      </c>
      <c r="H385" s="97">
        <v>2.0964260000000001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29</v>
      </c>
      <c r="Q385" s="104">
        <f t="shared" si="40"/>
        <v>0</v>
      </c>
      <c r="R385" s="105">
        <f t="shared" si="41"/>
        <v>2.0964260000000001</v>
      </c>
    </row>
    <row r="386" spans="1:18" x14ac:dyDescent="0.25">
      <c r="A386" s="101" t="s">
        <v>618</v>
      </c>
      <c r="B386" s="108" t="s">
        <v>615</v>
      </c>
      <c r="C386" s="103" t="s">
        <v>595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29</v>
      </c>
      <c r="Q386" s="104">
        <f t="shared" si="40"/>
        <v>0</v>
      </c>
      <c r="R386" s="105">
        <f t="shared" si="41"/>
        <v>0</v>
      </c>
    </row>
    <row r="387" spans="1:18" x14ac:dyDescent="0.25">
      <c r="A387" s="101" t="s">
        <v>619</v>
      </c>
      <c r="B387" s="107" t="s">
        <v>620</v>
      </c>
      <c r="C387" s="103" t="s">
        <v>595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29</v>
      </c>
      <c r="Q387" s="104">
        <f t="shared" si="40"/>
        <v>0</v>
      </c>
      <c r="R387" s="105">
        <f t="shared" si="41"/>
        <v>0</v>
      </c>
    </row>
    <row r="388" spans="1:18" x14ac:dyDescent="0.25">
      <c r="A388" s="101" t="s">
        <v>621</v>
      </c>
      <c r="B388" s="107" t="s">
        <v>430</v>
      </c>
      <c r="C388" s="103" t="s">
        <v>595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29</v>
      </c>
      <c r="Q388" s="104">
        <f t="shared" si="40"/>
        <v>0</v>
      </c>
      <c r="R388" s="105">
        <f t="shared" si="41"/>
        <v>0</v>
      </c>
    </row>
    <row r="389" spans="1:18" ht="31.5" x14ac:dyDescent="0.25">
      <c r="A389" s="101" t="s">
        <v>622</v>
      </c>
      <c r="B389" s="107" t="s">
        <v>623</v>
      </c>
      <c r="C389" s="103" t="s">
        <v>595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29</v>
      </c>
      <c r="Q389" s="104">
        <f t="shared" si="40"/>
        <v>0</v>
      </c>
      <c r="R389" s="105">
        <f t="shared" si="41"/>
        <v>0</v>
      </c>
    </row>
    <row r="390" spans="1:18" x14ac:dyDescent="0.25">
      <c r="A390" s="101" t="s">
        <v>624</v>
      </c>
      <c r="B390" s="108" t="s">
        <v>53</v>
      </c>
      <c r="C390" s="103" t="s">
        <v>595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29</v>
      </c>
      <c r="Q390" s="104">
        <f t="shared" si="40"/>
        <v>0</v>
      </c>
      <c r="R390" s="105">
        <f t="shared" si="41"/>
        <v>0</v>
      </c>
    </row>
    <row r="391" spans="1:18" x14ac:dyDescent="0.25">
      <c r="A391" s="101" t="s">
        <v>625</v>
      </c>
      <c r="B391" s="109" t="s">
        <v>55</v>
      </c>
      <c r="C391" s="103" t="s">
        <v>595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29</v>
      </c>
      <c r="Q391" s="104">
        <f t="shared" si="40"/>
        <v>0</v>
      </c>
      <c r="R391" s="105">
        <f t="shared" si="41"/>
        <v>0</v>
      </c>
    </row>
    <row r="392" spans="1:18" ht="31.5" x14ac:dyDescent="0.25">
      <c r="A392" s="101" t="s">
        <v>34</v>
      </c>
      <c r="B392" s="106" t="s">
        <v>626</v>
      </c>
      <c r="C392" s="103" t="s">
        <v>595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29</v>
      </c>
      <c r="Q392" s="104">
        <f t="shared" si="40"/>
        <v>0</v>
      </c>
      <c r="R392" s="105">
        <f t="shared" si="41"/>
        <v>0</v>
      </c>
    </row>
    <row r="393" spans="1:18" ht="31.5" x14ac:dyDescent="0.25">
      <c r="A393" s="101" t="s">
        <v>627</v>
      </c>
      <c r="B393" s="107" t="s">
        <v>33</v>
      </c>
      <c r="C393" s="103" t="s">
        <v>595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29</v>
      </c>
      <c r="Q393" s="104">
        <f t="shared" si="40"/>
        <v>0</v>
      </c>
      <c r="R393" s="105">
        <f t="shared" si="41"/>
        <v>0</v>
      </c>
    </row>
    <row r="394" spans="1:18" ht="31.5" x14ac:dyDescent="0.25">
      <c r="A394" s="101" t="s">
        <v>628</v>
      </c>
      <c r="B394" s="107" t="s">
        <v>35</v>
      </c>
      <c r="C394" s="103" t="s">
        <v>595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29</v>
      </c>
      <c r="Q394" s="104">
        <f t="shared" si="40"/>
        <v>0</v>
      </c>
      <c r="R394" s="105">
        <f t="shared" si="41"/>
        <v>0</v>
      </c>
    </row>
    <row r="395" spans="1:18" ht="47.25" x14ac:dyDescent="0.25">
      <c r="A395" s="101" t="s">
        <v>629</v>
      </c>
      <c r="B395" s="107" t="s">
        <v>37</v>
      </c>
      <c r="C395" s="103" t="s">
        <v>595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29</v>
      </c>
      <c r="Q395" s="104">
        <f t="shared" si="40"/>
        <v>0</v>
      </c>
      <c r="R395" s="105">
        <f t="shared" si="41"/>
        <v>0</v>
      </c>
    </row>
    <row r="396" spans="1:18" x14ac:dyDescent="0.25">
      <c r="A396" s="101" t="s">
        <v>36</v>
      </c>
      <c r="B396" s="106" t="s">
        <v>630</v>
      </c>
      <c r="C396" s="103" t="s">
        <v>595</v>
      </c>
      <c r="D396" s="59">
        <v>23.220064000000001</v>
      </c>
      <c r="E396" s="97">
        <v>14.777901999999999</v>
      </c>
      <c r="F396" s="97">
        <v>79.380923999999993</v>
      </c>
      <c r="G396" s="63">
        <v>0</v>
      </c>
      <c r="H396" s="97">
        <v>4.1521499999999998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29</v>
      </c>
      <c r="Q396" s="104">
        <f t="shared" si="40"/>
        <v>0</v>
      </c>
      <c r="R396" s="105">
        <f t="shared" si="41"/>
        <v>4.1521499999999998</v>
      </c>
    </row>
    <row r="397" spans="1:18" x14ac:dyDescent="0.25">
      <c r="A397" s="101" t="s">
        <v>38</v>
      </c>
      <c r="B397" s="102" t="s">
        <v>631</v>
      </c>
      <c r="C397" s="103" t="s">
        <v>595</v>
      </c>
      <c r="D397" s="97">
        <v>1165.9581009999999</v>
      </c>
      <c r="E397" s="97">
        <v>1441.96722</v>
      </c>
      <c r="F397" s="97">
        <v>1584.0203200000001</v>
      </c>
      <c r="G397" s="63">
        <v>1615.210683</v>
      </c>
      <c r="H397" s="97">
        <v>1615.2106799999999</v>
      </c>
      <c r="I397" s="63">
        <v>1753.7324390000001</v>
      </c>
      <c r="J397" s="97">
        <v>1753.73244</v>
      </c>
      <c r="K397" s="63">
        <v>1873.481573</v>
      </c>
      <c r="L397" s="97">
        <v>1873.4815700000001</v>
      </c>
      <c r="M397" s="63">
        <v>1910.9512050000001</v>
      </c>
      <c r="N397" s="97">
        <v>1910.9512099999999</v>
      </c>
      <c r="O397" s="97">
        <v>2109.5934870000001</v>
      </c>
      <c r="P397" s="97" t="s">
        <v>29</v>
      </c>
      <c r="Q397" s="104">
        <f t="shared" si="40"/>
        <v>7153.3759</v>
      </c>
      <c r="R397" s="105">
        <f t="shared" si="41"/>
        <v>9262.969387000001</v>
      </c>
    </row>
    <row r="398" spans="1:18" ht="31.5" x14ac:dyDescent="0.25">
      <c r="A398" s="101" t="s">
        <v>632</v>
      </c>
      <c r="B398" s="106" t="s">
        <v>633</v>
      </c>
      <c r="C398" s="103" t="s">
        <v>595</v>
      </c>
      <c r="D398" s="97">
        <v>1165.9581009999999</v>
      </c>
      <c r="E398" s="97">
        <v>1441.96722</v>
      </c>
      <c r="F398" s="97">
        <v>1584.0203200000001</v>
      </c>
      <c r="G398" s="63">
        <v>1615.210683</v>
      </c>
      <c r="H398" s="97">
        <v>1615.2106799999999</v>
      </c>
      <c r="I398" s="63">
        <v>1753.7324390000001</v>
      </c>
      <c r="J398" s="97">
        <v>1753.73244</v>
      </c>
      <c r="K398" s="63">
        <v>1873.481573</v>
      </c>
      <c r="L398" s="97">
        <v>1873.4815700000001</v>
      </c>
      <c r="M398" s="63">
        <v>1910.9512050000001</v>
      </c>
      <c r="N398" s="97">
        <v>1910.9512099999999</v>
      </c>
      <c r="O398" s="97">
        <v>2109.5934870000001</v>
      </c>
      <c r="P398" s="97" t="s">
        <v>29</v>
      </c>
      <c r="Q398" s="104">
        <f t="shared" si="40"/>
        <v>7153.3759</v>
      </c>
      <c r="R398" s="105">
        <f t="shared" si="41"/>
        <v>9262.969387000001</v>
      </c>
    </row>
    <row r="399" spans="1:18" ht="31.5" x14ac:dyDescent="0.25">
      <c r="A399" s="101" t="s">
        <v>634</v>
      </c>
      <c r="B399" s="107" t="s">
        <v>635</v>
      </c>
      <c r="C399" s="103" t="s">
        <v>595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29</v>
      </c>
      <c r="Q399" s="104">
        <f t="shared" si="40"/>
        <v>0</v>
      </c>
      <c r="R399" s="105">
        <f t="shared" si="41"/>
        <v>0</v>
      </c>
    </row>
    <row r="400" spans="1:18" ht="31.5" x14ac:dyDescent="0.25">
      <c r="A400" s="101" t="s">
        <v>636</v>
      </c>
      <c r="B400" s="107" t="s">
        <v>33</v>
      </c>
      <c r="C400" s="103" t="s">
        <v>595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29</v>
      </c>
      <c r="Q400" s="104">
        <f t="shared" si="40"/>
        <v>0</v>
      </c>
      <c r="R400" s="105">
        <f t="shared" si="41"/>
        <v>0</v>
      </c>
    </row>
    <row r="401" spans="1:18" ht="31.5" x14ac:dyDescent="0.25">
      <c r="A401" s="101" t="s">
        <v>637</v>
      </c>
      <c r="B401" s="107" t="s">
        <v>35</v>
      </c>
      <c r="C401" s="103" t="s">
        <v>595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29</v>
      </c>
      <c r="Q401" s="104">
        <f t="shared" si="40"/>
        <v>0</v>
      </c>
      <c r="R401" s="105">
        <f t="shared" si="41"/>
        <v>0</v>
      </c>
    </row>
    <row r="402" spans="1:18" ht="47.25" x14ac:dyDescent="0.25">
      <c r="A402" s="101" t="s">
        <v>638</v>
      </c>
      <c r="B402" s="107" t="s">
        <v>37</v>
      </c>
      <c r="C402" s="103" t="s">
        <v>595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29</v>
      </c>
      <c r="Q402" s="104">
        <f t="shared" si="40"/>
        <v>0</v>
      </c>
      <c r="R402" s="105">
        <f t="shared" si="41"/>
        <v>0</v>
      </c>
    </row>
    <row r="403" spans="1:18" ht="31.5" x14ac:dyDescent="0.25">
      <c r="A403" s="101" t="s">
        <v>639</v>
      </c>
      <c r="B403" s="107" t="s">
        <v>416</v>
      </c>
      <c r="C403" s="103" t="s">
        <v>595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29</v>
      </c>
      <c r="Q403" s="104">
        <f t="shared" si="40"/>
        <v>0</v>
      </c>
      <c r="R403" s="105">
        <f t="shared" si="41"/>
        <v>0</v>
      </c>
    </row>
    <row r="404" spans="1:18" x14ac:dyDescent="0.25">
      <c r="A404" s="101" t="s">
        <v>640</v>
      </c>
      <c r="B404" s="107" t="s">
        <v>419</v>
      </c>
      <c r="C404" s="103" t="s">
        <v>595</v>
      </c>
      <c r="D404" s="59">
        <v>1165.9581009999999</v>
      </c>
      <c r="E404" s="97">
        <v>1441.96722</v>
      </c>
      <c r="F404" s="97">
        <v>1584.0203200000001</v>
      </c>
      <c r="G404" s="63">
        <v>1615.210683</v>
      </c>
      <c r="H404" s="97">
        <v>1615.2106799999999</v>
      </c>
      <c r="I404" s="63">
        <v>1753.7324390000001</v>
      </c>
      <c r="J404" s="97">
        <v>1753.73244</v>
      </c>
      <c r="K404" s="63">
        <v>1873.481573</v>
      </c>
      <c r="L404" s="97">
        <v>1873.4815700000001</v>
      </c>
      <c r="M404" s="63">
        <v>1910.9512050000001</v>
      </c>
      <c r="N404" s="97">
        <v>1910.9512099999999</v>
      </c>
      <c r="O404" s="97">
        <v>2109.5934870000001</v>
      </c>
      <c r="P404" s="59" t="s">
        <v>29</v>
      </c>
      <c r="Q404" s="104">
        <f t="shared" si="40"/>
        <v>7153.3759</v>
      </c>
      <c r="R404" s="105">
        <f t="shared" si="41"/>
        <v>9262.969387000001</v>
      </c>
    </row>
    <row r="405" spans="1:18" ht="31.5" x14ac:dyDescent="0.25">
      <c r="A405" s="101" t="s">
        <v>641</v>
      </c>
      <c r="B405" s="107" t="s">
        <v>422</v>
      </c>
      <c r="C405" s="103" t="s">
        <v>595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29</v>
      </c>
      <c r="Q405" s="104">
        <f t="shared" si="40"/>
        <v>0</v>
      </c>
      <c r="R405" s="105">
        <f t="shared" si="41"/>
        <v>0</v>
      </c>
    </row>
    <row r="406" spans="1:18" x14ac:dyDescent="0.25">
      <c r="A406" s="101" t="s">
        <v>642</v>
      </c>
      <c r="B406" s="107" t="s">
        <v>428</v>
      </c>
      <c r="C406" s="103" t="s">
        <v>595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29</v>
      </c>
      <c r="Q406" s="104">
        <f t="shared" si="40"/>
        <v>0</v>
      </c>
      <c r="R406" s="105">
        <f t="shared" si="41"/>
        <v>0</v>
      </c>
    </row>
    <row r="407" spans="1:18" x14ac:dyDescent="0.25">
      <c r="A407" s="101" t="s">
        <v>643</v>
      </c>
      <c r="B407" s="107" t="s">
        <v>430</v>
      </c>
      <c r="C407" s="103" t="s">
        <v>595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29</v>
      </c>
      <c r="Q407" s="104">
        <f t="shared" si="40"/>
        <v>0</v>
      </c>
      <c r="R407" s="105">
        <f t="shared" si="41"/>
        <v>0</v>
      </c>
    </row>
    <row r="408" spans="1:18" ht="31.5" x14ac:dyDescent="0.25">
      <c r="A408" s="101" t="s">
        <v>644</v>
      </c>
      <c r="B408" s="107" t="s">
        <v>433</v>
      </c>
      <c r="C408" s="103" t="s">
        <v>595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29</v>
      </c>
      <c r="Q408" s="104">
        <f t="shared" si="40"/>
        <v>0</v>
      </c>
      <c r="R408" s="105">
        <f t="shared" si="41"/>
        <v>0</v>
      </c>
    </row>
    <row r="409" spans="1:18" x14ac:dyDescent="0.25">
      <c r="A409" s="101" t="s">
        <v>645</v>
      </c>
      <c r="B409" s="108" t="s">
        <v>53</v>
      </c>
      <c r="C409" s="103" t="s">
        <v>595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29</v>
      </c>
      <c r="Q409" s="104">
        <f t="shared" si="40"/>
        <v>0</v>
      </c>
      <c r="R409" s="105">
        <f t="shared" si="41"/>
        <v>0</v>
      </c>
    </row>
    <row r="410" spans="1:18" x14ac:dyDescent="0.25">
      <c r="A410" s="101" t="s">
        <v>646</v>
      </c>
      <c r="B410" s="109" t="s">
        <v>55</v>
      </c>
      <c r="C410" s="103" t="s">
        <v>595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29</v>
      </c>
      <c r="Q410" s="104">
        <f t="shared" si="40"/>
        <v>0</v>
      </c>
      <c r="R410" s="105">
        <f t="shared" si="41"/>
        <v>0</v>
      </c>
    </row>
    <row r="411" spans="1:18" x14ac:dyDescent="0.25">
      <c r="A411" s="101" t="s">
        <v>647</v>
      </c>
      <c r="B411" s="106" t="s">
        <v>648</v>
      </c>
      <c r="C411" s="103" t="s">
        <v>595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29</v>
      </c>
      <c r="Q411" s="104">
        <f t="shared" si="40"/>
        <v>0</v>
      </c>
      <c r="R411" s="105">
        <f t="shared" si="41"/>
        <v>0</v>
      </c>
    </row>
    <row r="412" spans="1:18" ht="31.5" x14ac:dyDescent="0.25">
      <c r="A412" s="101" t="s">
        <v>649</v>
      </c>
      <c r="B412" s="106" t="s">
        <v>650</v>
      </c>
      <c r="C412" s="103" t="s">
        <v>595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29</v>
      </c>
      <c r="Q412" s="104">
        <f t="shared" si="40"/>
        <v>0</v>
      </c>
      <c r="R412" s="105">
        <f t="shared" si="41"/>
        <v>0</v>
      </c>
    </row>
    <row r="413" spans="1:18" ht="31.5" x14ac:dyDescent="0.25">
      <c r="A413" s="101" t="s">
        <v>651</v>
      </c>
      <c r="B413" s="107" t="s">
        <v>635</v>
      </c>
      <c r="C413" s="103" t="s">
        <v>595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29</v>
      </c>
      <c r="Q413" s="104">
        <f t="shared" si="40"/>
        <v>0</v>
      </c>
      <c r="R413" s="105">
        <f t="shared" si="41"/>
        <v>0</v>
      </c>
    </row>
    <row r="414" spans="1:18" ht="31.5" x14ac:dyDescent="0.25">
      <c r="A414" s="101" t="s">
        <v>652</v>
      </c>
      <c r="B414" s="107" t="s">
        <v>33</v>
      </c>
      <c r="C414" s="103" t="s">
        <v>595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29</v>
      </c>
      <c r="Q414" s="104">
        <f t="shared" si="40"/>
        <v>0</v>
      </c>
      <c r="R414" s="105">
        <f t="shared" si="41"/>
        <v>0</v>
      </c>
    </row>
    <row r="415" spans="1:18" ht="31.5" x14ac:dyDescent="0.25">
      <c r="A415" s="101" t="s">
        <v>653</v>
      </c>
      <c r="B415" s="107" t="s">
        <v>35</v>
      </c>
      <c r="C415" s="103" t="s">
        <v>595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29</v>
      </c>
      <c r="Q415" s="104">
        <f t="shared" si="40"/>
        <v>0</v>
      </c>
      <c r="R415" s="105">
        <f t="shared" si="41"/>
        <v>0</v>
      </c>
    </row>
    <row r="416" spans="1:18" ht="47.25" x14ac:dyDescent="0.25">
      <c r="A416" s="101" t="s">
        <v>654</v>
      </c>
      <c r="B416" s="107" t="s">
        <v>37</v>
      </c>
      <c r="C416" s="103" t="s">
        <v>595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29</v>
      </c>
      <c r="Q416" s="104">
        <f t="shared" si="40"/>
        <v>0</v>
      </c>
      <c r="R416" s="105">
        <f t="shared" si="41"/>
        <v>0</v>
      </c>
    </row>
    <row r="417" spans="1:18" ht="31.5" x14ac:dyDescent="0.25">
      <c r="A417" s="101" t="s">
        <v>655</v>
      </c>
      <c r="B417" s="107" t="s">
        <v>416</v>
      </c>
      <c r="C417" s="103" t="s">
        <v>595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29</v>
      </c>
      <c r="Q417" s="104">
        <f t="shared" si="40"/>
        <v>0</v>
      </c>
      <c r="R417" s="105">
        <f t="shared" si="41"/>
        <v>0</v>
      </c>
    </row>
    <row r="418" spans="1:18" x14ac:dyDescent="0.25">
      <c r="A418" s="101" t="s">
        <v>656</v>
      </c>
      <c r="B418" s="107" t="s">
        <v>419</v>
      </c>
      <c r="C418" s="103" t="s">
        <v>595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29</v>
      </c>
      <c r="Q418" s="104">
        <f t="shared" si="40"/>
        <v>0</v>
      </c>
      <c r="R418" s="105">
        <f t="shared" si="41"/>
        <v>0</v>
      </c>
    </row>
    <row r="419" spans="1:18" ht="31.5" x14ac:dyDescent="0.25">
      <c r="A419" s="101" t="s">
        <v>657</v>
      </c>
      <c r="B419" s="107" t="s">
        <v>422</v>
      </c>
      <c r="C419" s="103" t="s">
        <v>595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29</v>
      </c>
      <c r="Q419" s="104">
        <f t="shared" si="40"/>
        <v>0</v>
      </c>
      <c r="R419" s="105">
        <f t="shared" si="41"/>
        <v>0</v>
      </c>
    </row>
    <row r="420" spans="1:18" x14ac:dyDescent="0.25">
      <c r="A420" s="101" t="s">
        <v>658</v>
      </c>
      <c r="B420" s="107" t="s">
        <v>428</v>
      </c>
      <c r="C420" s="103" t="s">
        <v>595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29</v>
      </c>
      <c r="Q420" s="104">
        <f t="shared" si="40"/>
        <v>0</v>
      </c>
      <c r="R420" s="105">
        <f t="shared" si="41"/>
        <v>0</v>
      </c>
    </row>
    <row r="421" spans="1:18" x14ac:dyDescent="0.25">
      <c r="A421" s="101" t="s">
        <v>659</v>
      </c>
      <c r="B421" s="107" t="s">
        <v>430</v>
      </c>
      <c r="C421" s="103" t="s">
        <v>595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29</v>
      </c>
      <c r="Q421" s="104">
        <f t="shared" si="40"/>
        <v>0</v>
      </c>
      <c r="R421" s="105">
        <f t="shared" si="41"/>
        <v>0</v>
      </c>
    </row>
    <row r="422" spans="1:18" ht="31.5" x14ac:dyDescent="0.25">
      <c r="A422" s="101" t="s">
        <v>660</v>
      </c>
      <c r="B422" s="107" t="s">
        <v>433</v>
      </c>
      <c r="C422" s="103" t="s">
        <v>595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29</v>
      </c>
      <c r="Q422" s="104">
        <f t="shared" si="40"/>
        <v>0</v>
      </c>
      <c r="R422" s="105">
        <f t="shared" si="41"/>
        <v>0</v>
      </c>
    </row>
    <row r="423" spans="1:18" x14ac:dyDescent="0.25">
      <c r="A423" s="101" t="s">
        <v>661</v>
      </c>
      <c r="B423" s="109" t="s">
        <v>53</v>
      </c>
      <c r="C423" s="103" t="s">
        <v>595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29</v>
      </c>
      <c r="Q423" s="104">
        <f t="shared" si="40"/>
        <v>0</v>
      </c>
      <c r="R423" s="105">
        <f t="shared" si="41"/>
        <v>0</v>
      </c>
    </row>
    <row r="424" spans="1:18" x14ac:dyDescent="0.25">
      <c r="A424" s="101" t="s">
        <v>662</v>
      </c>
      <c r="B424" s="109" t="s">
        <v>55</v>
      </c>
      <c r="C424" s="103" t="s">
        <v>595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29</v>
      </c>
      <c r="Q424" s="104">
        <f t="shared" si="40"/>
        <v>0</v>
      </c>
      <c r="R424" s="105">
        <f t="shared" si="41"/>
        <v>0</v>
      </c>
    </row>
    <row r="425" spans="1:18" x14ac:dyDescent="0.25">
      <c r="A425" s="101" t="s">
        <v>40</v>
      </c>
      <c r="B425" s="102" t="s">
        <v>663</v>
      </c>
      <c r="C425" s="103" t="s">
        <v>595</v>
      </c>
      <c r="D425" s="59">
        <v>427.627859</v>
      </c>
      <c r="E425" s="97">
        <v>542.373197</v>
      </c>
      <c r="F425" s="97">
        <v>597.66658799999993</v>
      </c>
      <c r="G425" s="63">
        <v>584.84776999999997</v>
      </c>
      <c r="H425" s="97">
        <v>585.41987500000005</v>
      </c>
      <c r="I425" s="63">
        <v>596.00000199999999</v>
      </c>
      <c r="J425" s="97">
        <v>596</v>
      </c>
      <c r="K425" s="63">
        <v>500</v>
      </c>
      <c r="L425" s="97">
        <v>500</v>
      </c>
      <c r="M425" s="63">
        <v>459.99999999999994</v>
      </c>
      <c r="N425" s="97">
        <v>460.00000199999999</v>
      </c>
      <c r="O425" s="97">
        <v>460.00000199999999</v>
      </c>
      <c r="P425" s="59" t="s">
        <v>29</v>
      </c>
      <c r="Q425" s="104">
        <f t="shared" si="40"/>
        <v>2140.8477720000001</v>
      </c>
      <c r="R425" s="105">
        <f t="shared" si="41"/>
        <v>2601.419879</v>
      </c>
    </row>
    <row r="426" spans="1:18" x14ac:dyDescent="0.25">
      <c r="A426" s="101" t="s">
        <v>42</v>
      </c>
      <c r="B426" s="102" t="s">
        <v>664</v>
      </c>
      <c r="C426" s="103" t="s">
        <v>595</v>
      </c>
      <c r="D426" s="97">
        <v>0</v>
      </c>
      <c r="E426" s="97">
        <v>0</v>
      </c>
      <c r="F426" s="97">
        <v>0</v>
      </c>
      <c r="G426" s="63">
        <v>0</v>
      </c>
      <c r="H426" s="97">
        <v>0</v>
      </c>
      <c r="I426" s="63">
        <v>0</v>
      </c>
      <c r="J426" s="97">
        <v>0</v>
      </c>
      <c r="K426" s="63">
        <v>0</v>
      </c>
      <c r="L426" s="97">
        <v>0</v>
      </c>
      <c r="M426" s="63">
        <v>0</v>
      </c>
      <c r="N426" s="97">
        <v>0</v>
      </c>
      <c r="O426" s="97">
        <v>0</v>
      </c>
      <c r="P426" s="97" t="s">
        <v>29</v>
      </c>
      <c r="Q426" s="104">
        <f t="shared" si="40"/>
        <v>0</v>
      </c>
      <c r="R426" s="105">
        <f t="shared" si="41"/>
        <v>0</v>
      </c>
    </row>
    <row r="427" spans="1:18" x14ac:dyDescent="0.25">
      <c r="A427" s="101" t="s">
        <v>665</v>
      </c>
      <c r="B427" s="106" t="s">
        <v>666</v>
      </c>
      <c r="C427" s="103" t="s">
        <v>595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29</v>
      </c>
      <c r="Q427" s="104">
        <f t="shared" si="40"/>
        <v>0</v>
      </c>
      <c r="R427" s="105">
        <f t="shared" si="41"/>
        <v>0</v>
      </c>
    </row>
    <row r="428" spans="1:18" x14ac:dyDescent="0.25">
      <c r="A428" s="101" t="s">
        <v>667</v>
      </c>
      <c r="B428" s="106" t="s">
        <v>668</v>
      </c>
      <c r="C428" s="103" t="s">
        <v>595</v>
      </c>
      <c r="D428" s="97">
        <v>0</v>
      </c>
      <c r="E428" s="97">
        <v>0</v>
      </c>
      <c r="F428" s="97">
        <v>0</v>
      </c>
      <c r="G428" s="63">
        <v>0</v>
      </c>
      <c r="H428" s="97">
        <v>0</v>
      </c>
      <c r="I428" s="63">
        <v>0</v>
      </c>
      <c r="J428" s="97">
        <v>0</v>
      </c>
      <c r="K428" s="63">
        <v>0</v>
      </c>
      <c r="L428" s="97">
        <v>0</v>
      </c>
      <c r="M428" s="63">
        <v>0</v>
      </c>
      <c r="N428" s="97">
        <v>0</v>
      </c>
      <c r="O428" s="97">
        <v>0</v>
      </c>
      <c r="P428" s="97" t="s">
        <v>29</v>
      </c>
      <c r="Q428" s="104">
        <f t="shared" si="40"/>
        <v>0</v>
      </c>
      <c r="R428" s="105">
        <f t="shared" si="41"/>
        <v>0</v>
      </c>
    </row>
    <row r="429" spans="1:18" x14ac:dyDescent="0.25">
      <c r="A429" s="94" t="s">
        <v>58</v>
      </c>
      <c r="B429" s="95" t="s">
        <v>669</v>
      </c>
      <c r="C429" s="96" t="s">
        <v>595</v>
      </c>
      <c r="D429" s="98">
        <v>159.84823399999999</v>
      </c>
      <c r="E429" s="98">
        <v>0</v>
      </c>
      <c r="F429" s="98">
        <v>283.546515</v>
      </c>
      <c r="G429" s="98">
        <v>327.56517500000001</v>
      </c>
      <c r="H429" s="98">
        <v>327.56518</v>
      </c>
      <c r="I429" s="98">
        <v>155.580973</v>
      </c>
      <c r="J429" s="98">
        <v>155.58097000000001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 t="s">
        <v>29</v>
      </c>
      <c r="Q429" s="99">
        <f t="shared" si="40"/>
        <v>483.14614800000004</v>
      </c>
      <c r="R429" s="100">
        <f t="shared" si="41"/>
        <v>483.14615000000003</v>
      </c>
    </row>
    <row r="430" spans="1:18" x14ac:dyDescent="0.25">
      <c r="A430" s="101" t="s">
        <v>60</v>
      </c>
      <c r="B430" s="102" t="s">
        <v>670</v>
      </c>
      <c r="C430" s="103" t="s">
        <v>595</v>
      </c>
      <c r="D430" s="59">
        <v>159.84823399999999</v>
      </c>
      <c r="E430" s="97">
        <v>0</v>
      </c>
      <c r="F430" s="97">
        <v>283.546515</v>
      </c>
      <c r="G430" s="63">
        <v>327.56517500000001</v>
      </c>
      <c r="H430" s="97">
        <v>327.56518</v>
      </c>
      <c r="I430" s="63">
        <v>155.580973</v>
      </c>
      <c r="J430" s="97">
        <v>155.58097000000001</v>
      </c>
      <c r="K430" s="63">
        <v>0</v>
      </c>
      <c r="L430" s="97">
        <v>0</v>
      </c>
      <c r="M430" s="63">
        <v>0</v>
      </c>
      <c r="N430" s="97">
        <v>0</v>
      </c>
      <c r="O430" s="97">
        <v>0</v>
      </c>
      <c r="P430" s="59" t="s">
        <v>29</v>
      </c>
      <c r="Q430" s="104">
        <f t="shared" si="40"/>
        <v>483.14614800000004</v>
      </c>
      <c r="R430" s="105">
        <f t="shared" si="41"/>
        <v>483.14615000000003</v>
      </c>
    </row>
    <row r="431" spans="1:18" x14ac:dyDescent="0.25">
      <c r="A431" s="101" t="s">
        <v>64</v>
      </c>
      <c r="B431" s="102" t="s">
        <v>671</v>
      </c>
      <c r="C431" s="103" t="s">
        <v>595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29</v>
      </c>
      <c r="Q431" s="104">
        <f t="shared" si="40"/>
        <v>0</v>
      </c>
      <c r="R431" s="105">
        <f t="shared" si="41"/>
        <v>0</v>
      </c>
    </row>
    <row r="432" spans="1:18" x14ac:dyDescent="0.25">
      <c r="A432" s="101" t="s">
        <v>65</v>
      </c>
      <c r="B432" s="102" t="s">
        <v>672</v>
      </c>
      <c r="C432" s="103" t="s">
        <v>595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29</v>
      </c>
      <c r="Q432" s="104">
        <f t="shared" si="40"/>
        <v>0</v>
      </c>
      <c r="R432" s="105">
        <f t="shared" si="41"/>
        <v>0</v>
      </c>
    </row>
    <row r="433" spans="1:18" x14ac:dyDescent="0.25">
      <c r="A433" s="101" t="s">
        <v>66</v>
      </c>
      <c r="B433" s="102" t="s">
        <v>673</v>
      </c>
      <c r="C433" s="103" t="s">
        <v>595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29</v>
      </c>
      <c r="Q433" s="104">
        <f t="shared" si="40"/>
        <v>0</v>
      </c>
      <c r="R433" s="105">
        <f t="shared" si="41"/>
        <v>0</v>
      </c>
    </row>
    <row r="434" spans="1:18" x14ac:dyDescent="0.25">
      <c r="A434" s="101" t="s">
        <v>67</v>
      </c>
      <c r="B434" s="102" t="s">
        <v>674</v>
      </c>
      <c r="C434" s="103" t="s">
        <v>595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29</v>
      </c>
      <c r="Q434" s="104">
        <f t="shared" si="40"/>
        <v>0</v>
      </c>
      <c r="R434" s="105">
        <f t="shared" si="41"/>
        <v>0</v>
      </c>
    </row>
    <row r="435" spans="1:18" x14ac:dyDescent="0.25">
      <c r="A435" s="101" t="s">
        <v>107</v>
      </c>
      <c r="B435" s="106" t="s">
        <v>316</v>
      </c>
      <c r="C435" s="103" t="s">
        <v>595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29</v>
      </c>
      <c r="Q435" s="104">
        <f t="shared" ref="Q435:Q440" si="42">IFERROR(G435+I435+K435+M435,"-")</f>
        <v>0</v>
      </c>
      <c r="R435" s="105">
        <f t="shared" ref="R435:R440" si="43">IFERROR(H435+J435+L435+N435+O435,"-")</f>
        <v>0</v>
      </c>
    </row>
    <row r="436" spans="1:18" ht="31.5" x14ac:dyDescent="0.25">
      <c r="A436" s="101" t="s">
        <v>675</v>
      </c>
      <c r="B436" s="107" t="s">
        <v>676</v>
      </c>
      <c r="C436" s="103" t="s">
        <v>595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29</v>
      </c>
      <c r="Q436" s="104">
        <f t="shared" si="42"/>
        <v>0</v>
      </c>
      <c r="R436" s="105">
        <f t="shared" si="43"/>
        <v>0</v>
      </c>
    </row>
    <row r="437" spans="1:18" ht="31.5" x14ac:dyDescent="0.25">
      <c r="A437" s="101" t="s">
        <v>109</v>
      </c>
      <c r="B437" s="106" t="s">
        <v>318</v>
      </c>
      <c r="C437" s="103" t="s">
        <v>595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29</v>
      </c>
      <c r="Q437" s="104">
        <f t="shared" si="42"/>
        <v>0</v>
      </c>
      <c r="R437" s="105">
        <f t="shared" si="43"/>
        <v>0</v>
      </c>
    </row>
    <row r="438" spans="1:18" ht="47.25" x14ac:dyDescent="0.25">
      <c r="A438" s="101" t="s">
        <v>677</v>
      </c>
      <c r="B438" s="107" t="s">
        <v>678</v>
      </c>
      <c r="C438" s="103" t="s">
        <v>595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29</v>
      </c>
      <c r="Q438" s="104">
        <f t="shared" si="42"/>
        <v>0</v>
      </c>
      <c r="R438" s="105">
        <f t="shared" si="43"/>
        <v>0</v>
      </c>
    </row>
    <row r="439" spans="1:18" x14ac:dyDescent="0.25">
      <c r="A439" s="101" t="s">
        <v>68</v>
      </c>
      <c r="B439" s="102" t="s">
        <v>679</v>
      </c>
      <c r="C439" s="103" t="s">
        <v>595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29</v>
      </c>
      <c r="Q439" s="104">
        <f t="shared" si="42"/>
        <v>0</v>
      </c>
      <c r="R439" s="105">
        <f t="shared" si="43"/>
        <v>0</v>
      </c>
    </row>
    <row r="440" spans="1:18" ht="16.5" thickBot="1" x14ac:dyDescent="0.3">
      <c r="A440" s="110" t="s">
        <v>69</v>
      </c>
      <c r="B440" s="111" t="s">
        <v>680</v>
      </c>
      <c r="C440" s="112" t="s">
        <v>595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29</v>
      </c>
      <c r="Q440" s="117">
        <f t="shared" si="42"/>
        <v>0</v>
      </c>
      <c r="R440" s="118">
        <f t="shared" si="43"/>
        <v>0</v>
      </c>
    </row>
    <row r="441" spans="1:18" x14ac:dyDescent="0.25">
      <c r="A441" s="119" t="s">
        <v>127</v>
      </c>
      <c r="B441" s="120" t="s">
        <v>120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681</v>
      </c>
      <c r="B442" s="127" t="s">
        <v>682</v>
      </c>
      <c r="C442" s="128" t="s">
        <v>595</v>
      </c>
      <c r="D442" s="129">
        <v>452.51694699999996</v>
      </c>
      <c r="E442" s="129">
        <v>458.01702899999998</v>
      </c>
      <c r="F442" s="129">
        <v>395.060542</v>
      </c>
      <c r="G442" s="130">
        <v>584.63295000000005</v>
      </c>
      <c r="H442" s="129">
        <v>525.69593099999997</v>
      </c>
      <c r="I442" s="130">
        <v>508.31009300000005</v>
      </c>
      <c r="J442" s="129">
        <v>546.720372</v>
      </c>
      <c r="K442" s="130">
        <v>731.91579700000011</v>
      </c>
      <c r="L442" s="129">
        <v>671.94651900000008</v>
      </c>
      <c r="M442" s="130">
        <v>451.15107399999999</v>
      </c>
      <c r="N442" s="129">
        <v>459.36271899999997</v>
      </c>
      <c r="O442" s="129">
        <v>459.36271899999997</v>
      </c>
      <c r="P442" s="129" t="s">
        <v>29</v>
      </c>
      <c r="Q442" s="131">
        <f t="shared" ref="Q442:Q445" si="44">IFERROR(G442+I442+K442+M442,"-")</f>
        <v>2276.0099140000002</v>
      </c>
      <c r="R442" s="132">
        <f t="shared" ref="R442:R445" si="45">IFERROR(H442+J442+L442+N442+O442,"-")</f>
        <v>2663.0882599999995</v>
      </c>
    </row>
    <row r="443" spans="1:18" ht="31.5" x14ac:dyDescent="0.25">
      <c r="A443" s="133" t="s">
        <v>130</v>
      </c>
      <c r="B443" s="134" t="s">
        <v>683</v>
      </c>
      <c r="C443" s="135" t="s">
        <v>595</v>
      </c>
      <c r="D443" s="136">
        <v>255.07753699999998</v>
      </c>
      <c r="E443" s="136">
        <v>81.920005000000003</v>
      </c>
      <c r="F443" s="136">
        <v>134.75126699999998</v>
      </c>
      <c r="G443" s="137">
        <v>477.47074500000002</v>
      </c>
      <c r="H443" s="136">
        <v>384.27483000000001</v>
      </c>
      <c r="I443" s="137">
        <v>266.11747200000002</v>
      </c>
      <c r="J443" s="136">
        <v>332.964675</v>
      </c>
      <c r="K443" s="137">
        <v>518.94950700000004</v>
      </c>
      <c r="L443" s="136">
        <v>466.71896800000002</v>
      </c>
      <c r="M443" s="137">
        <v>389.04879499999998</v>
      </c>
      <c r="N443" s="136">
        <v>358.318397</v>
      </c>
      <c r="O443" s="136">
        <v>358.318397</v>
      </c>
      <c r="P443" s="136" t="s">
        <v>29</v>
      </c>
      <c r="Q443" s="138">
        <f t="shared" si="44"/>
        <v>1651.586519</v>
      </c>
      <c r="R443" s="139">
        <f t="shared" si="45"/>
        <v>1900.5952670000001</v>
      </c>
    </row>
    <row r="444" spans="1:18" ht="31.5" x14ac:dyDescent="0.25">
      <c r="A444" s="133" t="s">
        <v>131</v>
      </c>
      <c r="B444" s="134" t="s">
        <v>684</v>
      </c>
      <c r="C444" s="135" t="s">
        <v>595</v>
      </c>
      <c r="D444" s="136">
        <v>132.199792</v>
      </c>
      <c r="E444" s="136">
        <v>376.09702399999998</v>
      </c>
      <c r="F444" s="136">
        <v>260.30927500000001</v>
      </c>
      <c r="G444" s="137">
        <v>93.829982000000001</v>
      </c>
      <c r="H444" s="136">
        <v>128.08887300000001</v>
      </c>
      <c r="I444" s="137">
        <v>86.611648000000002</v>
      </c>
      <c r="J444" s="136">
        <v>58.174726999999997</v>
      </c>
      <c r="K444" s="137">
        <v>212.96629000000001</v>
      </c>
      <c r="L444" s="136">
        <v>205.22755100000001</v>
      </c>
      <c r="M444" s="137">
        <v>62.102279000000003</v>
      </c>
      <c r="N444" s="136">
        <v>101.04432199999999</v>
      </c>
      <c r="O444" s="136">
        <v>101.04432199999999</v>
      </c>
      <c r="P444" s="136" t="s">
        <v>29</v>
      </c>
      <c r="Q444" s="138">
        <f t="shared" si="44"/>
        <v>455.510199</v>
      </c>
      <c r="R444" s="139">
        <f t="shared" si="45"/>
        <v>593.57979499999999</v>
      </c>
    </row>
    <row r="445" spans="1:18" x14ac:dyDescent="0.25">
      <c r="A445" s="133" t="s">
        <v>132</v>
      </c>
      <c r="B445" s="134" t="s">
        <v>685</v>
      </c>
      <c r="C445" s="135" t="s">
        <v>595</v>
      </c>
      <c r="D445" s="136">
        <v>65.239618000000007</v>
      </c>
      <c r="E445" s="136">
        <v>0</v>
      </c>
      <c r="F445" s="136">
        <v>0</v>
      </c>
      <c r="G445" s="137">
        <v>13.332223000000001</v>
      </c>
      <c r="H445" s="136">
        <v>13.332227999999999</v>
      </c>
      <c r="I445" s="137">
        <v>155.580973</v>
      </c>
      <c r="J445" s="136">
        <v>155.58097000000001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29</v>
      </c>
      <c r="Q445" s="139">
        <f t="shared" si="44"/>
        <v>168.913196</v>
      </c>
      <c r="R445" s="139">
        <f t="shared" si="45"/>
        <v>168.91319799999999</v>
      </c>
    </row>
    <row r="446" spans="1:18" ht="47.25" x14ac:dyDescent="0.25">
      <c r="A446" s="126" t="s">
        <v>133</v>
      </c>
      <c r="B446" s="127" t="s">
        <v>686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687</v>
      </c>
      <c r="B447" s="134" t="s">
        <v>688</v>
      </c>
      <c r="C447" s="135" t="s">
        <v>595</v>
      </c>
      <c r="D447" s="141">
        <v>1200.7248722234301</v>
      </c>
      <c r="E447" s="141">
        <v>1254.1491335706155</v>
      </c>
      <c r="F447" s="141">
        <v>872.54113826599951</v>
      </c>
      <c r="G447" s="137">
        <v>569.01044560441699</v>
      </c>
      <c r="H447" s="141">
        <v>569.33923820771031</v>
      </c>
      <c r="I447" s="137">
        <v>663.46204110942881</v>
      </c>
      <c r="J447" s="141">
        <v>657.15458589342461</v>
      </c>
      <c r="K447" s="137">
        <v>751.0552602808574</v>
      </c>
      <c r="L447" s="141">
        <v>744.7478050648532</v>
      </c>
      <c r="M447" s="137">
        <v>821.40664848085748</v>
      </c>
      <c r="N447" s="141">
        <v>815.09919326485317</v>
      </c>
      <c r="O447" s="141">
        <v>883.02250386485321</v>
      </c>
      <c r="P447" s="136" t="s">
        <v>29</v>
      </c>
      <c r="Q447" s="138">
        <f t="shared" ref="Q447:Q449" si="46">IFERROR(G447+I447+K447+M447,"-")</f>
        <v>2804.9343954755604</v>
      </c>
      <c r="R447" s="139">
        <f t="shared" ref="R447:R449" si="47">IFERROR(H447+J447+L447+N447+O447,"-")</f>
        <v>3669.3633262956946</v>
      </c>
    </row>
    <row r="448" spans="1:18" ht="31.5" x14ac:dyDescent="0.25">
      <c r="A448" s="133" t="s">
        <v>689</v>
      </c>
      <c r="B448" s="134" t="s">
        <v>690</v>
      </c>
      <c r="C448" s="135" t="s">
        <v>595</v>
      </c>
      <c r="D448" s="141">
        <v>686.36173277657258</v>
      </c>
      <c r="E448" s="141">
        <v>588.35554142938463</v>
      </c>
      <c r="F448" s="141">
        <v>1593.5790167340006</v>
      </c>
      <c r="G448" s="137">
        <v>2103.4243793955834</v>
      </c>
      <c r="H448" s="141">
        <v>2103.0955817922891</v>
      </c>
      <c r="I448" s="137">
        <v>2160.9569858905711</v>
      </c>
      <c r="J448" s="141">
        <v>2167.2644441065754</v>
      </c>
      <c r="K448" s="137">
        <v>1748.9447397191425</v>
      </c>
      <c r="L448" s="141">
        <v>1755.2521949351467</v>
      </c>
      <c r="M448" s="137">
        <v>1478.5933515191425</v>
      </c>
      <c r="N448" s="141">
        <v>1484.9008167351467</v>
      </c>
      <c r="O448" s="141">
        <v>1416.977506135147</v>
      </c>
      <c r="P448" s="136" t="s">
        <v>29</v>
      </c>
      <c r="Q448" s="138">
        <f t="shared" si="46"/>
        <v>7491.9194565244397</v>
      </c>
      <c r="R448" s="139">
        <f t="shared" si="47"/>
        <v>8927.4905437043053</v>
      </c>
    </row>
    <row r="449" spans="1:18" ht="16.5" thickBot="1" x14ac:dyDescent="0.3">
      <c r="A449" s="142" t="s">
        <v>691</v>
      </c>
      <c r="B449" s="143" t="s">
        <v>692</v>
      </c>
      <c r="C449" s="144" t="s">
        <v>595</v>
      </c>
      <c r="D449" s="145">
        <v>159.84823400000002</v>
      </c>
      <c r="E449" s="145">
        <v>0</v>
      </c>
      <c r="F449" s="145">
        <v>283.546515</v>
      </c>
      <c r="G449" s="146">
        <v>327.56517500000001</v>
      </c>
      <c r="H449" s="145">
        <v>327.56518</v>
      </c>
      <c r="I449" s="146">
        <v>155.580973</v>
      </c>
      <c r="J449" s="145">
        <v>155.58097000000001</v>
      </c>
      <c r="K449" s="146">
        <v>0</v>
      </c>
      <c r="L449" s="145">
        <v>0</v>
      </c>
      <c r="M449" s="146">
        <v>0</v>
      </c>
      <c r="N449" s="145">
        <v>0</v>
      </c>
      <c r="O449" s="145">
        <v>0</v>
      </c>
      <c r="P449" s="147" t="s">
        <v>29</v>
      </c>
      <c r="Q449" s="148">
        <f t="shared" si="46"/>
        <v>483.14614800000004</v>
      </c>
      <c r="R449" s="149">
        <f t="shared" si="47"/>
        <v>483.14615000000003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</vt:lpstr>
      <vt:lpstr>KAE!Область_печати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2021-07-13T12:59:37Z</dcterms:modified>
</cp:coreProperties>
</file>