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MAE" sheetId="5" r:id="rId1"/>
  </sheets>
  <definedNames>
    <definedName name="ГодN">#REF!</definedName>
    <definedName name="ИПР">#REF!</definedName>
    <definedName name="_xlnm.Print_Area" localSheetId="0">MAE!$A$1:$R$449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5" l="1"/>
  <c r="Q449" i="5"/>
  <c r="R448" i="5"/>
  <c r="Q448" i="5"/>
  <c r="R447" i="5"/>
  <c r="Q447" i="5"/>
  <c r="R445" i="5"/>
  <c r="Q445" i="5"/>
  <c r="R444" i="5"/>
  <c r="Q444" i="5"/>
  <c r="R443" i="5"/>
  <c r="Q443" i="5"/>
  <c r="R442" i="5"/>
  <c r="Q442" i="5"/>
  <c r="R440" i="5"/>
  <c r="Q440" i="5"/>
  <c r="R439" i="5"/>
  <c r="Q439" i="5"/>
  <c r="R438" i="5"/>
  <c r="Q438" i="5"/>
  <c r="R437" i="5"/>
  <c r="Q437" i="5"/>
  <c r="R436" i="5"/>
  <c r="Q436" i="5"/>
  <c r="R435" i="5"/>
  <c r="Q435" i="5"/>
  <c r="R434" i="5"/>
  <c r="Q434" i="5"/>
  <c r="R433" i="5"/>
  <c r="Q433" i="5"/>
  <c r="R432" i="5"/>
  <c r="Q432" i="5"/>
  <c r="R431" i="5"/>
  <c r="Q431" i="5"/>
  <c r="R430" i="5"/>
  <c r="Q430" i="5"/>
  <c r="R429" i="5"/>
  <c r="Q429" i="5"/>
  <c r="R428" i="5"/>
  <c r="Q428" i="5"/>
  <c r="R427" i="5"/>
  <c r="Q427" i="5"/>
  <c r="R426" i="5"/>
  <c r="Q426" i="5"/>
  <c r="R425" i="5"/>
  <c r="Q425" i="5"/>
  <c r="R424" i="5"/>
  <c r="Q424" i="5"/>
  <c r="R423" i="5"/>
  <c r="Q423" i="5"/>
  <c r="R422" i="5"/>
  <c r="Q422" i="5"/>
  <c r="R421" i="5"/>
  <c r="Q421" i="5"/>
  <c r="R420" i="5"/>
  <c r="Q420" i="5"/>
  <c r="R419" i="5"/>
  <c r="Q419" i="5"/>
  <c r="R418" i="5"/>
  <c r="Q418" i="5"/>
  <c r="R417" i="5"/>
  <c r="Q417" i="5"/>
  <c r="R416" i="5"/>
  <c r="Q416" i="5"/>
  <c r="R415" i="5"/>
  <c r="Q415" i="5"/>
  <c r="R414" i="5"/>
  <c r="Q414" i="5"/>
  <c r="R413" i="5"/>
  <c r="Q413" i="5"/>
  <c r="R412" i="5"/>
  <c r="Q412" i="5"/>
  <c r="R411" i="5"/>
  <c r="Q411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D369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8" i="5"/>
  <c r="R365" i="5"/>
  <c r="Q365" i="5"/>
  <c r="R364" i="5"/>
  <c r="Q364" i="5"/>
  <c r="R363" i="5"/>
  <c r="Q363" i="5"/>
  <c r="R362" i="5"/>
  <c r="Q362" i="5"/>
  <c r="R361" i="5"/>
  <c r="Q361" i="5"/>
  <c r="R360" i="5"/>
  <c r="Q360" i="5"/>
  <c r="R359" i="5"/>
  <c r="Q359" i="5"/>
  <c r="R358" i="5"/>
  <c r="Q358" i="5"/>
  <c r="R357" i="5"/>
  <c r="Q357" i="5"/>
  <c r="R356" i="5"/>
  <c r="Q356" i="5"/>
  <c r="R355" i="5"/>
  <c r="Q355" i="5"/>
  <c r="R354" i="5"/>
  <c r="Q354" i="5"/>
  <c r="R353" i="5"/>
  <c r="Q353" i="5"/>
  <c r="R352" i="5"/>
  <c r="Q352" i="5"/>
  <c r="R351" i="5"/>
  <c r="Q351" i="5"/>
  <c r="R350" i="5"/>
  <c r="Q350" i="5"/>
  <c r="R349" i="5"/>
  <c r="Q349" i="5"/>
  <c r="Q348" i="5"/>
  <c r="O348" i="5"/>
  <c r="N348" i="5"/>
  <c r="L348" i="5"/>
  <c r="J348" i="5"/>
  <c r="H348" i="5"/>
  <c r="R348" i="5" s="1"/>
  <c r="F348" i="5"/>
  <c r="E348" i="5"/>
  <c r="R347" i="5"/>
  <c r="Q347" i="5"/>
  <c r="R346" i="5"/>
  <c r="Q346" i="5"/>
  <c r="R345" i="5"/>
  <c r="Q345" i="5"/>
  <c r="R344" i="5"/>
  <c r="Q344" i="5"/>
  <c r="R343" i="5"/>
  <c r="Q343" i="5"/>
  <c r="R342" i="5"/>
  <c r="Q342" i="5"/>
  <c r="R341" i="5"/>
  <c r="Q341" i="5"/>
  <c r="R340" i="5"/>
  <c r="Q340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O311" i="5"/>
  <c r="N311" i="5"/>
  <c r="L311" i="5"/>
  <c r="J311" i="5"/>
  <c r="H311" i="5"/>
  <c r="F311" i="5"/>
  <c r="E311" i="5"/>
  <c r="O309" i="5"/>
  <c r="N309" i="5"/>
  <c r="L309" i="5"/>
  <c r="J309" i="5"/>
  <c r="H309" i="5"/>
  <c r="F309" i="5"/>
  <c r="E309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86" i="5"/>
  <c r="Q286" i="5"/>
  <c r="R285" i="5"/>
  <c r="Q285" i="5"/>
  <c r="R284" i="5"/>
  <c r="Q284" i="5"/>
  <c r="R283" i="5"/>
  <c r="Q283" i="5"/>
  <c r="R282" i="5"/>
  <c r="Q282" i="5"/>
  <c r="R281" i="5"/>
  <c r="Q281" i="5"/>
  <c r="R280" i="5"/>
  <c r="Q280" i="5"/>
  <c r="R279" i="5"/>
  <c r="Q279" i="5"/>
  <c r="R278" i="5"/>
  <c r="Q278" i="5"/>
  <c r="R277" i="5"/>
  <c r="Q277" i="5"/>
  <c r="R276" i="5"/>
  <c r="Q276" i="5"/>
  <c r="R275" i="5"/>
  <c r="Q275" i="5"/>
  <c r="R274" i="5"/>
  <c r="Q274" i="5"/>
  <c r="R273" i="5"/>
  <c r="Q273" i="5"/>
  <c r="R272" i="5"/>
  <c r="Q272" i="5"/>
  <c r="R271" i="5"/>
  <c r="Q271" i="5"/>
  <c r="R270" i="5"/>
  <c r="Q270" i="5"/>
  <c r="R269" i="5"/>
  <c r="Q269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215" i="5"/>
  <c r="Q215" i="5"/>
  <c r="R214" i="5"/>
  <c r="Q214" i="5"/>
  <c r="R213" i="5"/>
  <c r="Q213" i="5"/>
  <c r="R212" i="5"/>
  <c r="Q212" i="5"/>
  <c r="R211" i="5"/>
  <c r="Q211" i="5"/>
  <c r="R210" i="5"/>
  <c r="Q210" i="5"/>
  <c r="R209" i="5"/>
  <c r="Q209" i="5"/>
  <c r="R208" i="5"/>
  <c r="Q208" i="5"/>
  <c r="R207" i="5"/>
  <c r="Q207" i="5"/>
  <c r="R206" i="5"/>
  <c r="Q206" i="5"/>
  <c r="R205" i="5"/>
  <c r="Q205" i="5"/>
  <c r="R204" i="5"/>
  <c r="Q204" i="5"/>
  <c r="R203" i="5"/>
  <c r="Q203" i="5"/>
  <c r="R202" i="5"/>
  <c r="Q202" i="5"/>
  <c r="R201" i="5"/>
  <c r="Q201" i="5"/>
  <c r="R200" i="5"/>
  <c r="Q200" i="5"/>
  <c r="R199" i="5"/>
  <c r="Q199" i="5"/>
  <c r="R198" i="5"/>
  <c r="Q198" i="5"/>
  <c r="R197" i="5"/>
  <c r="Q197" i="5"/>
  <c r="R196" i="5"/>
  <c r="Q196" i="5"/>
  <c r="R195" i="5"/>
  <c r="Q195" i="5"/>
  <c r="R194" i="5"/>
  <c r="Q194" i="5"/>
  <c r="R193" i="5"/>
  <c r="Q193" i="5"/>
  <c r="R192" i="5"/>
  <c r="Q192" i="5"/>
  <c r="R191" i="5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R311" i="5" s="1"/>
  <c r="Q174" i="5"/>
  <c r="R173" i="5"/>
  <c r="Q173" i="5"/>
  <c r="R172" i="5"/>
  <c r="Q172" i="5"/>
  <c r="R171" i="5"/>
  <c r="Q171" i="5"/>
  <c r="Q309" i="5" s="1"/>
  <c r="R170" i="5"/>
  <c r="Q170" i="5"/>
  <c r="R169" i="5"/>
  <c r="Q169" i="5"/>
  <c r="R168" i="5"/>
  <c r="Q168" i="5"/>
  <c r="R167" i="5"/>
  <c r="Q167" i="5"/>
  <c r="R166" i="5"/>
  <c r="Q166" i="5"/>
  <c r="R165" i="5"/>
  <c r="Q165" i="5"/>
  <c r="Q303" i="5" s="1"/>
  <c r="R162" i="5"/>
  <c r="Q162" i="5"/>
  <c r="R161" i="5"/>
  <c r="Q161" i="5"/>
  <c r="R160" i="5"/>
  <c r="Q160" i="5"/>
  <c r="R159" i="5"/>
  <c r="Q159" i="5"/>
  <c r="Q158" i="5"/>
  <c r="N158" i="5"/>
  <c r="N163" i="5" s="1"/>
  <c r="L158" i="5"/>
  <c r="L163" i="5" s="1"/>
  <c r="E158" i="5"/>
  <c r="E163" i="5" s="1"/>
  <c r="R157" i="5"/>
  <c r="Q157" i="5"/>
  <c r="Q156" i="5"/>
  <c r="L156" i="5"/>
  <c r="R155" i="5"/>
  <c r="Q155" i="5"/>
  <c r="R154" i="5"/>
  <c r="Q154" i="5"/>
  <c r="Q153" i="5"/>
  <c r="Q152" i="5"/>
  <c r="L152" i="5"/>
  <c r="L153" i="5" s="1"/>
  <c r="F152" i="5"/>
  <c r="E152" i="5"/>
  <c r="E153" i="5" s="1"/>
  <c r="R151" i="5"/>
  <c r="Q151" i="5"/>
  <c r="R150" i="5"/>
  <c r="Q150" i="5"/>
  <c r="R149" i="5"/>
  <c r="Q149" i="5"/>
  <c r="R148" i="5"/>
  <c r="Q148" i="5"/>
  <c r="R147" i="5"/>
  <c r="Q147" i="5"/>
  <c r="R146" i="5"/>
  <c r="Q146" i="5"/>
  <c r="R145" i="5"/>
  <c r="Q145" i="5"/>
  <c r="R144" i="5"/>
  <c r="Q144" i="5"/>
  <c r="R143" i="5"/>
  <c r="Q143" i="5"/>
  <c r="R142" i="5"/>
  <c r="Q142" i="5"/>
  <c r="R141" i="5"/>
  <c r="Q141" i="5"/>
  <c r="R140" i="5"/>
  <c r="Q140" i="5"/>
  <c r="R139" i="5"/>
  <c r="Q139" i="5"/>
  <c r="R138" i="5"/>
  <c r="Q138" i="5"/>
  <c r="Q137" i="5"/>
  <c r="O137" i="5"/>
  <c r="O152" i="5" s="1"/>
  <c r="N137" i="5"/>
  <c r="N152" i="5" s="1"/>
  <c r="L137" i="5"/>
  <c r="J137" i="5"/>
  <c r="J152" i="5" s="1"/>
  <c r="H137" i="5"/>
  <c r="F137" i="5"/>
  <c r="E137" i="5"/>
  <c r="D137" i="5"/>
  <c r="D152" i="5" s="1"/>
  <c r="Q136" i="5"/>
  <c r="O136" i="5"/>
  <c r="N136" i="5"/>
  <c r="L136" i="5"/>
  <c r="R136" i="5" s="1"/>
  <c r="J136" i="5"/>
  <c r="H136" i="5"/>
  <c r="F136" i="5"/>
  <c r="E136" i="5"/>
  <c r="D136" i="5"/>
  <c r="R135" i="5"/>
  <c r="Q135" i="5"/>
  <c r="R134" i="5"/>
  <c r="Q134" i="5"/>
  <c r="R133" i="5"/>
  <c r="Q133" i="5"/>
  <c r="R132" i="5"/>
  <c r="Q132" i="5"/>
  <c r="Q131" i="5"/>
  <c r="O131" i="5"/>
  <c r="O122" i="5" s="1"/>
  <c r="N131" i="5"/>
  <c r="N122" i="5" s="1"/>
  <c r="L131" i="5"/>
  <c r="J131" i="5"/>
  <c r="H131" i="5"/>
  <c r="F131" i="5"/>
  <c r="E131" i="5"/>
  <c r="D131" i="5"/>
  <c r="Q130" i="5"/>
  <c r="O130" i="5"/>
  <c r="N130" i="5"/>
  <c r="L130" i="5"/>
  <c r="J130" i="5"/>
  <c r="R130" i="5" s="1"/>
  <c r="H130" i="5"/>
  <c r="F130" i="5"/>
  <c r="E130" i="5"/>
  <c r="D130" i="5"/>
  <c r="R129" i="5"/>
  <c r="Q129" i="5"/>
  <c r="Q128" i="5"/>
  <c r="O128" i="5"/>
  <c r="N128" i="5"/>
  <c r="L128" i="5"/>
  <c r="L122" i="5" s="1"/>
  <c r="J128" i="5"/>
  <c r="R128" i="5" s="1"/>
  <c r="H128" i="5"/>
  <c r="F128" i="5"/>
  <c r="E128" i="5"/>
  <c r="E122" i="5" s="1"/>
  <c r="D128" i="5"/>
  <c r="D122" i="5" s="1"/>
  <c r="R127" i="5"/>
  <c r="Q127" i="5"/>
  <c r="R126" i="5"/>
  <c r="Q126" i="5"/>
  <c r="R125" i="5"/>
  <c r="Q125" i="5"/>
  <c r="R124" i="5"/>
  <c r="Q124" i="5"/>
  <c r="R123" i="5"/>
  <c r="Q123" i="5"/>
  <c r="Q122" i="5"/>
  <c r="F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Q107" i="5"/>
  <c r="O107" i="5"/>
  <c r="O158" i="5" s="1"/>
  <c r="O163" i="5" s="1"/>
  <c r="N107" i="5"/>
  <c r="L107" i="5"/>
  <c r="J107" i="5"/>
  <c r="J158" i="5" s="1"/>
  <c r="J163" i="5" s="1"/>
  <c r="H107" i="5"/>
  <c r="F107" i="5"/>
  <c r="F158" i="5" s="1"/>
  <c r="F163" i="5" s="1"/>
  <c r="E107" i="5"/>
  <c r="D107" i="5"/>
  <c r="D158" i="5" s="1"/>
  <c r="D163" i="5" s="1"/>
  <c r="R106" i="5"/>
  <c r="Q106" i="5"/>
  <c r="R105" i="5"/>
  <c r="Q105" i="5"/>
  <c r="R104" i="5"/>
  <c r="Q104" i="5"/>
  <c r="R103" i="5"/>
  <c r="Q103" i="5"/>
  <c r="R102" i="5"/>
  <c r="Q102" i="5"/>
  <c r="O102" i="5"/>
  <c r="Q101" i="5"/>
  <c r="O101" i="5"/>
  <c r="N101" i="5"/>
  <c r="L101" i="5"/>
  <c r="J101" i="5"/>
  <c r="R101" i="5" s="1"/>
  <c r="H101" i="5"/>
  <c r="F101" i="5"/>
  <c r="E101" i="5"/>
  <c r="D101" i="5"/>
  <c r="D94" i="5" s="1"/>
  <c r="R100" i="5"/>
  <c r="Q100" i="5"/>
  <c r="R99" i="5"/>
  <c r="Q99" i="5"/>
  <c r="R98" i="5"/>
  <c r="Q98" i="5"/>
  <c r="R97" i="5"/>
  <c r="Q97" i="5"/>
  <c r="R96" i="5"/>
  <c r="Q96" i="5"/>
  <c r="Q95" i="5"/>
  <c r="O95" i="5"/>
  <c r="O94" i="5" s="1"/>
  <c r="N95" i="5"/>
  <c r="L95" i="5"/>
  <c r="J95" i="5"/>
  <c r="R95" i="5" s="1"/>
  <c r="H95" i="5"/>
  <c r="H94" i="5" s="1"/>
  <c r="F95" i="5"/>
  <c r="E95" i="5"/>
  <c r="E94" i="5" s="1"/>
  <c r="Q94" i="5"/>
  <c r="N94" i="5"/>
  <c r="L94" i="5"/>
  <c r="J94" i="5"/>
  <c r="R94" i="5" s="1"/>
  <c r="F94" i="5"/>
  <c r="Q93" i="5"/>
  <c r="O93" i="5"/>
  <c r="N93" i="5"/>
  <c r="L93" i="5"/>
  <c r="J93" i="5"/>
  <c r="H93" i="5"/>
  <c r="F93" i="5"/>
  <c r="E93" i="5"/>
  <c r="D93" i="5"/>
  <c r="D79" i="5" s="1"/>
  <c r="R92" i="5"/>
  <c r="Q92" i="5"/>
  <c r="R91" i="5"/>
  <c r="Q91" i="5"/>
  <c r="R90" i="5"/>
  <c r="Q90" i="5"/>
  <c r="R89" i="5"/>
  <c r="Q89" i="5"/>
  <c r="Q88" i="5"/>
  <c r="O88" i="5"/>
  <c r="N88" i="5"/>
  <c r="L88" i="5"/>
  <c r="L79" i="5" s="1"/>
  <c r="J88" i="5"/>
  <c r="H88" i="5"/>
  <c r="F88" i="5"/>
  <c r="E88" i="5"/>
  <c r="E79" i="5" s="1"/>
  <c r="D88" i="5"/>
  <c r="Q87" i="5"/>
  <c r="O87" i="5"/>
  <c r="N87" i="5"/>
  <c r="L87" i="5"/>
  <c r="J87" i="5"/>
  <c r="H87" i="5"/>
  <c r="R87" i="5" s="1"/>
  <c r="F87" i="5"/>
  <c r="E87" i="5"/>
  <c r="D87" i="5"/>
  <c r="R86" i="5"/>
  <c r="Q86" i="5"/>
  <c r="Q85" i="5"/>
  <c r="O85" i="5"/>
  <c r="O79" i="5" s="1"/>
  <c r="N85" i="5"/>
  <c r="N79" i="5" s="1"/>
  <c r="L85" i="5"/>
  <c r="J85" i="5"/>
  <c r="H85" i="5"/>
  <c r="F85" i="5"/>
  <c r="F79" i="5" s="1"/>
  <c r="E85" i="5"/>
  <c r="D85" i="5"/>
  <c r="R84" i="5"/>
  <c r="Q84" i="5"/>
  <c r="R83" i="5"/>
  <c r="Q83" i="5"/>
  <c r="R82" i="5"/>
  <c r="Q82" i="5"/>
  <c r="R81" i="5"/>
  <c r="Q81" i="5"/>
  <c r="R80" i="5"/>
  <c r="Q80" i="5"/>
  <c r="Q79" i="5"/>
  <c r="J79" i="5"/>
  <c r="R78" i="5"/>
  <c r="Q78" i="5"/>
  <c r="R77" i="5"/>
  <c r="Q77" i="5"/>
  <c r="Q76" i="5"/>
  <c r="J76" i="5"/>
  <c r="L76" i="5" s="1"/>
  <c r="N76" i="5" s="1"/>
  <c r="O76" i="5" s="1"/>
  <c r="H76" i="5"/>
  <c r="R75" i="5"/>
  <c r="Q75" i="5"/>
  <c r="R74" i="5"/>
  <c r="Q74" i="5"/>
  <c r="R73" i="5"/>
  <c r="Q73" i="5"/>
  <c r="O73" i="5"/>
  <c r="Q72" i="5"/>
  <c r="O72" i="5"/>
  <c r="R72" i="5" s="1"/>
  <c r="Q71" i="5"/>
  <c r="N71" i="5"/>
  <c r="L71" i="5"/>
  <c r="J71" i="5"/>
  <c r="H71" i="5"/>
  <c r="F71" i="5"/>
  <c r="E71" i="5"/>
  <c r="R70" i="5"/>
  <c r="Q70" i="5"/>
  <c r="O70" i="5"/>
  <c r="Q69" i="5"/>
  <c r="O69" i="5"/>
  <c r="R69" i="5" s="1"/>
  <c r="Q68" i="5"/>
  <c r="N68" i="5"/>
  <c r="L68" i="5"/>
  <c r="J68" i="5"/>
  <c r="H68" i="5"/>
  <c r="F68" i="5"/>
  <c r="E68" i="5"/>
  <c r="R67" i="5"/>
  <c r="Q67" i="5"/>
  <c r="R66" i="5"/>
  <c r="Q66" i="5"/>
  <c r="R65" i="5"/>
  <c r="Q65" i="5"/>
  <c r="R64" i="5"/>
  <c r="Q64" i="5"/>
  <c r="R63" i="5"/>
  <c r="Q63" i="5"/>
  <c r="R62" i="5"/>
  <c r="Q62" i="5"/>
  <c r="R61" i="5"/>
  <c r="Q61" i="5"/>
  <c r="Q60" i="5"/>
  <c r="O60" i="5"/>
  <c r="N60" i="5"/>
  <c r="L60" i="5"/>
  <c r="J60" i="5"/>
  <c r="H60" i="5"/>
  <c r="R60" i="5" s="1"/>
  <c r="F60" i="5"/>
  <c r="E60" i="5"/>
  <c r="Q59" i="5"/>
  <c r="F59" i="5"/>
  <c r="H59" i="5" s="1"/>
  <c r="Q58" i="5"/>
  <c r="L58" i="5"/>
  <c r="N58" i="5" s="1"/>
  <c r="H58" i="5"/>
  <c r="J58" i="5" s="1"/>
  <c r="R57" i="5"/>
  <c r="Q57" i="5"/>
  <c r="R56" i="5"/>
  <c r="Q56" i="5"/>
  <c r="R55" i="5"/>
  <c r="Q55" i="5"/>
  <c r="Q54" i="5"/>
  <c r="O54" i="5"/>
  <c r="O53" i="5" s="1"/>
  <c r="N54" i="5"/>
  <c r="N53" i="5" s="1"/>
  <c r="L54" i="5"/>
  <c r="J54" i="5"/>
  <c r="H54" i="5"/>
  <c r="F54" i="5"/>
  <c r="F53" i="5" s="1"/>
  <c r="E54" i="5"/>
  <c r="Q53" i="5"/>
  <c r="L53" i="5"/>
  <c r="J53" i="5"/>
  <c r="H53" i="5"/>
  <c r="E53" i="5"/>
  <c r="R52" i="5"/>
  <c r="Q52" i="5"/>
  <c r="Q51" i="5"/>
  <c r="E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Q36" i="5"/>
  <c r="O36" i="5"/>
  <c r="N36" i="5"/>
  <c r="L36" i="5"/>
  <c r="R36" i="5" s="1"/>
  <c r="J36" i="5"/>
  <c r="H36" i="5"/>
  <c r="F36" i="5"/>
  <c r="E36" i="5"/>
  <c r="D36" i="5"/>
  <c r="D74" i="5" s="1"/>
  <c r="D71" i="5" s="1"/>
  <c r="R35" i="5"/>
  <c r="Q35" i="5"/>
  <c r="R34" i="5"/>
  <c r="Q34" i="5"/>
  <c r="R33" i="5"/>
  <c r="Q33" i="5"/>
  <c r="R32" i="5"/>
  <c r="Q32" i="5"/>
  <c r="R31" i="5"/>
  <c r="Q31" i="5"/>
  <c r="R30" i="5"/>
  <c r="Q30" i="5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Q21" i="5"/>
  <c r="O21" i="5"/>
  <c r="O303" i="5" s="1"/>
  <c r="N21" i="5"/>
  <c r="N303" i="5" s="1"/>
  <c r="L21" i="5"/>
  <c r="L303" i="5" s="1"/>
  <c r="J21" i="5"/>
  <c r="J303" i="5" s="1"/>
  <c r="H21" i="5"/>
  <c r="H303" i="5" s="1"/>
  <c r="F21" i="5"/>
  <c r="F303" i="5" s="1"/>
  <c r="E21" i="5"/>
  <c r="E303" i="5" s="1"/>
  <c r="D21" i="5"/>
  <c r="O58" i="5" l="1"/>
  <c r="D153" i="5"/>
  <c r="D156" i="5"/>
  <c r="J153" i="5"/>
  <c r="J156" i="5" s="1"/>
  <c r="R53" i="5"/>
  <c r="J59" i="5"/>
  <c r="H51" i="5"/>
  <c r="O51" i="5"/>
  <c r="N156" i="5"/>
  <c r="N153" i="5"/>
  <c r="R58" i="5"/>
  <c r="R76" i="5"/>
  <c r="H158" i="5"/>
  <c r="R107" i="5"/>
  <c r="H152" i="5"/>
  <c r="R137" i="5"/>
  <c r="R85" i="5"/>
  <c r="J122" i="5"/>
  <c r="R131" i="5"/>
  <c r="H122" i="5"/>
  <c r="R122" i="5" s="1"/>
  <c r="R21" i="5"/>
  <c r="R303" i="5" s="1"/>
  <c r="F51" i="5"/>
  <c r="R71" i="5"/>
  <c r="O71" i="5"/>
  <c r="E156" i="5"/>
  <c r="R309" i="5"/>
  <c r="R54" i="5"/>
  <c r="R68" i="5"/>
  <c r="O68" i="5"/>
  <c r="H79" i="5"/>
  <c r="R79" i="5" s="1"/>
  <c r="R88" i="5"/>
  <c r="R93" i="5"/>
  <c r="F153" i="5"/>
  <c r="F156" i="5" s="1"/>
  <c r="O153" i="5"/>
  <c r="O156" i="5" s="1"/>
  <c r="Q311" i="5"/>
  <c r="R152" i="5" l="1"/>
  <c r="H153" i="5"/>
  <c r="R153" i="5" s="1"/>
  <c r="L59" i="5"/>
  <c r="J51" i="5"/>
  <c r="R158" i="5"/>
  <c r="H163" i="5"/>
  <c r="N59" i="5" l="1"/>
  <c r="N51" i="5" s="1"/>
  <c r="R59" i="5"/>
  <c r="L51" i="5"/>
  <c r="R51" i="5" s="1"/>
  <c r="H156" i="5"/>
  <c r="R156" i="5" s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<sst xmlns="http://schemas.openxmlformats.org/spreadsheetml/2006/main" count="3347" uniqueCount="698">
  <si>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</si>
  <si>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</si>
  <si>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</si>
  <si>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</si>
  <si>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</si>
  <si>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</si>
  <si>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</si>
  <si>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</si>
  <si>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</si>
  <si>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</si>
  <si>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</si>
  <si>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</si>
  <si>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</si>
  <si>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</si>
  <si>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</si>
  <si>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</si>
  <si>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</si>
  <si>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</si>
  <si>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</si>
  <si>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</si>
  <si>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</si>
  <si>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</si>
  <si>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</si>
  <si>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</si>
  <si>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</si>
  <si>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</si>
  <si>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</si>
  <si>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</si>
  <si>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</si>
  <si>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</si>
  <si>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</si>
  <si>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</si>
  <si>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</si>
  <si>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</si>
  <si>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</si>
  <si>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</si>
  <si>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</si>
  <si>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</si>
  <si>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</si>
  <si>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</si>
  <si>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</si>
  <si>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</si>
  <si>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</si>
  <si>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</si>
  <si>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</si>
  <si>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</si>
  <si>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</si>
  <si>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</si>
  <si>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</si>
  <si>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</si>
  <si>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</si>
  <si>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</si>
  <si>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</si>
  <si>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</si>
  <si>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</si>
  <si>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</si>
  <si>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</si>
  <si>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</si>
  <si>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</si>
  <si>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</si>
  <si>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</si>
  <si>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</si>
  <si>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</si>
  <si>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</si>
  <si>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</si>
  <si>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</si>
  <si>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</si>
  <si>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</si>
  <si>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</si>
  <si>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</si>
  <si>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</si>
  <si>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</si>
  <si>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</si>
  <si>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</si>
  <si>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</si>
  <si>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</si>
  <si>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</si>
  <si>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</si>
  <si>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</si>
  <si>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</si>
  <si>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</si>
  <si>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</si>
  <si>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</si>
  <si>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</si>
  <si>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</si>
  <si>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</si>
  <si>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</si>
  <si>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</si>
  <si>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</si>
  <si>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</si>
  <si>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</si>
  <si>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</si>
  <si>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</si>
  <si>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</si>
  <si>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</si>
  <si>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</si>
  <si>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</si>
  <si>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</si>
  <si>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</si>
  <si>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</si>
  <si>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</si>
  <si>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</si>
  <si>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</si>
  <si>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</si>
  <si>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</si>
  <si>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</si>
  <si>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</si>
  <si>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</si>
  <si>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</si>
  <si>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</si>
  <si>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</si>
  <si>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</si>
  <si>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</si>
  <si>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</si>
  <si>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</si>
  <si>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</si>
  <si>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</si>
  <si>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</si>
  <si>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</si>
  <si>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</si>
  <si>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</si>
  <si>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</si>
  <si>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</si>
  <si>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</si>
  <si>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</si>
  <si>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</si>
  <si>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</si>
  <si>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</si>
  <si>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</si>
  <si>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</si>
  <si>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</si>
  <si>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</si>
  <si>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</si>
  <si>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</si>
  <si>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</si>
  <si>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</si>
  <si>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</si>
  <si>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</si>
  <si>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</si>
  <si>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</si>
  <si>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</si>
  <si>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</si>
  <si>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</si>
  <si>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</si>
  <si>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</si>
  <si>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</si>
  <si>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</si>
  <si>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</si>
  <si>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</si>
  <si>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</si>
  <si>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</si>
  <si>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</si>
  <si>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</si>
  <si>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</si>
  <si>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</si>
  <si>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</si>
  <si>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</si>
  <si>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</si>
  <si>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</si>
  <si>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</si>
  <si>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</si>
  <si>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</si>
  <si>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</si>
  <si>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</si>
  <si>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</si>
  <si>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</si>
  <si>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</si>
  <si>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</si>
  <si>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</si>
  <si>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</si>
  <si>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</si>
  <si>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</si>
  <si>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</si>
  <si>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</si>
  <si>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</si>
  <si>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</si>
  <si>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</si>
  <si>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</si>
  <si>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</si>
  <si>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</si>
  <si>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</si>
  <si>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</si>
  <si>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</si>
  <si>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</si>
  <si>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</si>
  <si>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</si>
  <si>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</si>
  <si>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</si>
  <si>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</si>
  <si>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</si>
  <si>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</si>
  <si>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</si>
  <si>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</si>
  <si>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</si>
  <si>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</si>
  <si>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</si>
  <si>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</si>
  <si>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</si>
  <si>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</si>
  <si>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</si>
  <si>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</si>
  <si>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</si>
  <si>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</si>
  <si>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</si>
  <si>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</si>
  <si>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</si>
  <si>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</si>
  <si>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</si>
  <si>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</si>
  <si>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</si>
  <si>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</si>
  <si>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</si>
  <si>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</si>
  <si>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</si>
  <si>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</si>
  <si>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</si>
  <si>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</si>
  <si>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</si>
  <si>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</si>
  <si>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</si>
  <si>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</si>
  <si>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</si>
  <si>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</si>
  <si>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</si>
  <si>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</si>
  <si>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</si>
  <si>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</si>
  <si>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</si>
  <si>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</si>
  <si>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</si>
  <si>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</si>
  <si>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</si>
  <si>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</si>
  <si>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</si>
  <si>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</si>
  <si>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</si>
  <si>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</si>
  <si>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</si>
  <si>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</si>
  <si>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</si>
  <si>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</si>
  <si>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</si>
  <si>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</si>
  <si>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</si>
  <si>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</si>
  <si>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</si>
  <si>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</si>
  <si>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</si>
  <si>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</si>
  <si>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</si>
  <si>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</si>
  <si>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</si>
  <si>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</si>
  <si>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</si>
  <si>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</si>
  <si>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</si>
  <si>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</si>
  <si>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</si>
  <si>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</si>
  <si>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</si>
  <si>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</si>
  <si>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</si>
  <si>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</si>
  <si>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</si>
  <si>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</si>
  <si>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</si>
  <si>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</si>
  <si>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</si>
  <si>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</si>
  <si>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</si>
  <si>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</si>
  <si>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</si>
  <si>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</si>
  <si>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</si>
  <si>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</si>
  <si>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</si>
  <si>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</si>
  <si>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</si>
  <si>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</si>
  <si>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</si>
  <si>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</si>
  <si>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</si>
  <si>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</si>
  <si>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</si>
  <si>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</si>
  <si>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</si>
  <si>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</si>
  <si>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</si>
  <si>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</si>
  <si>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</si>
  <si>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</si>
  <si>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</si>
  <si>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</si>
  <si>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</si>
  <si>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</si>
  <si>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</si>
  <si>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</si>
  <si>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</si>
  <si>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</si>
  <si>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</si>
  <si>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</si>
  <si>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</si>
  <si>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</si>
  <si>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</si>
  <si>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</si>
  <si>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</si>
  <si>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</si>
  <si>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</si>
  <si>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</si>
  <si>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</si>
  <si>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</si>
  <si>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</si>
  <si>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</si>
  <si>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</si>
  <si>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</si>
  <si>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</si>
  <si>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</si>
  <si>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</si>
  <si>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</si>
  <si>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</si>
  <si>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</si>
  <si>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</si>
  <si>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</si>
  <si>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</si>
  <si>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</si>
  <si>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</si>
  <si>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</si>
  <si>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</si>
  <si>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</si>
  <si>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</si>
  <si>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</si>
  <si>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</si>
  <si>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</si>
  <si>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</si>
  <si>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</si>
  <si>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</si>
  <si>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</si>
  <si>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</si>
  <si>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</si>
  <si>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</si>
  <si>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</si>
  <si>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</si>
  <si>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</si>
  <si>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</si>
  <si>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</si>
  <si>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</si>
  <si>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</si>
  <si>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</si>
  <si>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</si>
  <si>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</si>
  <si>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</si>
  <si>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</si>
  <si>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</si>
  <si>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</si>
  <si>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</si>
  <si>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</si>
  <si>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</si>
  <si>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</si>
  <si>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</si>
  <si>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</si>
  <si>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</si>
  <si>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</si>
  <si>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</si>
  <si>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</si>
  <si>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</si>
  <si>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</si>
  <si>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</si>
  <si>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</si>
  <si>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</si>
  <si>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</si>
  <si>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</si>
  <si>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</si>
  <si>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</si>
  <si>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</si>
  <si>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</si>
  <si>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</si>
  <si>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</si>
  <si>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</si>
  <si>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</si>
  <si>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</si>
  <si>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</si>
  <si>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</si>
  <si>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</si>
  <si>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</si>
  <si>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</si>
  <si>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</si>
  <si>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</si>
  <si>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</si>
  <si>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</si>
  <si>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</si>
  <si>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</si>
  <si>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</si>
  <si>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</si>
  <si>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</si>
  <si>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</si>
  <si>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</si>
  <si>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</si>
  <si>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</si>
  <si>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</si>
  <si>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</si>
  <si>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</si>
  <si>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</si>
  <si>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</si>
  <si>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</si>
  <si>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</si>
  <si>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</si>
  <si>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</si>
  <si>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</si>
  <si>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</si>
  <si>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</si>
  <si>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</si>
  <si>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</si>
  <si>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</si>
  <si>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</si>
  <si>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</si>
  <si>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</si>
  <si>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</si>
  <si>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</si>
  <si>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</si>
  <si>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</si>
  <si>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</si>
  <si>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</si>
  <si>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</si>
  <si>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</si>
  <si>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</si>
  <si>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</si>
  <si>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</si>
  <si>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</si>
  <si>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</si>
  <si>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</si>
  <si>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</si>
  <si>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</si>
  <si>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</si>
  <si>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</si>
  <si>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</si>
  <si>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</si>
  <si>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</si>
  <si>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</si>
  <si>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</si>
  <si>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</si>
  <si>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</si>
  <si>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</si>
  <si>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</si>
  <si>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</si>
  <si>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</si>
  <si>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</si>
  <si>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</si>
  <si>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</si>
  <si>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</si>
  <si>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</si>
  <si>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</si>
  <si>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</si>
  <si>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</si>
  <si>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</si>
  <si>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</si>
  <si>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</si>
  <si>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</si>
  <si>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</si>
  <si>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</si>
  <si>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</si>
  <si>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</si>
  <si>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</si>
  <si>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</si>
  <si>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</si>
  <si>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</si>
  <si>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</si>
  <si>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</si>
  <si>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</si>
  <si>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</si>
  <si>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</si>
  <si>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</si>
  <si>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</si>
  <si>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</si>
  <si>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</si>
  <si>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</si>
  <si>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</si>
  <si>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</si>
  <si>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</si>
  <si>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</si>
  <si>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</si>
  <si>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</si>
  <si>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</si>
  <si>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</si>
  <si>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</si>
  <si>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</si>
  <si>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</si>
  <si>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</si>
  <si>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</si>
  <si>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</si>
  <si>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</si>
  <si>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</si>
  <si>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</si>
  <si>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</si>
  <si>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</si>
  <si>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</si>
  <si>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</si>
  <si>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</si>
  <si>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</si>
  <si>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</si>
  <si>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</si>
  <si>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</si>
  <si>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</si>
  <si>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</si>
  <si>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</si>
  <si>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</si>
  <si>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</si>
  <si>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</si>
  <si>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</si>
  <si>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</si>
  <si>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</si>
  <si>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</si>
  <si>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</si>
  <si>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</si>
  <si>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</si>
  <si>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</si>
  <si>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</si>
  <si>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</si>
  <si>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</si>
  <si>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</si>
  <si>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</si>
  <si>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</si>
  <si>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</si>
  <si>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</si>
  <si>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</si>
  <si>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</si>
  <si>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</si>
  <si>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</si>
  <si>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</si>
  <si>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</si>
  <si>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</si>
  <si>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</si>
  <si>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</si>
  <si>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</si>
  <si>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</si>
  <si>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</si>
  <si>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</si>
  <si>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</si>
  <si>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</si>
  <si>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</si>
  <si>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</si>
  <si>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</si>
  <si>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</si>
  <si>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</si>
  <si>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</si>
  <si>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</si>
  <si>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</si>
  <si>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</si>
  <si>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</si>
  <si>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</si>
  <si>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</si>
  <si>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</si>
  <si>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</si>
  <si>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</si>
  <si>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</si>
  <si>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</si>
  <si>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</si>
  <si>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</si>
  <si>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</si>
  <si>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</si>
  <si>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</si>
  <si>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</si>
  <si>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</si>
  <si>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</si>
  <si>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</si>
  <si>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</si>
  <si>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</si>
  <si>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</si>
  <si>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</si>
  <si>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</si>
  <si>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</si>
  <si>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</si>
  <si>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</si>
  <si>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</si>
  <si>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</si>
  <si>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</si>
  <si>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</si>
  <si>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</si>
  <si>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</si>
  <si>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</si>
  <si>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</si>
  <si>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</si>
  <si>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</si>
  <si>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</si>
  <si>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</si>
  <si>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</si>
  <si>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</si>
  <si>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</si>
  <si>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</si>
  <si>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</si>
  <si>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</si>
  <si>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</si>
  <si>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</si>
  <si>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</si>
  <si>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</si>
  <si>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</si>
  <si>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</si>
  <si>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</si>
  <si>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</si>
  <si>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</si>
  <si>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</si>
  <si>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</si>
  <si>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</si>
  <si>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</si>
  <si>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</si>
  <si>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</si>
  <si>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</si>
  <si>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</si>
  <si>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</si>
  <si>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</si>
  <si>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</si>
  <si>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</si>
  <si>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</si>
  <si>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</si>
  <si>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</si>
  <si>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</si>
  <si>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</si>
  <si>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</si>
  <si>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</si>
  <si>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</si>
  <si>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</si>
  <si>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</si>
  <si>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</si>
  <si>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</si>
  <si>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</si>
  <si>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</si>
  <si>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</si>
  <si>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</si>
  <si>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</si>
  <si>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</si>
  <si>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</si>
  <si>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</si>
  <si>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</si>
  <si>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</si>
  <si>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</si>
  <si>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</si>
  <si>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</si>
  <si>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</si>
  <si>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</si>
  <si>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</si>
  <si>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</si>
  <si>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</si>
  <si>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</si>
  <si>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</si>
  <si>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</si>
  <si>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</si>
  <si>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</si>
  <si>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</si>
  <si>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</si>
  <si>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</si>
  <si>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</si>
  <si>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</si>
  <si>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</si>
  <si>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</si>
  <si>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</si>
  <si>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</si>
  <si>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</si>
  <si>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</si>
  <si>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</si>
  <si>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</si>
  <si>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</si>
  <si>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</si>
  <si>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</si>
  <si>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</si>
  <si>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</si>
  <si>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</si>
  <si>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</si>
  <si>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</si>
  <si>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</si>
  <si>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</si>
  <si>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</si>
  <si>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</si>
  <si>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</si>
  <si>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</si>
  <si>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</si>
  <si>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</si>
  <si>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</si>
  <si>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</si>
  <si>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</si>
  <si>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</si>
  <si>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</si>
  <si>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</si>
  <si>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</si>
  <si>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</si>
  <si>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</si>
  <si>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</si>
  <si>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</si>
  <si>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</si>
  <si>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</si>
  <si>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</si>
  <si>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</si>
  <si>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</si>
  <si>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</si>
  <si>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</si>
  <si>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</si>
  <si>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2. MAE инвестиционной программы субъекта электроэнергетики</t>
  </si>
  <si>
    <t>MAE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</si>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</sst>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5" activePane="bottomRight" state="frozen"/>
      <selection activeCell="G370" sqref="G370"/>
      <selection pane="topRight" activeCell="G370" sqref="G370"/>
      <selection pane="bottomLeft" activeCell="G370" sqref="G370"/>
      <selection pane="bottomRight" activeCell="H54" sqref="H54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697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78" t="s">
        <v>693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9" t="s">
        <v>696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6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8</v>
      </c>
      <c r="B17" s="159" t="s">
        <v>9</v>
      </c>
      <c r="C17" s="161" t="s">
        <v>10</v>
      </c>
      <c r="D17" s="14" t="s">
        <v>11</v>
      </c>
      <c r="E17" s="14" t="s">
        <v>12</v>
      </c>
      <c r="F17" s="14" t="s">
        <v>13</v>
      </c>
      <c r="G17" s="171" t="s">
        <v>14</v>
      </c>
      <c r="H17" s="171"/>
      <c r="I17" s="171" t="s">
        <v>15</v>
      </c>
      <c r="J17" s="171"/>
      <c r="K17" s="171" t="s">
        <v>16</v>
      </c>
      <c r="L17" s="171"/>
      <c r="M17" s="171" t="s">
        <v>17</v>
      </c>
      <c r="N17" s="171"/>
      <c r="O17" s="171" t="s">
        <v>18</v>
      </c>
      <c r="P17" s="171"/>
      <c r="Q17" s="159" t="s">
        <v>19</v>
      </c>
      <c r="R17" s="161"/>
    </row>
    <row r="18" spans="1:18" ht="47.25" customHeight="1" thickBot="1" x14ac:dyDescent="0.3">
      <c r="A18" s="158"/>
      <c r="B18" s="160"/>
      <c r="C18" s="162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2" t="s">
        <v>25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3760.5753705643206</v>
      </c>
      <c r="E21" s="25">
        <f>E27+E29+E30+E35</f>
        <v>3634.663510834429</v>
      </c>
      <c r="F21" s="25">
        <f>F27+F29+F30+F35</f>
        <v>3732.2355774337461</v>
      </c>
      <c r="G21" s="25">
        <v>3936.0622111014532</v>
      </c>
      <c r="H21" s="25">
        <f>H27+H29+H30+H35</f>
        <v>3829.8848889384399</v>
      </c>
      <c r="I21" s="25">
        <v>4085.1505180656732</v>
      </c>
      <c r="J21" s="25">
        <f>J27+J29+J30+J35</f>
        <v>4005.2774718977344</v>
      </c>
      <c r="K21" s="25">
        <v>4238.2885835394572</v>
      </c>
      <c r="L21" s="25">
        <f>L27+L29+L30+L35</f>
        <v>4180.8052750690185</v>
      </c>
      <c r="M21" s="25">
        <v>4381.0200509348551</v>
      </c>
      <c r="N21" s="25">
        <f>N27+N29+N30+N35</f>
        <v>4348.4592151398456</v>
      </c>
      <c r="O21" s="25">
        <f>O27+O29+O30+O35</f>
        <v>4527.2688548142332</v>
      </c>
      <c r="P21" s="26" t="s">
        <v>29</v>
      </c>
      <c r="Q21" s="27">
        <f>IFERROR(G21+I21+K21+M21,"-")</f>
        <v>16640.521363641437</v>
      </c>
      <c r="R21" s="26">
        <f>IFERROR(H21+J21+L21+N21+O21,"-")</f>
        <v>20891.695705859271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3675.7568263299995</v>
      </c>
      <c r="E27" s="31">
        <v>3528.3738428900001</v>
      </c>
      <c r="F27" s="31">
        <v>3634.9463623099996</v>
      </c>
      <c r="G27" s="31">
        <v>3821.1886201553198</v>
      </c>
      <c r="H27" s="31">
        <v>3689.7412998571899</v>
      </c>
      <c r="I27" s="31">
        <v>3950.35173158098</v>
      </c>
      <c r="J27" s="31">
        <v>3816.6673519771093</v>
      </c>
      <c r="K27" s="31">
        <v>4083.9085100578259</v>
      </c>
      <c r="L27" s="31">
        <v>3939.9995903523304</v>
      </c>
      <c r="M27" s="31">
        <v>4222.0085752487739</v>
      </c>
      <c r="N27" s="31">
        <v>4067.2148863474899</v>
      </c>
      <c r="O27" s="31">
        <v>4198.521199999539</v>
      </c>
      <c r="P27" s="32" t="s">
        <v>29</v>
      </c>
      <c r="Q27" s="33">
        <f t="shared" si="0"/>
        <v>16077.457437042898</v>
      </c>
      <c r="R27" s="32">
        <f t="shared" si="1"/>
        <v>19712.144328533657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59.542999999999999</v>
      </c>
      <c r="E29" s="31">
        <v>26.734000000000002</v>
      </c>
      <c r="F29" s="31">
        <v>9.8937419099999993</v>
      </c>
      <c r="G29" s="31">
        <v>49.328092333333295</v>
      </c>
      <c r="H29" s="31">
        <v>9.4677886900000008</v>
      </c>
      <c r="I29" s="31">
        <v>49.298112333333293</v>
      </c>
      <c r="J29" s="31">
        <v>9.3325700000000005</v>
      </c>
      <c r="K29" s="31">
        <v>49.3189317</v>
      </c>
      <c r="L29" s="31">
        <v>9.3325700000000005</v>
      </c>
      <c r="M29" s="31">
        <v>50.798499651000007</v>
      </c>
      <c r="N29" s="31">
        <v>9.3325700000000005</v>
      </c>
      <c r="O29" s="31">
        <v>9.3325700000000005</v>
      </c>
      <c r="P29" s="32" t="s">
        <v>29</v>
      </c>
      <c r="Q29" s="33">
        <f t="shared" si="0"/>
        <v>198.7436360176666</v>
      </c>
      <c r="R29" s="32">
        <f t="shared" si="1"/>
        <v>46.798068690000008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25.275544234320904</v>
      </c>
      <c r="E35" s="31">
        <v>79.555667944428734</v>
      </c>
      <c r="F35" s="31">
        <v>87.395473213746769</v>
      </c>
      <c r="G35" s="31">
        <v>65.545498612800003</v>
      </c>
      <c r="H35" s="31">
        <v>130.67580039124999</v>
      </c>
      <c r="I35" s="31">
        <v>85.500674151360002</v>
      </c>
      <c r="J35" s="31">
        <v>179.27754992062503</v>
      </c>
      <c r="K35" s="31">
        <v>105.061141781632</v>
      </c>
      <c r="L35" s="31">
        <v>231.47311471668803</v>
      </c>
      <c r="M35" s="31">
        <v>108.21297603508097</v>
      </c>
      <c r="N35" s="31">
        <v>271.91175879235601</v>
      </c>
      <c r="O35" s="31">
        <v>319.41508481469441</v>
      </c>
      <c r="P35" s="32" t="s">
        <v>29</v>
      </c>
      <c r="Q35" s="33">
        <f t="shared" si="0"/>
        <v>364.32029058087301</v>
      </c>
      <c r="R35" s="32">
        <f t="shared" si="1"/>
        <v>1132.7533086356136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3423.607371605046</v>
      </c>
      <c r="E36" s="31">
        <f>E42+E44+E45+E50</f>
        <v>3452.2081115380802</v>
      </c>
      <c r="F36" s="31">
        <f>F42+F44+F45+F50</f>
        <v>3610.5716522614935</v>
      </c>
      <c r="G36" s="31">
        <v>3656.8265505508489</v>
      </c>
      <c r="H36" s="31">
        <f>H42+H44+H45+H50</f>
        <v>3754.8570877033376</v>
      </c>
      <c r="I36" s="31">
        <v>3738.0552666532585</v>
      </c>
      <c r="J36" s="31">
        <f>J42+J44+J45+J50</f>
        <v>3888.2121732726491</v>
      </c>
      <c r="K36" s="31">
        <v>3826.8457672000768</v>
      </c>
      <c r="L36" s="31">
        <f>L42+L44+L45+L50</f>
        <v>4020.8348577433435</v>
      </c>
      <c r="M36" s="31">
        <v>3940.968986119386</v>
      </c>
      <c r="N36" s="31">
        <f>N42+N44+N45+N50</f>
        <v>4160.079494830612</v>
      </c>
      <c r="O36" s="31">
        <f>O42+O44+O45+O50</f>
        <v>4334.1108832836344</v>
      </c>
      <c r="P36" s="32" t="s">
        <v>29</v>
      </c>
      <c r="Q36" s="33">
        <f t="shared" si="0"/>
        <v>15162.696570523569</v>
      </c>
      <c r="R36" s="32">
        <f t="shared" si="1"/>
        <v>20158.094496833575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3376.8049999999998</v>
      </c>
      <c r="E42" s="31">
        <v>3369.9769386599987</v>
      </c>
      <c r="F42" s="31">
        <v>3522.4894098714935</v>
      </c>
      <c r="G42" s="31">
        <v>3612.9288680581803</v>
      </c>
      <c r="H42" s="31">
        <v>3631.9495469467129</v>
      </c>
      <c r="I42" s="31">
        <v>3690.0844925468487</v>
      </c>
      <c r="J42" s="31">
        <v>3728.9284089349267</v>
      </c>
      <c r="K42" s="31">
        <v>3774.9852449953969</v>
      </c>
      <c r="L42" s="31">
        <v>3822.4982846443759</v>
      </c>
      <c r="M42" s="31">
        <v>3887.5526482485652</v>
      </c>
      <c r="N42" s="31">
        <v>3931.4374654763424</v>
      </c>
      <c r="O42" s="31">
        <v>4069.9041991132472</v>
      </c>
      <c r="P42" s="32" t="s">
        <v>29</v>
      </c>
      <c r="Q42" s="33">
        <f t="shared" si="0"/>
        <v>14965.551253848993</v>
      </c>
      <c r="R42" s="32">
        <f t="shared" si="1"/>
        <v>19184.717905115605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31.662262665045898</v>
      </c>
      <c r="E44" s="31">
        <v>25.894426308081776</v>
      </c>
      <c r="F44" s="31">
        <v>25.454389999999997</v>
      </c>
      <c r="G44" s="31">
        <v>31.690458071566837</v>
      </c>
      <c r="H44" s="31">
        <v>25.659509999999997</v>
      </c>
      <c r="I44" s="31">
        <v>31.941497564872058</v>
      </c>
      <c r="J44" s="31">
        <v>25.86666</v>
      </c>
      <c r="K44" s="31">
        <v>32.195047795300667</v>
      </c>
      <c r="L44" s="31">
        <v>26.075880000000002</v>
      </c>
      <c r="M44" s="31">
        <v>33.160899229159689</v>
      </c>
      <c r="N44" s="31">
        <v>26.287179999999999</v>
      </c>
      <c r="O44" s="31">
        <v>26.500192221792709</v>
      </c>
      <c r="P44" s="32" t="s">
        <v>29</v>
      </c>
      <c r="Q44" s="33">
        <f t="shared" si="0"/>
        <v>128.98790266089927</v>
      </c>
      <c r="R44" s="32">
        <f t="shared" si="1"/>
        <v>130.3894222217927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15.140108940000001</v>
      </c>
      <c r="E50" s="31">
        <v>56.336746570000003</v>
      </c>
      <c r="F50" s="31">
        <v>62.627852390000008</v>
      </c>
      <c r="G50" s="31">
        <v>12.207224421101715</v>
      </c>
      <c r="H50" s="31">
        <v>97.248030756624601</v>
      </c>
      <c r="I50" s="31">
        <v>16.029276541537836</v>
      </c>
      <c r="J50" s="31">
        <v>133.41710433772209</v>
      </c>
      <c r="K50" s="31">
        <v>19.665474409379353</v>
      </c>
      <c r="L50" s="31">
        <v>172.26069309896772</v>
      </c>
      <c r="M50" s="31">
        <v>20.255438641660735</v>
      </c>
      <c r="N50" s="31">
        <v>202.35484935426945</v>
      </c>
      <c r="O50" s="31">
        <v>237.7064919485945</v>
      </c>
      <c r="P50" s="32" t="s">
        <v>29</v>
      </c>
      <c r="Q50" s="33">
        <f t="shared" si="0"/>
        <v>68.157414013679642</v>
      </c>
      <c r="R50" s="32">
        <f t="shared" si="1"/>
        <v>842.98716949617824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554.29210953000006</v>
      </c>
      <c r="E51" s="31">
        <f>E52+E53+E58+E59</f>
        <v>555.57691310999985</v>
      </c>
      <c r="F51" s="31">
        <f>F52+F53+F58+F59</f>
        <v>570.44843133000006</v>
      </c>
      <c r="G51" s="31">
        <v>558.71031705394807</v>
      </c>
      <c r="H51" s="31">
        <f>H52+H53+H58+H59</f>
        <v>592.08009300000003</v>
      </c>
      <c r="I51" s="31">
        <v>569.56169936746892</v>
      </c>
      <c r="J51" s="31">
        <f>J52+J53+J58+J59</f>
        <v>603.95891524000001</v>
      </c>
      <c r="K51" s="31">
        <v>580.76058916631973</v>
      </c>
      <c r="L51" s="31">
        <f>L52+L53+L58+L59</f>
        <v>616.19491439000001</v>
      </c>
      <c r="M51" s="31">
        <v>599.13610309560909</v>
      </c>
      <c r="N51" s="31">
        <f>N52+N53+N58+N59</f>
        <v>628.41200592000007</v>
      </c>
      <c r="O51" s="31">
        <f>O52+O53+O58+O59</f>
        <v>646.98208366999995</v>
      </c>
      <c r="P51" s="32" t="s">
        <v>29</v>
      </c>
      <c r="Q51" s="33">
        <f t="shared" si="0"/>
        <v>2308.1687086833458</v>
      </c>
      <c r="R51" s="32">
        <f t="shared" si="1"/>
        <v>3087.6280122200001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463.06600997000004</v>
      </c>
      <c r="E53" s="31">
        <f>E54+E57</f>
        <v>446.36646418000004</v>
      </c>
      <c r="F53" s="31">
        <f>F54+F57</f>
        <v>470.50842018000003</v>
      </c>
      <c r="G53" s="31">
        <v>475.55974774000003</v>
      </c>
      <c r="H53" s="31">
        <f>H54+H57</f>
        <v>492.14008184999994</v>
      </c>
      <c r="I53" s="31">
        <v>487.11218981999997</v>
      </c>
      <c r="J53" s="31">
        <f>J54+J57</f>
        <v>504.01890408999998</v>
      </c>
      <c r="K53" s="31">
        <v>498.99811819000001</v>
      </c>
      <c r="L53" s="31">
        <f>L54+L57</f>
        <v>516.25490323999998</v>
      </c>
      <c r="M53" s="31">
        <v>514.92075798999997</v>
      </c>
      <c r="N53" s="31">
        <f>N54+N57</f>
        <v>528.47199477000004</v>
      </c>
      <c r="O53" s="31">
        <f>O54+O57</f>
        <v>547.04208251999989</v>
      </c>
      <c r="P53" s="32" t="s">
        <v>29</v>
      </c>
      <c r="Q53" s="33">
        <f t="shared" si="0"/>
        <v>1976.5908137400002</v>
      </c>
      <c r="R53" s="32">
        <f t="shared" si="1"/>
        <v>2587.9279664699998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463.06600997000004</v>
      </c>
      <c r="E54" s="31">
        <f>E55+E56</f>
        <v>446.36646418000004</v>
      </c>
      <c r="F54" s="31">
        <f>F55+F56</f>
        <v>470.50842018000003</v>
      </c>
      <c r="G54" s="31">
        <v>475.55974774000003</v>
      </c>
      <c r="H54" s="31">
        <f>H55+H56</f>
        <v>492.14008184999994</v>
      </c>
      <c r="I54" s="31">
        <v>487.11218981999997</v>
      </c>
      <c r="J54" s="31">
        <f>J55+J56</f>
        <v>504.01890408999998</v>
      </c>
      <c r="K54" s="31">
        <v>498.99811819000001</v>
      </c>
      <c r="L54" s="31">
        <f>L55+L56</f>
        <v>516.25490323999998</v>
      </c>
      <c r="M54" s="31">
        <v>514.92075798999997</v>
      </c>
      <c r="N54" s="31">
        <f>N55+N56</f>
        <v>528.47199477000004</v>
      </c>
      <c r="O54" s="31">
        <f>O55+O56</f>
        <v>547.04208251999989</v>
      </c>
      <c r="P54" s="32" t="s">
        <v>29</v>
      </c>
      <c r="Q54" s="33">
        <f t="shared" si="0"/>
        <v>1976.5908137400002</v>
      </c>
      <c r="R54" s="32">
        <f t="shared" si="1"/>
        <v>2587.9279664699998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463.06600997000004</v>
      </c>
      <c r="E55" s="31">
        <v>446.36646418000004</v>
      </c>
      <c r="F55" s="31">
        <v>470.50842018000003</v>
      </c>
      <c r="G55" s="31">
        <v>475.55974774000003</v>
      </c>
      <c r="H55" s="31">
        <v>492.14008184999994</v>
      </c>
      <c r="I55" s="31">
        <v>487.11218981999997</v>
      </c>
      <c r="J55" s="31">
        <v>504.01890408999998</v>
      </c>
      <c r="K55" s="31">
        <v>498.99811819000001</v>
      </c>
      <c r="L55" s="31">
        <v>516.25490323999998</v>
      </c>
      <c r="M55" s="31">
        <v>514.92075798999997</v>
      </c>
      <c r="N55" s="31">
        <v>528.47199477000004</v>
      </c>
      <c r="O55" s="31">
        <v>547.04208251999989</v>
      </c>
      <c r="P55" s="32" t="s">
        <v>29</v>
      </c>
      <c r="Q55" s="33">
        <f t="shared" si="0"/>
        <v>1976.5908137400002</v>
      </c>
      <c r="R55" s="32">
        <f t="shared" si="1"/>
        <v>2587.9279664699998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37.705087450000001</v>
      </c>
      <c r="E58" s="31">
        <v>55.027542950000004</v>
      </c>
      <c r="F58" s="31">
        <v>51.175395768000179</v>
      </c>
      <c r="G58" s="31">
        <v>34.318227209717008</v>
      </c>
      <c r="H58" s="31">
        <f>F58</f>
        <v>51.175395768000179</v>
      </c>
      <c r="I58" s="31">
        <v>34.028883089140031</v>
      </c>
      <c r="J58" s="31">
        <f>H58</f>
        <v>51.175395768000179</v>
      </c>
      <c r="K58" s="31">
        <v>33.745325850974581</v>
      </c>
      <c r="L58" s="31">
        <f>J58</f>
        <v>51.175395768000179</v>
      </c>
      <c r="M58" s="31">
        <v>34.757685626503815</v>
      </c>
      <c r="N58" s="31">
        <f>L58</f>
        <v>51.175395768000179</v>
      </c>
      <c r="O58" s="31">
        <f>IFERROR(N58*(N58/L58),0)</f>
        <v>51.175395768000179</v>
      </c>
      <c r="P58" s="32" t="s">
        <v>29</v>
      </c>
      <c r="Q58" s="33">
        <f t="shared" si="0"/>
        <v>136.85012177633544</v>
      </c>
      <c r="R58" s="32">
        <f t="shared" si="1"/>
        <v>255.8769788400009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53.521012110000008</v>
      </c>
      <c r="E59" s="31">
        <v>54.182905979999838</v>
      </c>
      <c r="F59" s="31">
        <f>E59*0.9</f>
        <v>48.764615381999853</v>
      </c>
      <c r="G59" s="31">
        <v>48.832342104230975</v>
      </c>
      <c r="H59" s="31">
        <f>F59</f>
        <v>48.764615381999853</v>
      </c>
      <c r="I59" s="31">
        <v>48.420626458328947</v>
      </c>
      <c r="J59" s="31">
        <f>H59</f>
        <v>48.764615381999853</v>
      </c>
      <c r="K59" s="31">
        <v>48.017145125345053</v>
      </c>
      <c r="L59" s="31">
        <f>J59</f>
        <v>48.764615381999853</v>
      </c>
      <c r="M59" s="31">
        <v>49.457659479105402</v>
      </c>
      <c r="N59" s="31">
        <f>L59</f>
        <v>48.764615381999853</v>
      </c>
      <c r="O59" s="31">
        <v>48.764605381999921</v>
      </c>
      <c r="P59" s="32" t="s">
        <v>29</v>
      </c>
      <c r="Q59" s="33">
        <f t="shared" si="0"/>
        <v>194.72777316701035</v>
      </c>
      <c r="R59" s="32">
        <f t="shared" si="1"/>
        <v>243.82306690999934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1733.9241275300003</v>
      </c>
      <c r="E60" s="31">
        <f>E61+E62+E63+E64+E65</f>
        <v>1695.5548633799997</v>
      </c>
      <c r="F60" s="31">
        <f>F61+F62+F63+F64+F65</f>
        <v>1799.0929791691201</v>
      </c>
      <c r="G60" s="31">
        <v>1882.2715525921906</v>
      </c>
      <c r="H60" s="31">
        <f>H61+H62+H63+H64+H65</f>
        <v>1907.0046861899446</v>
      </c>
      <c r="I60" s="31">
        <v>1951.5767583858712</v>
      </c>
      <c r="J60" s="31">
        <f>J61+J62+J63+J64+J65</f>
        <v>2010.6529049160913</v>
      </c>
      <c r="K60" s="31">
        <v>2023.3679409173324</v>
      </c>
      <c r="L60" s="31">
        <f>L61+L62+L63+L64+L65</f>
        <v>2119.7065115222917</v>
      </c>
      <c r="M60" s="31">
        <v>2086.2282071873797</v>
      </c>
      <c r="N60" s="31">
        <f>N61+N62+N63+N64+N65</f>
        <v>2222.8482662508491</v>
      </c>
      <c r="O60" s="31">
        <f>O61+O62+O63+O64+O65</f>
        <v>2304.0658805417538</v>
      </c>
      <c r="P60" s="32" t="s">
        <v>29</v>
      </c>
      <c r="Q60" s="33">
        <f t="shared" si="0"/>
        <v>7943.4444590827734</v>
      </c>
      <c r="R60" s="32">
        <f t="shared" si="1"/>
        <v>10564.27824942093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469.23824096000004</v>
      </c>
      <c r="E61" s="31">
        <v>481.94813457999993</v>
      </c>
      <c r="F61" s="31">
        <v>514.05156608912</v>
      </c>
      <c r="G61" s="31">
        <v>563.8620778925</v>
      </c>
      <c r="H61" s="31">
        <v>551.46353829041993</v>
      </c>
      <c r="I61" s="31">
        <v>592.54778061750005</v>
      </c>
      <c r="J61" s="31">
        <v>580.55485643884003</v>
      </c>
      <c r="K61" s="31">
        <v>622.7418573545001</v>
      </c>
      <c r="L61" s="31">
        <v>611.21415152379996</v>
      </c>
      <c r="M61" s="31">
        <v>654.5244864596624</v>
      </c>
      <c r="N61" s="31">
        <v>643.51418745605997</v>
      </c>
      <c r="O61" s="31">
        <v>677.54478299827997</v>
      </c>
      <c r="P61" s="32" t="s">
        <v>29</v>
      </c>
      <c r="Q61" s="33">
        <f t="shared" si="0"/>
        <v>2433.6762023241627</v>
      </c>
      <c r="R61" s="32">
        <f t="shared" si="1"/>
        <v>3064.2915167073998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1205.0289274300001</v>
      </c>
      <c r="E62" s="31">
        <v>1150.4219402700001</v>
      </c>
      <c r="F62" s="31">
        <v>1217.50768548</v>
      </c>
      <c r="G62" s="31">
        <v>1249.7966926700001</v>
      </c>
      <c r="H62" s="31">
        <v>1253.3470221500002</v>
      </c>
      <c r="I62" s="31">
        <v>1287.48950384</v>
      </c>
      <c r="J62" s="31">
        <v>1291.7477228100001</v>
      </c>
      <c r="K62" s="31">
        <v>1326.3240394000002</v>
      </c>
      <c r="L62" s="31">
        <v>1331.3114604699999</v>
      </c>
      <c r="M62" s="31">
        <v>1355.1726152400001</v>
      </c>
      <c r="N62" s="31">
        <v>1372.07216036</v>
      </c>
      <c r="O62" s="31">
        <v>1414.0711328599998</v>
      </c>
      <c r="P62" s="32" t="s">
        <v>29</v>
      </c>
      <c r="Q62" s="33">
        <f t="shared" si="0"/>
        <v>5218.7828511500011</v>
      </c>
      <c r="R62" s="32">
        <f t="shared" si="1"/>
        <v>6662.5494986500007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59.656959140000168</v>
      </c>
      <c r="E65" s="31">
        <v>63.184788529999551</v>
      </c>
      <c r="F65" s="31">
        <v>67.533727600000105</v>
      </c>
      <c r="G65" s="31">
        <v>68.61278202969045</v>
      </c>
      <c r="H65" s="31">
        <v>102.19412574952469</v>
      </c>
      <c r="I65" s="31">
        <v>71.539473928371208</v>
      </c>
      <c r="J65" s="31">
        <v>138.35032566725113</v>
      </c>
      <c r="K65" s="31">
        <v>74.302044162832203</v>
      </c>
      <c r="L65" s="31">
        <v>177.18089952849201</v>
      </c>
      <c r="M65" s="31">
        <v>76.53110548771717</v>
      </c>
      <c r="N65" s="31">
        <v>207.26191843478892</v>
      </c>
      <c r="O65" s="31">
        <v>212.44996468347435</v>
      </c>
      <c r="P65" s="32" t="s">
        <v>29</v>
      </c>
      <c r="Q65" s="33">
        <f t="shared" si="0"/>
        <v>290.98540560861102</v>
      </c>
      <c r="R65" s="32">
        <f t="shared" si="1"/>
        <v>837.43723406353104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602.14029993999998</v>
      </c>
      <c r="E66" s="31">
        <v>616.20540098000004</v>
      </c>
      <c r="F66" s="31">
        <v>635.92390073999991</v>
      </c>
      <c r="G66" s="31">
        <v>647.85299660994031</v>
      </c>
      <c r="H66" s="31">
        <v>642.25149870329994</v>
      </c>
      <c r="I66" s="31">
        <v>654.33152657603978</v>
      </c>
      <c r="J66" s="31">
        <v>648.64233129033278</v>
      </c>
      <c r="K66" s="31">
        <v>660.87484184180028</v>
      </c>
      <c r="L66" s="31">
        <v>655.09709620323622</v>
      </c>
      <c r="M66" s="31">
        <v>680.70108709705426</v>
      </c>
      <c r="N66" s="31">
        <v>661.61639466526856</v>
      </c>
      <c r="O66" s="31">
        <v>668.20057091821684</v>
      </c>
      <c r="P66" s="32" t="s">
        <v>29</v>
      </c>
      <c r="Q66" s="33">
        <f t="shared" si="0"/>
        <v>2643.760452124835</v>
      </c>
      <c r="R66" s="32">
        <f t="shared" si="1"/>
        <v>3275.8078917803541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178.17345339999997</v>
      </c>
      <c r="E67" s="31">
        <v>183.01096417999989</v>
      </c>
      <c r="F67" s="31">
        <v>186.26020399999999</v>
      </c>
      <c r="G67" s="31">
        <v>190.24640674784311</v>
      </c>
      <c r="H67" s="31">
        <v>190.24641</v>
      </c>
      <c r="I67" s="31">
        <v>195.7192497124976</v>
      </c>
      <c r="J67" s="31">
        <v>195.71924999999999</v>
      </c>
      <c r="K67" s="31">
        <v>196.97318869965659</v>
      </c>
      <c r="L67" s="31">
        <v>196.97318999999999</v>
      </c>
      <c r="M67" s="31">
        <v>200.91265200000001</v>
      </c>
      <c r="N67" s="31">
        <v>200.91265100000001</v>
      </c>
      <c r="O67" s="31">
        <v>254.72822500000001</v>
      </c>
      <c r="P67" s="32" t="s">
        <v>29</v>
      </c>
      <c r="Q67" s="33">
        <f t="shared" si="0"/>
        <v>783.85149715999728</v>
      </c>
      <c r="R67" s="32">
        <f t="shared" si="1"/>
        <v>1038.5797259999999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36.301622999999999</v>
      </c>
      <c r="E68" s="31">
        <f>E69+E70</f>
        <v>36.665724000000004</v>
      </c>
      <c r="F68" s="31">
        <f>F69+F70</f>
        <v>36.908890999999997</v>
      </c>
      <c r="G68" s="31">
        <v>36.047305999999999</v>
      </c>
      <c r="H68" s="31">
        <f>H69+H70</f>
        <v>36.908890999999997</v>
      </c>
      <c r="I68" s="31">
        <v>35.742305999999999</v>
      </c>
      <c r="J68" s="31">
        <f>J69+J70</f>
        <v>43.761292999999995</v>
      </c>
      <c r="K68" s="31">
        <v>35.267305999999998</v>
      </c>
      <c r="L68" s="31">
        <f>L69+L70</f>
        <v>48.250292999999999</v>
      </c>
      <c r="M68" s="31">
        <v>34.798675089625966</v>
      </c>
      <c r="N68" s="31">
        <f>N69+N70</f>
        <v>62.903292999999998</v>
      </c>
      <c r="O68" s="31">
        <f>O69+O70</f>
        <v>82.035678997120982</v>
      </c>
      <c r="P68" s="32" t="s">
        <v>29</v>
      </c>
      <c r="Q68" s="33">
        <f t="shared" si="0"/>
        <v>141.85559308962596</v>
      </c>
      <c r="R68" s="32">
        <f t="shared" si="1"/>
        <v>273.85944899712098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35.980379999999997</v>
      </c>
      <c r="E69" s="31">
        <v>36.344481000000002</v>
      </c>
      <c r="F69" s="31">
        <v>36.591597999999998</v>
      </c>
      <c r="G69" s="31">
        <v>35.729999999999997</v>
      </c>
      <c r="H69" s="31">
        <v>36.591597999999998</v>
      </c>
      <c r="I69" s="31">
        <v>35.424999999999997</v>
      </c>
      <c r="J69" s="31">
        <v>43.444000000000003</v>
      </c>
      <c r="K69" s="31">
        <v>34.950000000000003</v>
      </c>
      <c r="L69" s="31">
        <v>47.933</v>
      </c>
      <c r="M69" s="31">
        <v>34.481369089625979</v>
      </c>
      <c r="N69" s="31">
        <v>62.585999999999999</v>
      </c>
      <c r="O69" s="31">
        <f>IFERROR(N69*(N69/L69),0)</f>
        <v>81.71838599712099</v>
      </c>
      <c r="P69" s="32" t="s">
        <v>29</v>
      </c>
      <c r="Q69" s="33">
        <f t="shared" si="0"/>
        <v>140.58636908962598</v>
      </c>
      <c r="R69" s="32">
        <f t="shared" si="1"/>
        <v>272.272983997121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0.32124300000000261</v>
      </c>
      <c r="E70" s="31">
        <v>0.32124300000000261</v>
      </c>
      <c r="F70" s="31">
        <v>0.31729299999999938</v>
      </c>
      <c r="G70" s="31">
        <v>0.31730600000000209</v>
      </c>
      <c r="H70" s="31">
        <v>0.31729299999999938</v>
      </c>
      <c r="I70" s="31">
        <v>0.31730600000000209</v>
      </c>
      <c r="J70" s="31">
        <v>0.31729299999999228</v>
      </c>
      <c r="K70" s="31">
        <v>0.31730599999999498</v>
      </c>
      <c r="L70" s="31">
        <v>0.31729299999999938</v>
      </c>
      <c r="M70" s="31">
        <v>0.31730599999998788</v>
      </c>
      <c r="N70" s="31">
        <v>0.31729299999999938</v>
      </c>
      <c r="O70" s="31">
        <f>IFERROR(N70*(N70/L70),0)</f>
        <v>0.31729299999999938</v>
      </c>
      <c r="P70" s="32" t="s">
        <v>29</v>
      </c>
      <c r="Q70" s="33">
        <f t="shared" si="0"/>
        <v>1.269223999999987</v>
      </c>
      <c r="R70" s="32">
        <f t="shared" si="1"/>
        <v>1.5864649999999898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318.77575820504586</v>
      </c>
      <c r="E71" s="31">
        <f>E72+E73+E74</f>
        <v>365.19424588808124</v>
      </c>
      <c r="F71" s="31">
        <f>F72+F73+F74</f>
        <v>381.93724602237376</v>
      </c>
      <c r="G71" s="31">
        <v>341.69797154692679</v>
      </c>
      <c r="H71" s="31">
        <f>H72+H73+H74</f>
        <v>386.36550881009231</v>
      </c>
      <c r="I71" s="31">
        <v>331.12372661138096</v>
      </c>
      <c r="J71" s="31">
        <f>J72+J73+J74</f>
        <v>385.47747882622423</v>
      </c>
      <c r="K71" s="31">
        <v>329.60190057496823</v>
      </c>
      <c r="L71" s="31">
        <f>L72+L73+L74</f>
        <v>384.61285262781587</v>
      </c>
      <c r="M71" s="31">
        <v>339.19226164971644</v>
      </c>
      <c r="N71" s="31">
        <f>N72+N73+N74</f>
        <v>383.38688399449438</v>
      </c>
      <c r="O71" s="31">
        <f>O72+O73+O74</f>
        <v>378.09844415654186</v>
      </c>
      <c r="P71" s="32" t="s">
        <v>29</v>
      </c>
      <c r="Q71" s="33">
        <f t="shared" si="0"/>
        <v>1341.6158603829924</v>
      </c>
      <c r="R71" s="32">
        <f t="shared" si="1"/>
        <v>1917.9411684151687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264.32844904000001</v>
      </c>
      <c r="E72" s="31">
        <v>308.47473732000003</v>
      </c>
      <c r="F72" s="31">
        <v>324.41871187500004</v>
      </c>
      <c r="G72" s="31">
        <v>285.32684639000001</v>
      </c>
      <c r="H72" s="31">
        <v>328.24095476136665</v>
      </c>
      <c r="I72" s="31">
        <v>275.16843939</v>
      </c>
      <c r="J72" s="31">
        <v>327.30991097345537</v>
      </c>
      <c r="K72" s="31">
        <v>273.57803239000003</v>
      </c>
      <c r="L72" s="31">
        <v>326.17165189531994</v>
      </c>
      <c r="M72" s="31">
        <v>271.99681755764567</v>
      </c>
      <c r="N72" s="31">
        <v>323.28416044610202</v>
      </c>
      <c r="O72" s="31">
        <f t="shared" ref="O72:O73" si="2">IFERROR(N72*(N72/L72),0)</f>
        <v>320.42223101866267</v>
      </c>
      <c r="P72" s="32" t="s">
        <v>29</v>
      </c>
      <c r="Q72" s="33">
        <f t="shared" si="0"/>
        <v>1106.0701357276457</v>
      </c>
      <c r="R72" s="32">
        <f t="shared" si="1"/>
        <v>1625.4289090949067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12.216546500000002</v>
      </c>
      <c r="E73" s="31">
        <v>11.602817060000001</v>
      </c>
      <c r="F73" s="31">
        <v>13.33727352</v>
      </c>
      <c r="G73" s="31">
        <v>13.305759410000002</v>
      </c>
      <c r="H73" s="31">
        <v>13.33727352</v>
      </c>
      <c r="I73" s="31">
        <v>13.305759410000002</v>
      </c>
      <c r="J73" s="31">
        <v>13.33727352</v>
      </c>
      <c r="K73" s="31">
        <v>13.305759410000002</v>
      </c>
      <c r="L73" s="31">
        <v>13.33727352</v>
      </c>
      <c r="M73" s="31">
        <v>13.305759410000002</v>
      </c>
      <c r="N73" s="31">
        <v>13.33727352</v>
      </c>
      <c r="O73" s="31">
        <f t="shared" si="2"/>
        <v>13.33727352</v>
      </c>
      <c r="P73" s="32" t="s">
        <v>29</v>
      </c>
      <c r="Q73" s="33">
        <f t="shared" si="0"/>
        <v>53.223037640000008</v>
      </c>
      <c r="R73" s="32">
        <f t="shared" si="1"/>
        <v>66.686367599999997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42.230762665045859</v>
      </c>
      <c r="E74" s="44">
        <v>45.116691508081203</v>
      </c>
      <c r="F74" s="44">
        <v>44.181260627373717</v>
      </c>
      <c r="G74" s="44">
        <v>43.065365746926773</v>
      </c>
      <c r="H74" s="44">
        <v>44.78728052872566</v>
      </c>
      <c r="I74" s="44">
        <v>42.649527811380949</v>
      </c>
      <c r="J74" s="44">
        <v>44.830294332768858</v>
      </c>
      <c r="K74" s="44">
        <v>42.718108774968186</v>
      </c>
      <c r="L74" s="44">
        <v>45.103927212495933</v>
      </c>
      <c r="M74" s="44">
        <v>53.889684682070765</v>
      </c>
      <c r="N74" s="44">
        <v>46.765450028392365</v>
      </c>
      <c r="O74" s="44">
        <v>44.338939617879191</v>
      </c>
      <c r="P74" s="45" t="s">
        <v>29</v>
      </c>
      <c r="Q74" s="46">
        <f t="shared" si="0"/>
        <v>182.32268701534667</v>
      </c>
      <c r="R74" s="45">
        <f t="shared" si="1"/>
        <v>225.82589172026201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91.230959000000013</v>
      </c>
      <c r="E76" s="31">
        <v>108.47940802000001</v>
      </c>
      <c r="F76" s="31">
        <v>101.93082068999999</v>
      </c>
      <c r="G76" s="31">
        <v>91.230959000000013</v>
      </c>
      <c r="H76" s="31">
        <f>F76</f>
        <v>101.93082068999999</v>
      </c>
      <c r="I76" s="31">
        <v>91.230959000000013</v>
      </c>
      <c r="J76" s="31">
        <f>H76</f>
        <v>101.93082068999999</v>
      </c>
      <c r="K76" s="31">
        <v>91.230959000000013</v>
      </c>
      <c r="L76" s="31">
        <f>J76</f>
        <v>101.93082068999999</v>
      </c>
      <c r="M76" s="31">
        <v>91.230959000000013</v>
      </c>
      <c r="N76" s="31">
        <f>L76</f>
        <v>101.93082068999999</v>
      </c>
      <c r="O76" s="31">
        <f>N76</f>
        <v>101.93082068999999</v>
      </c>
      <c r="P76" s="32" t="s">
        <v>29</v>
      </c>
      <c r="Q76" s="33">
        <f t="shared" si="0"/>
        <v>364.92383600000005</v>
      </c>
      <c r="R76" s="32">
        <f t="shared" si="1"/>
        <v>509.65410344999998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41.60342911</v>
      </c>
      <c r="E78" s="51">
        <v>38.516347849999995</v>
      </c>
      <c r="F78" s="51">
        <v>41.964556082374358</v>
      </c>
      <c r="G78" s="51">
        <v>41.536711447760041</v>
      </c>
      <c r="H78" s="51">
        <v>42.669716616292654</v>
      </c>
      <c r="I78" s="51">
        <v>39.612346079633376</v>
      </c>
      <c r="J78" s="51">
        <v>41.850267556086159</v>
      </c>
      <c r="K78" s="51">
        <v>38.173218064122906</v>
      </c>
      <c r="L78" s="51">
        <v>41.262411370575911</v>
      </c>
      <c r="M78" s="51">
        <v>39.318414606046595</v>
      </c>
      <c r="N78" s="51">
        <v>43.026053850282771</v>
      </c>
      <c r="O78" s="51">
        <v>44.865282081389822</v>
      </c>
      <c r="P78" s="52" t="s">
        <v>29</v>
      </c>
      <c r="Q78" s="53">
        <f t="shared" si="0"/>
        <v>158.64069019756292</v>
      </c>
      <c r="R78" s="52">
        <f t="shared" si="1"/>
        <v>213.67373147462735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336.96799895927472</v>
      </c>
      <c r="E79" s="56">
        <f>E85+E87+E88+E93</f>
        <v>182.45539929634833</v>
      </c>
      <c r="F79" s="56">
        <f>F85+F87+F88+F93</f>
        <v>121.66392517225282</v>
      </c>
      <c r="G79" s="56">
        <v>279.23566055060417</v>
      </c>
      <c r="H79" s="56">
        <f>H85+H87+H88+H93</f>
        <v>75.02780123510243</v>
      </c>
      <c r="I79" s="56">
        <v>347.09525141241465</v>
      </c>
      <c r="J79" s="56">
        <f>J85+J87+J88+J93</f>
        <v>117.0652986250856</v>
      </c>
      <c r="K79" s="56">
        <v>411.44281633938095</v>
      </c>
      <c r="L79" s="56">
        <f>L85+L87+L88+L93</f>
        <v>159.97041732567484</v>
      </c>
      <c r="M79" s="56">
        <v>440.05106481546926</v>
      </c>
      <c r="N79" s="56">
        <f>N85+N87+N88+N93</f>
        <v>188.37972030923413</v>
      </c>
      <c r="O79" s="56">
        <f>O85+O87+O88+O93</f>
        <v>193.15797153059907</v>
      </c>
      <c r="P79" s="57" t="s">
        <v>29</v>
      </c>
      <c r="Q79" s="58">
        <f t="shared" si="0"/>
        <v>1477.8247931178691</v>
      </c>
      <c r="R79" s="57">
        <f t="shared" si="1"/>
        <v>733.60120902569611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298.95182632999968</v>
      </c>
      <c r="E85" s="31">
        <f>E27-E42</f>
        <v>158.39690423000138</v>
      </c>
      <c r="F85" s="31">
        <f>F27-F42</f>
        <v>112.45695243850605</v>
      </c>
      <c r="G85" s="31">
        <v>208.25975209713943</v>
      </c>
      <c r="H85" s="31">
        <f>H27-H42</f>
        <v>57.791752910477044</v>
      </c>
      <c r="I85" s="31">
        <v>260.26723903413131</v>
      </c>
      <c r="J85" s="31">
        <f>J27-J42</f>
        <v>87.738943042182655</v>
      </c>
      <c r="K85" s="31">
        <v>308.92326506242898</v>
      </c>
      <c r="L85" s="31">
        <f>L27-L42</f>
        <v>117.50130570795454</v>
      </c>
      <c r="M85" s="31">
        <v>334.4559270002087</v>
      </c>
      <c r="N85" s="31">
        <f>N27-N42</f>
        <v>135.77742087114757</v>
      </c>
      <c r="O85" s="31">
        <f>O27-O42</f>
        <v>128.61700088629186</v>
      </c>
      <c r="P85" s="32" t="s">
        <v>29</v>
      </c>
      <c r="Q85" s="33">
        <f t="shared" si="0"/>
        <v>1111.9061831939084</v>
      </c>
      <c r="R85" s="32">
        <f t="shared" si="1"/>
        <v>527.42642341805367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27.880737334954102</v>
      </c>
      <c r="E87" s="31">
        <f t="shared" si="5"/>
        <v>0.83957369191822551</v>
      </c>
      <c r="F87" s="31">
        <f t="shared" si="5"/>
        <v>-15.560648089999997</v>
      </c>
      <c r="G87" s="31">
        <v>17.637634261766458</v>
      </c>
      <c r="H87" s="31">
        <f>H29-H44</f>
        <v>-16.191721309999998</v>
      </c>
      <c r="I87" s="31">
        <v>17.356614768461235</v>
      </c>
      <c r="J87" s="31">
        <f>J29-J44</f>
        <v>-16.534089999999999</v>
      </c>
      <c r="K87" s="31">
        <v>17.123883904699333</v>
      </c>
      <c r="L87" s="31">
        <f>L29-L44</f>
        <v>-16.743310000000001</v>
      </c>
      <c r="M87" s="31">
        <v>17.637600421840318</v>
      </c>
      <c r="N87" s="31">
        <f>N29-N44</f>
        <v>-16.954609999999999</v>
      </c>
      <c r="O87" s="31">
        <f>O29-O44</f>
        <v>-17.167622221792708</v>
      </c>
      <c r="P87" s="32" t="s">
        <v>29</v>
      </c>
      <c r="Q87" s="33">
        <f t="shared" si="3"/>
        <v>69.755733356767337</v>
      </c>
      <c r="R87" s="32">
        <f t="shared" si="4"/>
        <v>-83.591353531792706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10.135435294320903</v>
      </c>
      <c r="E93" s="31">
        <f>E35-E50</f>
        <v>23.218921374428731</v>
      </c>
      <c r="F93" s="31">
        <f>F35-F50</f>
        <v>24.767620823746761</v>
      </c>
      <c r="G93" s="31">
        <v>53.338274191698289</v>
      </c>
      <c r="H93" s="31">
        <f>H35-H50</f>
        <v>33.427769634625392</v>
      </c>
      <c r="I93" s="31">
        <v>69.471397609822162</v>
      </c>
      <c r="J93" s="31">
        <f>J35-J50</f>
        <v>45.86044558290294</v>
      </c>
      <c r="K93" s="31">
        <v>85.395667372252646</v>
      </c>
      <c r="L93" s="31">
        <f>L35-L50</f>
        <v>59.21242161772031</v>
      </c>
      <c r="M93" s="31">
        <v>87.957537393420239</v>
      </c>
      <c r="N93" s="31">
        <f>N35-N50</f>
        <v>69.556909438086564</v>
      </c>
      <c r="O93" s="31">
        <f>O35-O50</f>
        <v>81.708592866099906</v>
      </c>
      <c r="P93" s="32" t="s">
        <v>29</v>
      </c>
      <c r="Q93" s="33">
        <f t="shared" si="3"/>
        <v>296.16287656719334</v>
      </c>
      <c r="R93" s="32">
        <f t="shared" si="4"/>
        <v>289.76613913943515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-90.971977305583607</v>
      </c>
      <c r="E94" s="31">
        <f>E95-E101</f>
        <v>-70.567931115504877</v>
      </c>
      <c r="F94" s="31">
        <f>F95-F101</f>
        <v>-51.33921567543463</v>
      </c>
      <c r="G94" s="31">
        <v>-83.879291610192652</v>
      </c>
      <c r="H94" s="31">
        <f>H95-H101</f>
        <v>-35.299037757250353</v>
      </c>
      <c r="I94" s="31">
        <v>-127.05807302731891</v>
      </c>
      <c r="J94" s="31">
        <f>J95-J101</f>
        <v>-67.227097724991992</v>
      </c>
      <c r="K94" s="31">
        <v>-174.44997570730985</v>
      </c>
      <c r="L94" s="31">
        <f>L95-L101</f>
        <v>-117.25569670221243</v>
      </c>
      <c r="M94" s="31">
        <v>-203.8356350158258</v>
      </c>
      <c r="N94" s="31">
        <f>N95-N101</f>
        <v>-150.25782045154833</v>
      </c>
      <c r="O94" s="31">
        <f>O95-O101</f>
        <v>-152.43203614489769</v>
      </c>
      <c r="P94" s="32" t="s">
        <v>29</v>
      </c>
      <c r="Q94" s="33">
        <f t="shared" si="3"/>
        <v>-589.22297536064718</v>
      </c>
      <c r="R94" s="32">
        <f t="shared" si="4"/>
        <v>-522.47168878090076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97.182618964224247</v>
      </c>
      <c r="E95" s="31">
        <f>E96+E97+E98+E100</f>
        <v>91.502469462764054</v>
      </c>
      <c r="F95" s="31">
        <f>F96+F97+F98+F100</f>
        <v>24.781467717863865</v>
      </c>
      <c r="G95" s="31">
        <v>14.218282076678026</v>
      </c>
      <c r="H95" s="31">
        <f>H96+H97+H98+H100</f>
        <v>29.60409489251473</v>
      </c>
      <c r="I95" s="31">
        <v>14.169168148038223</v>
      </c>
      <c r="J95" s="31">
        <f>J96+J97+J98+J100</f>
        <v>29.558620826111166</v>
      </c>
      <c r="K95" s="31">
        <v>14.153917888053238</v>
      </c>
      <c r="L95" s="31">
        <f>L96+L97+L98+L100</f>
        <v>29.528254018432804</v>
      </c>
      <c r="M95" s="31">
        <v>14.153917888053238</v>
      </c>
      <c r="N95" s="31">
        <f>N96+N97+N98+N100</f>
        <v>29.584455839892463</v>
      </c>
      <c r="O95" s="31">
        <f>O96+O97+O98+O100</f>
        <v>34.584455839892463</v>
      </c>
      <c r="P95" s="32" t="s">
        <v>29</v>
      </c>
      <c r="Q95" s="33">
        <f t="shared" si="3"/>
        <v>56.695286000822719</v>
      </c>
      <c r="R95" s="32">
        <f t="shared" si="4"/>
        <v>152.85988141684362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0.19434311868912268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9.1304767781727527</v>
      </c>
      <c r="E97" s="31">
        <v>2.8528916713441137</v>
      </c>
      <c r="F97" s="31">
        <v>2.0615240472589527</v>
      </c>
      <c r="G97" s="31">
        <v>2.0425320766780253</v>
      </c>
      <c r="H97" s="31">
        <v>2.0559448925147303</v>
      </c>
      <c r="I97" s="31">
        <v>1.9934181480382236</v>
      </c>
      <c r="J97" s="31">
        <v>2.0104708261111668</v>
      </c>
      <c r="K97" s="31">
        <v>1.9781678880532387</v>
      </c>
      <c r="L97" s="31">
        <v>1.9801040184328005</v>
      </c>
      <c r="M97" s="31">
        <v>1.9781678880532387</v>
      </c>
      <c r="N97" s="31">
        <v>2.0363058398924663</v>
      </c>
      <c r="O97" s="31">
        <v>2.0363058398924663</v>
      </c>
      <c r="P97" s="32" t="s">
        <v>29</v>
      </c>
      <c r="Q97" s="33">
        <f t="shared" si="3"/>
        <v>7.9922860008227268</v>
      </c>
      <c r="R97" s="32">
        <f t="shared" si="4"/>
        <v>10.119131416843633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16.337800000000001</v>
      </c>
      <c r="E98" s="31">
        <v>24.806729999999998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6.0905100000000001</v>
      </c>
      <c r="E99" s="31">
        <v>24.806729999999998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71.519999067362363</v>
      </c>
      <c r="E100" s="31">
        <v>63.842847791419942</v>
      </c>
      <c r="F100" s="31">
        <v>22.719943670604913</v>
      </c>
      <c r="G100" s="31">
        <v>12.175750000000001</v>
      </c>
      <c r="H100" s="31">
        <v>27.54815</v>
      </c>
      <c r="I100" s="31">
        <v>12.175749999999999</v>
      </c>
      <c r="J100" s="31">
        <v>27.54815</v>
      </c>
      <c r="K100" s="31">
        <v>12.175749999999999</v>
      </c>
      <c r="L100" s="31">
        <v>27.548150000000003</v>
      </c>
      <c r="M100" s="31">
        <v>12.175749999999999</v>
      </c>
      <c r="N100" s="31">
        <v>27.548149999999996</v>
      </c>
      <c r="O100" s="31">
        <v>32.54815</v>
      </c>
      <c r="P100" s="32" t="s">
        <v>29</v>
      </c>
      <c r="Q100" s="33">
        <f t="shared" si="3"/>
        <v>48.703000000000003</v>
      </c>
      <c r="R100" s="32">
        <f t="shared" si="4"/>
        <v>142.74074999999999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188.15459626980785</v>
      </c>
      <c r="E101" s="31">
        <f>E102+E103+E104+E106</f>
        <v>162.07040057826893</v>
      </c>
      <c r="F101" s="31">
        <f>F102+F103+F104+F106</f>
        <v>76.120683393298492</v>
      </c>
      <c r="G101" s="31">
        <v>98.097573686870675</v>
      </c>
      <c r="H101" s="31">
        <f>H102+H103+H104+H106</f>
        <v>64.903132649765084</v>
      </c>
      <c r="I101" s="31">
        <v>141.22724117535714</v>
      </c>
      <c r="J101" s="31">
        <f>J102+J103+J104+J106</f>
        <v>96.785718551103159</v>
      </c>
      <c r="K101" s="31">
        <v>188.60389359536308</v>
      </c>
      <c r="L101" s="31">
        <f>L102+L103+L104+L106</f>
        <v>146.78395072064524</v>
      </c>
      <c r="M101" s="31">
        <v>217.98955290387903</v>
      </c>
      <c r="N101" s="31">
        <f>N102+N103+N104+N106</f>
        <v>179.84227629144078</v>
      </c>
      <c r="O101" s="31">
        <f>O102+O103+O104+O106</f>
        <v>187.01649198479015</v>
      </c>
      <c r="P101" s="32" t="s">
        <v>29</v>
      </c>
      <c r="Q101" s="33">
        <f t="shared" si="3"/>
        <v>645.91826136146994</v>
      </c>
      <c r="R101" s="32">
        <f t="shared" si="4"/>
        <v>675.33157019774444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20.437630000000002</v>
      </c>
      <c r="E102" s="31">
        <v>24.792191890000002</v>
      </c>
      <c r="F102" s="31">
        <v>25.710150000000002</v>
      </c>
      <c r="G102" s="31">
        <v>24.36294629</v>
      </c>
      <c r="H102" s="31">
        <v>25.967251500000003</v>
      </c>
      <c r="I102" s="31">
        <v>24.6065757529</v>
      </c>
      <c r="J102" s="31">
        <v>26.226924015000005</v>
      </c>
      <c r="K102" s="31">
        <v>24.852641510428999</v>
      </c>
      <c r="L102" s="31">
        <v>26.489193255150003</v>
      </c>
      <c r="M102" s="31">
        <v>25.101167925533289</v>
      </c>
      <c r="N102" s="31">
        <v>26.754085187701502</v>
      </c>
      <c r="O102" s="31">
        <f>IFERROR(N102*(N102/L102),0)</f>
        <v>27.021626039578518</v>
      </c>
      <c r="P102" s="32" t="s">
        <v>29</v>
      </c>
      <c r="Q102" s="33">
        <f t="shared" si="3"/>
        <v>98.923331478862281</v>
      </c>
      <c r="R102" s="32">
        <f t="shared" si="4"/>
        <v>132.45907999743002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53.012860000000003</v>
      </c>
      <c r="E103" s="31">
        <v>40.598497940000001</v>
      </c>
      <c r="F103" s="31">
        <v>36.06467</v>
      </c>
      <c r="G103" s="31">
        <v>44.521348374114602</v>
      </c>
      <c r="H103" s="31">
        <v>38.314980000000006</v>
      </c>
      <c r="I103" s="31">
        <v>86.810639514689669</v>
      </c>
      <c r="J103" s="31">
        <v>64.823809999999995</v>
      </c>
      <c r="K103" s="31">
        <v>132.91888878789538</v>
      </c>
      <c r="L103" s="31">
        <v>114.21994000000001</v>
      </c>
      <c r="M103" s="31">
        <v>162.30454809641131</v>
      </c>
      <c r="N103" s="31">
        <v>150.40879999999999</v>
      </c>
      <c r="O103" s="31">
        <v>170.41259684328767</v>
      </c>
      <c r="P103" s="32" t="s">
        <v>29</v>
      </c>
      <c r="Q103" s="33">
        <f t="shared" si="3"/>
        <v>426.55542477311099</v>
      </c>
      <c r="R103" s="32">
        <f t="shared" si="4"/>
        <v>538.18012684328767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34.244880000000002</v>
      </c>
      <c r="E104" s="31">
        <v>50.303709380000001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34.244880000000002</v>
      </c>
      <c r="E105" s="31">
        <v>50.303709380000001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80.459226269807857</v>
      </c>
      <c r="E106" s="31">
        <v>46.37600136826893</v>
      </c>
      <c r="F106" s="31">
        <v>14.34586339329848</v>
      </c>
      <c r="G106" s="31">
        <v>29.213279022756073</v>
      </c>
      <c r="H106" s="31">
        <v>0.62090114976507493</v>
      </c>
      <c r="I106" s="31">
        <v>29.810025907767468</v>
      </c>
      <c r="J106" s="31">
        <v>5.7349845361031555</v>
      </c>
      <c r="K106" s="31">
        <v>30.832363297038693</v>
      </c>
      <c r="L106" s="31">
        <v>6.074817465495201</v>
      </c>
      <c r="M106" s="31">
        <v>30.583836881934403</v>
      </c>
      <c r="N106" s="31">
        <v>2.6793911037393059</v>
      </c>
      <c r="O106" s="31">
        <v>-10.41773089807603</v>
      </c>
      <c r="P106" s="32" t="s">
        <v>29</v>
      </c>
      <c r="Q106" s="33">
        <f t="shared" si="3"/>
        <v>120.43950510949664</v>
      </c>
      <c r="R106" s="32">
        <f t="shared" si="4"/>
        <v>4.6923633570267071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245.99643426023275</v>
      </c>
      <c r="E107" s="31">
        <f>E113+E115+E116+E121</f>
        <v>111.88746818084311</v>
      </c>
      <c r="F107" s="31">
        <f>F113+F115+F116+F121</f>
        <v>70.32470949681796</v>
      </c>
      <c r="G107" s="31">
        <v>195.35636894041144</v>
      </c>
      <c r="H107" s="31">
        <f>H113+H115+H116+H121</f>
        <v>39.728763477852219</v>
      </c>
      <c r="I107" s="31">
        <v>220.03717838509601</v>
      </c>
      <c r="J107" s="31">
        <f>J113+J115+J116+J121</f>
        <v>49.838200900093518</v>
      </c>
      <c r="K107" s="31">
        <v>236.99284063207074</v>
      </c>
      <c r="L107" s="31">
        <f>L113+L115+L116+L121</f>
        <v>42.714720623462171</v>
      </c>
      <c r="M107" s="31">
        <v>236.21542979964332</v>
      </c>
      <c r="N107" s="31">
        <f>N113+N115+N116+N121</f>
        <v>38.121899857684966</v>
      </c>
      <c r="O107" s="31">
        <f>O113+O115+O116+O121</f>
        <v>40.725935385702755</v>
      </c>
      <c r="P107" s="32" t="s">
        <v>29</v>
      </c>
      <c r="Q107" s="33">
        <f t="shared" si="3"/>
        <v>888.60181775722151</v>
      </c>
      <c r="R107" s="32">
        <f t="shared" si="4"/>
        <v>211.12952024479563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201.87072771797941</v>
      </c>
      <c r="E113" s="31">
        <v>108.04626086825907</v>
      </c>
      <c r="F113" s="31">
        <v>58.993728565828484</v>
      </c>
      <c r="G113" s="31">
        <v>122.33792841026866</v>
      </c>
      <c r="H113" s="31">
        <v>20.578374760712091</v>
      </c>
      <c r="I113" s="31">
        <v>131.21574785877439</v>
      </c>
      <c r="J113" s="31">
        <v>18.645508536079419</v>
      </c>
      <c r="K113" s="31">
        <v>132.49512146706553</v>
      </c>
      <c r="L113" s="31">
        <v>-1.5878061272409396</v>
      </c>
      <c r="M113" s="31">
        <v>128.64212409632952</v>
      </c>
      <c r="N113" s="31">
        <v>-16.367436145989551</v>
      </c>
      <c r="O113" s="31">
        <v>-25.702071824192405</v>
      </c>
      <c r="P113" s="32" t="s">
        <v>29</v>
      </c>
      <c r="Q113" s="33">
        <f t="shared" si="3"/>
        <v>514.69092183243811</v>
      </c>
      <c r="R113" s="32">
        <f t="shared" si="4"/>
        <v>-4.4334308006313812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27.881</v>
      </c>
      <c r="E115" s="31">
        <v>0.86408580781812183</v>
      </c>
      <c r="F115" s="31">
        <v>-15.682298089999998</v>
      </c>
      <c r="G115" s="31">
        <v>17.637634261766461</v>
      </c>
      <c r="H115" s="31">
        <v>-16.315875809999998</v>
      </c>
      <c r="I115" s="31">
        <v>17.356614768461238</v>
      </c>
      <c r="J115" s="31">
        <v>-16.660774045000004</v>
      </c>
      <c r="K115" s="31">
        <v>17.12388390469933</v>
      </c>
      <c r="L115" s="31">
        <v>-16.872548885450005</v>
      </c>
      <c r="M115" s="31">
        <v>17.637600421840318</v>
      </c>
      <c r="N115" s="31">
        <v>-17.0864292743045</v>
      </c>
      <c r="O115" s="31">
        <v>-17.299441496097209</v>
      </c>
      <c r="P115" s="32" t="s">
        <v>29</v>
      </c>
      <c r="Q115" s="33">
        <f t="shared" si="3"/>
        <v>69.755733356767351</v>
      </c>
      <c r="R115" s="32">
        <f t="shared" si="4"/>
        <v>-84.23506951085173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16.244706542253347</v>
      </c>
      <c r="E121" s="31">
        <v>2.9771215047659192</v>
      </c>
      <c r="F121" s="31">
        <v>27.013279020989472</v>
      </c>
      <c r="G121" s="31">
        <v>55.380806268376311</v>
      </c>
      <c r="H121" s="31">
        <v>35.466264527140126</v>
      </c>
      <c r="I121" s="31">
        <v>71.464815757860393</v>
      </c>
      <c r="J121" s="31">
        <v>47.853466409014104</v>
      </c>
      <c r="K121" s="31">
        <v>87.373835260305881</v>
      </c>
      <c r="L121" s="31">
        <v>61.17507563615311</v>
      </c>
      <c r="M121" s="31">
        <v>89.935705281473474</v>
      </c>
      <c r="N121" s="31">
        <v>71.575765277979016</v>
      </c>
      <c r="O121" s="31">
        <v>83.727448705992373</v>
      </c>
      <c r="P121" s="32" t="s">
        <v>29</v>
      </c>
      <c r="Q121" s="33">
        <f t="shared" si="3"/>
        <v>304.15516256801607</v>
      </c>
      <c r="R121" s="32">
        <f t="shared" si="4"/>
        <v>299.79802055627874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59.125498601760228</v>
      </c>
      <c r="E122" s="31">
        <f>E128+E130+E131+E136</f>
        <v>61.296146836178018</v>
      </c>
      <c r="F122" s="31">
        <f>F128+F130+F131+F136</f>
        <v>66.625761662585333</v>
      </c>
      <c r="G122" s="31">
        <v>53.996054204119886</v>
      </c>
      <c r="H122" s="31">
        <f>H128+H130+H131+H136</f>
        <v>35.898098580496054</v>
      </c>
      <c r="I122" s="31">
        <v>64.800189616457956</v>
      </c>
      <c r="J122" s="31">
        <f>J128+J130+J131+J136</f>
        <v>43.389133669790212</v>
      </c>
      <c r="K122" s="31">
        <v>67.56507600269282</v>
      </c>
      <c r="L122" s="31">
        <f>L128+L130+L131+L136</f>
        <v>40.566790306528922</v>
      </c>
      <c r="M122" s="31">
        <v>71.991693942736049</v>
      </c>
      <c r="N122" s="31">
        <f>N128+N130+N131+N136</f>
        <v>35.988946039391521</v>
      </c>
      <c r="O122" s="31">
        <f>O128+O130+O131+O136</f>
        <v>37.198258165732696</v>
      </c>
      <c r="P122" s="32" t="s">
        <v>29</v>
      </c>
      <c r="Q122" s="33">
        <f t="shared" si="3"/>
        <v>258.35301376600671</v>
      </c>
      <c r="R122" s="32">
        <f t="shared" si="4"/>
        <v>193.04122676193941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50.30035729330956</v>
      </c>
      <c r="E128" s="31">
        <f>E113-E143</f>
        <v>60.527987341661209</v>
      </c>
      <c r="F128" s="31">
        <f>F113-F143</f>
        <v>64.359570023136797</v>
      </c>
      <c r="G128" s="31">
        <v>39.39236609809133</v>
      </c>
      <c r="H128" s="31">
        <f>H113-H143</f>
        <v>32.068019601993115</v>
      </c>
      <c r="I128" s="31">
        <v>47.035903511193624</v>
      </c>
      <c r="J128" s="31">
        <f>J113-J143</f>
        <v>37.150589504567975</v>
      </c>
      <c r="K128" s="31">
        <v>46.665532169691772</v>
      </c>
      <c r="L128" s="31">
        <f>L113-L143</f>
        <v>31.706289502842367</v>
      </c>
      <c r="M128" s="31">
        <v>50.477032802073296</v>
      </c>
      <c r="N128" s="31">
        <f>N113-N143</f>
        <v>25.091074871413035</v>
      </c>
      <c r="O128" s="31">
        <f>O113-O143</f>
        <v>23.912656723753667</v>
      </c>
      <c r="P128" s="32" t="s">
        <v>29</v>
      </c>
      <c r="Q128" s="33">
        <f t="shared" si="3"/>
        <v>183.57083458105004</v>
      </c>
      <c r="R128" s="32">
        <f t="shared" si="4"/>
        <v>149.92863020457014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5.5762</v>
      </c>
      <c r="E130" s="31">
        <f t="shared" si="6"/>
        <v>0.17281987956362421</v>
      </c>
      <c r="F130" s="31">
        <f t="shared" si="6"/>
        <v>-3.1364699999999992</v>
      </c>
      <c r="G130" s="31">
        <v>3.5275268523532937</v>
      </c>
      <c r="H130" s="31">
        <f t="shared" ref="H130:H131" si="7">H115-H145</f>
        <v>-3.2631700000000006</v>
      </c>
      <c r="I130" s="31">
        <v>3.4713229536922494</v>
      </c>
      <c r="J130" s="31">
        <f t="shared" ref="J130:J131" si="8">J115-J145</f>
        <v>-3.3321500000000022</v>
      </c>
      <c r="K130" s="31">
        <v>3.424776780939867</v>
      </c>
      <c r="L130" s="31">
        <f t="shared" ref="L130:L131" si="9">L115-L145</f>
        <v>-3.3745100000000008</v>
      </c>
      <c r="M130" s="31">
        <v>3.5275200843680636</v>
      </c>
      <c r="N130" s="31">
        <f t="shared" ref="N130:O131" si="10">N115-N145</f>
        <v>-3.4172799999999999</v>
      </c>
      <c r="O130" s="31">
        <f t="shared" si="10"/>
        <v>-3.4598882992194415</v>
      </c>
      <c r="P130" s="32" t="s">
        <v>29</v>
      </c>
      <c r="Q130" s="33">
        <f t="shared" si="3"/>
        <v>13.951146671353474</v>
      </c>
      <c r="R130" s="32">
        <f t="shared" si="4"/>
        <v>-16.846998299219443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3.248941308450668</v>
      </c>
      <c r="E136" s="31">
        <f>E121-E151</f>
        <v>0.59533961495318533</v>
      </c>
      <c r="F136" s="31">
        <f>F121-F151</f>
        <v>5.4026616394485423</v>
      </c>
      <c r="G136" s="31">
        <v>11.076161253675266</v>
      </c>
      <c r="H136" s="31">
        <f>H121-H151</f>
        <v>7.0932489785029453</v>
      </c>
      <c r="I136" s="31">
        <v>14.292963151572081</v>
      </c>
      <c r="J136" s="31">
        <f>J121-J151</f>
        <v>9.5706941652222355</v>
      </c>
      <c r="K136" s="31">
        <v>17.474767052061182</v>
      </c>
      <c r="L136" s="31">
        <f>L121-L151</f>
        <v>12.235010803686556</v>
      </c>
      <c r="M136" s="31">
        <v>17.987141056294689</v>
      </c>
      <c r="N136" s="31">
        <f>N121-N151</f>
        <v>14.315151167978485</v>
      </c>
      <c r="O136" s="31">
        <f>O121-O151</f>
        <v>16.745489741198469</v>
      </c>
      <c r="P136" s="32" t="s">
        <v>29</v>
      </c>
      <c r="Q136" s="33">
        <f t="shared" si="3"/>
        <v>60.831032513603219</v>
      </c>
      <c r="R136" s="32">
        <f t="shared" si="4"/>
        <v>59.959594856588694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186.87093565847252</v>
      </c>
      <c r="E137" s="31">
        <f>E143+E145+E146+E151</f>
        <v>50.59132134466509</v>
      </c>
      <c r="F137" s="31">
        <f>F143+F145+F146+F151</f>
        <v>3.6989478342326159</v>
      </c>
      <c r="G137" s="31">
        <v>141.36031473629154</v>
      </c>
      <c r="H137" s="31">
        <f>H143+H145+H146+H151</f>
        <v>3.8306648973561543</v>
      </c>
      <c r="I137" s="31">
        <v>155.23698876863807</v>
      </c>
      <c r="J137" s="31">
        <f>J143+J145+J146+J151</f>
        <v>6.4490672303033136</v>
      </c>
      <c r="K137" s="31">
        <v>169.42776462937792</v>
      </c>
      <c r="L137" s="31">
        <f>L143+L145+L146+L151</f>
        <v>2.1479303169332482</v>
      </c>
      <c r="M137" s="31">
        <v>164.22373585690727</v>
      </c>
      <c r="N137" s="31">
        <f>N143+N145+N146+N151</f>
        <v>2.1329538182934442</v>
      </c>
      <c r="O137" s="31">
        <f>O143+O145+O146+O151</f>
        <v>3.5276772199700659</v>
      </c>
      <c r="P137" s="32" t="s">
        <v>29</v>
      </c>
      <c r="Q137" s="33">
        <f t="shared" si="3"/>
        <v>630.2488039912148</v>
      </c>
      <c r="R137" s="32">
        <f t="shared" si="4"/>
        <v>18.088293482856226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151.57037042466985</v>
      </c>
      <c r="E143" s="31">
        <v>47.518273526597859</v>
      </c>
      <c r="F143" s="31">
        <v>-5.3658414573083135</v>
      </c>
      <c r="G143" s="31">
        <v>82.94556231217733</v>
      </c>
      <c r="H143" s="31">
        <v>-11.489644841281027</v>
      </c>
      <c r="I143" s="31">
        <v>84.179844347580769</v>
      </c>
      <c r="J143" s="31">
        <v>-18.505080968488553</v>
      </c>
      <c r="K143" s="31">
        <v>85.829589297373758</v>
      </c>
      <c r="L143" s="31">
        <v>-33.294095630083305</v>
      </c>
      <c r="M143" s="31">
        <v>78.165091294256229</v>
      </c>
      <c r="N143" s="31">
        <v>-41.458511017402586</v>
      </c>
      <c r="O143" s="31">
        <v>-49.614728547946072</v>
      </c>
      <c r="P143" s="32" t="s">
        <v>29</v>
      </c>
      <c r="Q143" s="33">
        <f t="shared" si="3"/>
        <v>331.1200872513881</v>
      </c>
      <c r="R143" s="32">
        <f t="shared" si="4"/>
        <v>-154.36206100520155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22.3048</v>
      </c>
      <c r="E145" s="31">
        <v>0.69126592825449762</v>
      </c>
      <c r="F145" s="31">
        <v>-12.545828089999999</v>
      </c>
      <c r="G145" s="31">
        <v>14.110107409413168</v>
      </c>
      <c r="H145" s="31">
        <v>-13.052705809999997</v>
      </c>
      <c r="I145" s="31">
        <v>13.885291814768989</v>
      </c>
      <c r="J145" s="31">
        <v>-13.328624045000002</v>
      </c>
      <c r="K145" s="31">
        <v>13.699107123759463</v>
      </c>
      <c r="L145" s="31">
        <v>-13.498038885450004</v>
      </c>
      <c r="M145" s="31">
        <v>14.110080337472255</v>
      </c>
      <c r="N145" s="31">
        <v>-13.6691492743045</v>
      </c>
      <c r="O145" s="31">
        <v>-13.839553196877768</v>
      </c>
      <c r="P145" s="32" t="s">
        <v>29</v>
      </c>
      <c r="Q145" s="33">
        <f t="shared" si="3"/>
        <v>55.804586685413874</v>
      </c>
      <c r="R145" s="32">
        <f t="shared" si="4"/>
        <v>-67.38807121163228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12.995765233802679</v>
      </c>
      <c r="E151" s="31">
        <v>2.3817818898127339</v>
      </c>
      <c r="F151" s="31">
        <v>21.61061738154093</v>
      </c>
      <c r="G151" s="31">
        <v>44.304645014701045</v>
      </c>
      <c r="H151" s="31">
        <v>28.373015548637181</v>
      </c>
      <c r="I151" s="31">
        <v>57.171852606288311</v>
      </c>
      <c r="J151" s="31">
        <v>38.282772243791868</v>
      </c>
      <c r="K151" s="31">
        <v>69.899068208244699</v>
      </c>
      <c r="L151" s="31">
        <v>48.940064832466554</v>
      </c>
      <c r="M151" s="31">
        <v>71.948564225178785</v>
      </c>
      <c r="N151" s="31">
        <v>57.260614110000532</v>
      </c>
      <c r="O151" s="31">
        <v>66.981958964793904</v>
      </c>
      <c r="P151" s="32" t="s">
        <v>29</v>
      </c>
      <c r="Q151" s="33">
        <f t="shared" si="11"/>
        <v>243.32413005441285</v>
      </c>
      <c r="R151" s="32">
        <f t="shared" si="12"/>
        <v>239.83842569969002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186.87093565847252</v>
      </c>
      <c r="E152" s="31">
        <f>E137</f>
        <v>50.59132134466509</v>
      </c>
      <c r="F152" s="31">
        <f>F137</f>
        <v>3.6989478342326159</v>
      </c>
      <c r="G152" s="31">
        <v>141.36031473629154</v>
      </c>
      <c r="H152" s="31">
        <f>H137</f>
        <v>3.8306648973561543</v>
      </c>
      <c r="I152" s="31">
        <v>155.23698876863807</v>
      </c>
      <c r="J152" s="31">
        <f>J137</f>
        <v>6.4490672303033136</v>
      </c>
      <c r="K152" s="31">
        <v>169.42776462937792</v>
      </c>
      <c r="L152" s="31">
        <f>L137</f>
        <v>2.1479303169332482</v>
      </c>
      <c r="M152" s="31">
        <v>164.22373585690727</v>
      </c>
      <c r="N152" s="31">
        <f>N137</f>
        <v>2.1329538182934442</v>
      </c>
      <c r="O152" s="31">
        <f>O137</f>
        <v>3.5276772199700659</v>
      </c>
      <c r="P152" s="32" t="s">
        <v>29</v>
      </c>
      <c r="Q152" s="33">
        <f t="shared" si="11"/>
        <v>630.2488039912148</v>
      </c>
      <c r="R152" s="32">
        <f t="shared" si="12"/>
        <v>18.088293482856226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37.468525</v>
      </c>
      <c r="E153" s="31">
        <f>IF(OR(E152&lt;0,(E152-E155)&lt;0),0,IF((E152-E155)&lt;E373,E152-E155,E373))</f>
        <v>14.317422000000001</v>
      </c>
      <c r="F153" s="31">
        <f>IF(OR(F152&lt;0,(F152-F155)&lt;0),0,IF((F152-F155)&lt;F373,F152-F155,F373))</f>
        <v>1.9047643260972142</v>
      </c>
      <c r="G153" s="31">
        <v>0</v>
      </c>
      <c r="H153" s="31">
        <f>IF(OR(H152&lt;0,(H152-H155)&lt;0),0,IF((H152-H155)&lt;H373,H152-H155,H373))</f>
        <v>1.9153324464176336</v>
      </c>
      <c r="I153" s="31">
        <v>0</v>
      </c>
      <c r="J153" s="31">
        <f>IF(OR(J152&lt;0,(J152-J155)&lt;0),0,IF((J152-J155)&lt;J373,J152-J155,J373))</f>
        <v>0</v>
      </c>
      <c r="K153" s="31">
        <v>0</v>
      </c>
      <c r="L153" s="31">
        <f>IF(OR(L152&lt;0,(L152-L155)&lt;0),0,IF((L152-L155)&lt;L373,L152-L155,L373))</f>
        <v>0</v>
      </c>
      <c r="M153" s="31">
        <v>0</v>
      </c>
      <c r="N153" s="31">
        <f>IF(OR(N152&lt;0,(N152-N155)&lt;0),0,IF((N152-N155)&lt;N373,N152-N155,N373))</f>
        <v>0</v>
      </c>
      <c r="O153" s="31">
        <f>IF(OR(O152&lt;0,(O152-O155)&lt;0),0,IF((O152-O155)&lt;O373,O152-O155,O373))</f>
        <v>0</v>
      </c>
      <c r="P153" s="32" t="s">
        <v>29</v>
      </c>
      <c r="Q153" s="33">
        <f t="shared" si="11"/>
        <v>0</v>
      </c>
      <c r="R153" s="32">
        <f t="shared" si="12"/>
        <v>1.9153324464176336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97.847199031956691</v>
      </c>
      <c r="E155" s="31">
        <v>24.882950777935044</v>
      </c>
      <c r="F155" s="31">
        <v>1.7941835081354016</v>
      </c>
      <c r="G155" s="31">
        <v>70.92695669898292</v>
      </c>
      <c r="H155" s="31">
        <v>1.9153324509385208</v>
      </c>
      <c r="I155" s="31">
        <v>77.847845340649997</v>
      </c>
      <c r="J155" s="31">
        <v>3.2170142562573085</v>
      </c>
      <c r="K155" s="31">
        <v>84.885779704249003</v>
      </c>
      <c r="L155" s="31">
        <v>1.0739651593347019</v>
      </c>
      <c r="M155" s="31">
        <v>82.247268343876513</v>
      </c>
      <c r="N155" s="31">
        <v>1.0664769100372935</v>
      </c>
      <c r="O155" s="31">
        <v>1.7638386099850301</v>
      </c>
      <c r="P155" s="32" t="s">
        <v>29</v>
      </c>
      <c r="Q155" s="33">
        <f t="shared" si="11"/>
        <v>315.90785008775839</v>
      </c>
      <c r="R155" s="32">
        <f t="shared" si="12"/>
        <v>9.0366273865528548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51.555211626515828</v>
      </c>
      <c r="E156" s="31">
        <f>IF(E152-E153-E155&gt;0,E152-E153-E155,0)</f>
        <v>11.390948566730046</v>
      </c>
      <c r="F156" s="31">
        <f>IF(F152-F153-F155&gt;0,F152-F153-F155,0)</f>
        <v>0</v>
      </c>
      <c r="G156" s="44">
        <v>70.433358037308622</v>
      </c>
      <c r="H156" s="31">
        <f>IF(H152-H153-H155&gt;0,H152-H153-H155,0)</f>
        <v>0</v>
      </c>
      <c r="I156" s="44">
        <v>77.389143427988074</v>
      </c>
      <c r="J156" s="31">
        <f>IF(J152-J153-J155&gt;0,J152-J153-J155,0)</f>
        <v>3.2320529740460051</v>
      </c>
      <c r="K156" s="44">
        <v>84.541984925128915</v>
      </c>
      <c r="L156" s="31">
        <f>IF(L152-L153-L155&gt;0,L152-L153-L155,0)</f>
        <v>1.0739651575985463</v>
      </c>
      <c r="M156" s="44">
        <v>81.976467513030755</v>
      </c>
      <c r="N156" s="31">
        <f>IF(N152-N153-N155&gt;0,N152-N153-N155,0)</f>
        <v>1.0664769082561507</v>
      </c>
      <c r="O156" s="31">
        <f>IF(O152-O153-O155&gt;0,O152-O153-O155,0)</f>
        <v>1.7638386099850358</v>
      </c>
      <c r="P156" s="32" t="s">
        <v>29</v>
      </c>
      <c r="Q156" s="46">
        <f t="shared" si="11"/>
        <v>314.34095390345635</v>
      </c>
      <c r="R156" s="45">
        <f t="shared" si="12"/>
        <v>7.1363336498857377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31.5" x14ac:dyDescent="0.25">
      <c r="A158" s="28" t="s">
        <v>236</v>
      </c>
      <c r="B158" s="38" t="s">
        <v>237</v>
      </c>
      <c r="C158" s="30" t="s">
        <v>28</v>
      </c>
      <c r="D158" s="31">
        <f>D107+D103+D67</f>
        <v>477.18274766023274</v>
      </c>
      <c r="E158" s="31">
        <f>E107+E103+E67</f>
        <v>335.49693030084302</v>
      </c>
      <c r="F158" s="31">
        <f>F107+F103+F67</f>
        <v>292.64958349681797</v>
      </c>
      <c r="G158" s="31">
        <v>430.12412406236916</v>
      </c>
      <c r="H158" s="31">
        <f>H107+H103+H67</f>
        <v>268.29015347785219</v>
      </c>
      <c r="I158" s="31">
        <v>502.56706761228327</v>
      </c>
      <c r="J158" s="31">
        <f>J107+J103+J67</f>
        <v>310.38126090009348</v>
      </c>
      <c r="K158" s="31">
        <v>566.88491811962274</v>
      </c>
      <c r="L158" s="31">
        <f>L107+L103+L67</f>
        <v>353.9078506234622</v>
      </c>
      <c r="M158" s="31">
        <v>599.43262989605466</v>
      </c>
      <c r="N158" s="31">
        <f t="shared" ref="N158:O158" si="13">N107+N103+N67</f>
        <v>389.443350857685</v>
      </c>
      <c r="O158" s="31">
        <f t="shared" si="13"/>
        <v>465.86675722899042</v>
      </c>
      <c r="P158" s="32" t="s">
        <v>29</v>
      </c>
      <c r="Q158" s="33">
        <f t="shared" si="11"/>
        <v>2099.0087396903295</v>
      </c>
      <c r="R158" s="32">
        <f t="shared" si="12"/>
        <v>1787.8893730880832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708.63023651494746</v>
      </c>
      <c r="E159" s="31">
        <v>646.29526964494733</v>
      </c>
      <c r="F159" s="31">
        <v>631.34792244000016</v>
      </c>
      <c r="G159" s="31">
        <v>693.69009708750309</v>
      </c>
      <c r="H159" s="31">
        <v>631.42585046938802</v>
      </c>
      <c r="I159" s="31">
        <v>648.31306600406526</v>
      </c>
      <c r="J159" s="31">
        <v>630.41749801470382</v>
      </c>
      <c r="K159" s="31">
        <v>1202.1962766423039</v>
      </c>
      <c r="L159" s="31">
        <v>1189.5082162400004</v>
      </c>
      <c r="M159" s="31">
        <v>1796.8243984590263</v>
      </c>
      <c r="N159" s="31">
        <v>1779.907336239786</v>
      </c>
      <c r="O159" s="31">
        <v>2125.9265152440989</v>
      </c>
      <c r="P159" s="32" t="s">
        <v>29</v>
      </c>
      <c r="Q159" s="33">
        <f>M159</f>
        <v>1796.8243984590263</v>
      </c>
      <c r="R159" s="32">
        <f>O159</f>
        <v>2125.9265152440989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137.69817317628164</v>
      </c>
      <c r="E160" s="31">
        <v>232.13308670791793</v>
      </c>
      <c r="F160" s="31">
        <v>72.956360580000009</v>
      </c>
      <c r="G160" s="31">
        <v>102.76062985</v>
      </c>
      <c r="H160" s="31">
        <v>84.898564079387867</v>
      </c>
      <c r="I160" s="31">
        <v>232.13308670791793</v>
      </c>
      <c r="J160" s="31">
        <v>424.12353107470369</v>
      </c>
      <c r="K160" s="31">
        <v>313.94189176870117</v>
      </c>
      <c r="L160" s="31">
        <v>101.54067974021466</v>
      </c>
      <c r="M160" s="31">
        <v>34.893827174685811</v>
      </c>
      <c r="N160" s="31">
        <v>107.89112629568713</v>
      </c>
      <c r="O160" s="31">
        <v>0</v>
      </c>
      <c r="P160" s="32" t="s">
        <v>29</v>
      </c>
      <c r="Q160" s="33">
        <f t="shared" ref="Q160:Q162" si="14">M160</f>
        <v>34.893827174685811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686.57890886494738</v>
      </c>
      <c r="E161" s="31">
        <v>631.34792244000016</v>
      </c>
      <c r="F161" s="31">
        <v>631.42585046938802</v>
      </c>
      <c r="G161" s="31">
        <v>648.31306600406526</v>
      </c>
      <c r="H161" s="31">
        <v>630.41749801470382</v>
      </c>
      <c r="I161" s="31">
        <v>1202.1962766423039</v>
      </c>
      <c r="J161" s="31">
        <v>1189.5082162400004</v>
      </c>
      <c r="K161" s="31">
        <v>1796.8243984590263</v>
      </c>
      <c r="L161" s="31">
        <v>1779.907336239786</v>
      </c>
      <c r="M161" s="31">
        <v>2168.2453504091313</v>
      </c>
      <c r="N161" s="31">
        <v>2125.9265152440989</v>
      </c>
      <c r="O161" s="31">
        <v>2494.3074592440989</v>
      </c>
      <c r="P161" s="32" t="s">
        <v>29</v>
      </c>
      <c r="Q161" s="33">
        <f t="shared" si="14"/>
        <v>2168.2453504091313</v>
      </c>
      <c r="R161" s="32">
        <f t="shared" si="15"/>
        <v>2494.3074592440989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232.13308670791793</v>
      </c>
      <c r="E162" s="31">
        <v>72.956360580000009</v>
      </c>
      <c r="F162" s="31">
        <v>84.898564079387867</v>
      </c>
      <c r="G162" s="31">
        <v>232.13308670791793</v>
      </c>
      <c r="H162" s="31">
        <v>424.12353107470369</v>
      </c>
      <c r="I162" s="31">
        <v>313.94189176870117</v>
      </c>
      <c r="J162" s="31">
        <v>101.54067974021466</v>
      </c>
      <c r="K162" s="31">
        <v>34.893827174685811</v>
      </c>
      <c r="L162" s="31">
        <v>107.89112629568713</v>
      </c>
      <c r="M162" s="31">
        <v>34.893827174685811</v>
      </c>
      <c r="N162" s="31">
        <v>0</v>
      </c>
      <c r="O162" s="31">
        <v>691.93979974000001</v>
      </c>
      <c r="P162" s="32" t="s">
        <v>29</v>
      </c>
      <c r="Q162" s="33">
        <f t="shared" si="14"/>
        <v>34.893827174685811</v>
      </c>
      <c r="R162" s="32">
        <f t="shared" si="15"/>
        <v>691.93979974000001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1.4388175436589976</v>
      </c>
      <c r="E163" s="51">
        <f t="shared" si="16"/>
        <v>1.8818292074203629</v>
      </c>
      <c r="F163" s="51">
        <f t="shared" si="16"/>
        <v>2.1576174581374508</v>
      </c>
      <c r="G163" s="51">
        <v>1.5072697152649315</v>
      </c>
      <c r="H163" s="51">
        <f t="shared" ref="H163" si="17">H161/H158</f>
        <v>2.3497601005574955</v>
      </c>
      <c r="I163" s="51">
        <v>2.3921111312645049</v>
      </c>
      <c r="J163" s="51">
        <f t="shared" ref="J163" si="18">J161/J158</f>
        <v>3.8324098973967473</v>
      </c>
      <c r="K163" s="51">
        <v>3.1696457976323593</v>
      </c>
      <c r="L163" s="51">
        <f t="shared" ref="L163" si="19">L161/L158</f>
        <v>5.0292959964132189</v>
      </c>
      <c r="M163" s="51">
        <v>3.6171627006443052</v>
      </c>
      <c r="N163" s="51">
        <f t="shared" ref="N163:O163" si="20">N161/N158</f>
        <v>5.4588851255570159</v>
      </c>
      <c r="O163" s="51">
        <f t="shared" si="20"/>
        <v>5.3541220113674184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75" t="s">
        <v>248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7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4454.4391999999998</v>
      </c>
      <c r="E165" s="60">
        <v>4575.9104860300013</v>
      </c>
      <c r="F165" s="60">
        <v>4505.9775582173852</v>
      </c>
      <c r="G165" s="60">
        <v>4712.341817493184</v>
      </c>
      <c r="H165" s="60">
        <v>4551.1028947215009</v>
      </c>
      <c r="I165" s="60">
        <v>4895.0677327797339</v>
      </c>
      <c r="J165" s="60">
        <v>4806.2167210487496</v>
      </c>
      <c r="K165" s="60">
        <v>5074.0402655751413</v>
      </c>
      <c r="L165" s="60">
        <v>5015.5994046480255</v>
      </c>
      <c r="M165" s="60">
        <v>5254.2005802509302</v>
      </c>
      <c r="N165" s="60">
        <v>5208.8567741992274</v>
      </c>
      <c r="O165" s="60">
        <v>5268.3747784053139</v>
      </c>
      <c r="P165" s="61" t="s">
        <v>29</v>
      </c>
      <c r="Q165" s="27">
        <f t="shared" ref="Q165:Q228" si="21">IFERROR(G165+I165+K165+M165,"-")</f>
        <v>19935.65039609899</v>
      </c>
      <c r="R165" s="26">
        <f t="shared" ref="R165:R228" si="22">IFERROR(H165+J165+L165+N165+O165,"-")</f>
        <v>24850.150573022816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31.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4314.8788000000004</v>
      </c>
      <c r="E171" s="60">
        <v>4228.5064179500005</v>
      </c>
      <c r="F171" s="60">
        <v>4371.5630000000001</v>
      </c>
      <c r="G171" s="60">
        <v>4571.670065153824</v>
      </c>
      <c r="H171" s="60">
        <v>4378.0810000000001</v>
      </c>
      <c r="I171" s="60">
        <v>4730.4497697941024</v>
      </c>
      <c r="J171" s="60">
        <v>4575.0349999999999</v>
      </c>
      <c r="K171" s="60">
        <v>4885.988141433183</v>
      </c>
      <c r="L171" s="60">
        <v>4721.7830000000004</v>
      </c>
      <c r="M171" s="60">
        <v>5051.2110594276328</v>
      </c>
      <c r="N171" s="60">
        <v>4866.5140000000001</v>
      </c>
      <c r="O171" s="60">
        <v>5029.18</v>
      </c>
      <c r="P171" s="62" t="s">
        <v>29</v>
      </c>
      <c r="Q171" s="33">
        <f t="shared" si="21"/>
        <v>19239.319035808745</v>
      </c>
      <c r="R171" s="32">
        <f t="shared" si="22"/>
        <v>23570.593000000001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40.896600000000007</v>
      </c>
      <c r="E173" s="60">
        <v>187.88342</v>
      </c>
      <c r="F173" s="60">
        <v>16.218474360888891</v>
      </c>
      <c r="G173" s="60">
        <v>57.124884004000009</v>
      </c>
      <c r="H173" s="60">
        <v>11.361346427999999</v>
      </c>
      <c r="I173" s="60">
        <v>57.124884004000009</v>
      </c>
      <c r="J173" s="60">
        <v>11.199083999999999</v>
      </c>
      <c r="K173" s="60">
        <v>57.086484003999999</v>
      </c>
      <c r="L173" s="60">
        <v>11.199083999999999</v>
      </c>
      <c r="M173" s="60">
        <v>60.958199581199999</v>
      </c>
      <c r="N173" s="60">
        <v>11.199083999999999</v>
      </c>
      <c r="O173" s="60">
        <v>11.199083999999999</v>
      </c>
      <c r="P173" s="62" t="s">
        <v>29</v>
      </c>
      <c r="Q173" s="33">
        <f t="shared" si="21"/>
        <v>232.29445159320002</v>
      </c>
      <c r="R173" s="32">
        <f t="shared" si="22"/>
        <v>56.157682427999994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98.663799999999384</v>
      </c>
      <c r="E182" s="60">
        <v>159.5206480800008</v>
      </c>
      <c r="F182" s="60">
        <v>118.1960838564962</v>
      </c>
      <c r="G182" s="60">
        <v>83.546868335359946</v>
      </c>
      <c r="H182" s="60">
        <v>161.66054829350077</v>
      </c>
      <c r="I182" s="60">
        <v>107.49307898163148</v>
      </c>
      <c r="J182" s="60">
        <v>219.98263704874975</v>
      </c>
      <c r="K182" s="60">
        <v>130.9656401379583</v>
      </c>
      <c r="L182" s="60">
        <v>282.61732064802516</v>
      </c>
      <c r="M182" s="60">
        <v>142.03132124209742</v>
      </c>
      <c r="N182" s="60">
        <v>331.14369019922731</v>
      </c>
      <c r="O182" s="60">
        <v>227.99569440531363</v>
      </c>
      <c r="P182" s="62" t="s">
        <v>29</v>
      </c>
      <c r="Q182" s="33">
        <f t="shared" si="21"/>
        <v>464.03690869704712</v>
      </c>
      <c r="R182" s="32">
        <f t="shared" si="22"/>
        <v>1223.3998905948165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4039.9898200000007</v>
      </c>
      <c r="E183" s="60">
        <v>4203.0790468567202</v>
      </c>
      <c r="F183" s="60">
        <v>4346.7816008276086</v>
      </c>
      <c r="G183" s="60">
        <v>4287.7107627366067</v>
      </c>
      <c r="H183" s="60">
        <v>4581.3214509794116</v>
      </c>
      <c r="I183" s="60">
        <v>4402.6834592284213</v>
      </c>
      <c r="J183" s="60">
        <v>4782.8948885406699</v>
      </c>
      <c r="K183" s="60">
        <v>4560.7547633168551</v>
      </c>
      <c r="L183" s="60">
        <v>4985.4274238838861</v>
      </c>
      <c r="M183" s="60">
        <v>4797.426615665403</v>
      </c>
      <c r="N183" s="60">
        <v>5104.4606961251084</v>
      </c>
      <c r="O183" s="60">
        <v>5204.5365860933116</v>
      </c>
      <c r="P183" s="62" t="s">
        <v>29</v>
      </c>
      <c r="Q183" s="33">
        <f t="shared" si="21"/>
        <v>18048.575600947283</v>
      </c>
      <c r="R183" s="32">
        <f t="shared" si="22"/>
        <v>24658.641045622386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546.44540000000006</v>
      </c>
      <c r="E185" s="60">
        <v>559.27480932000003</v>
      </c>
      <c r="F185" s="60">
        <v>534.51900000000001</v>
      </c>
      <c r="G185" s="60">
        <v>564.95988162500191</v>
      </c>
      <c r="H185" s="60">
        <v>584.49599999999998</v>
      </c>
      <c r="I185" s="60">
        <v>578.70937793157862</v>
      </c>
      <c r="J185" s="60">
        <v>598.65300000000002</v>
      </c>
      <c r="K185" s="60">
        <v>592.65032139248501</v>
      </c>
      <c r="L185" s="60">
        <v>613.11599999999999</v>
      </c>
      <c r="M185" s="60">
        <v>611.55727642848012</v>
      </c>
      <c r="N185" s="60">
        <v>627.62800000000004</v>
      </c>
      <c r="O185" s="60">
        <v>649.65300000000002</v>
      </c>
      <c r="P185" s="62" t="s">
        <v>29</v>
      </c>
      <c r="Q185" s="33">
        <f t="shared" si="21"/>
        <v>2347.8768573775455</v>
      </c>
      <c r="R185" s="32">
        <f t="shared" si="22"/>
        <v>3073.5460000000003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546.44540000000006</v>
      </c>
      <c r="E188" s="60">
        <v>559.27480932000003</v>
      </c>
      <c r="F188" s="60">
        <v>534.51900000000001</v>
      </c>
      <c r="G188" s="60">
        <v>564.95988162500191</v>
      </c>
      <c r="H188" s="60">
        <v>584.49599999999998</v>
      </c>
      <c r="I188" s="60">
        <v>578.70937793157862</v>
      </c>
      <c r="J188" s="60">
        <v>598.65300000000002</v>
      </c>
      <c r="K188" s="60">
        <v>592.65032139248501</v>
      </c>
      <c r="L188" s="60">
        <v>613.11599999999999</v>
      </c>
      <c r="M188" s="60">
        <v>611.55727642848012</v>
      </c>
      <c r="N188" s="60">
        <v>627.62800000000004</v>
      </c>
      <c r="O188" s="60">
        <v>649.65300000000002</v>
      </c>
      <c r="P188" s="62" t="s">
        <v>29</v>
      </c>
      <c r="Q188" s="33">
        <f t="shared" si="21"/>
        <v>2347.8768573775455</v>
      </c>
      <c r="R188" s="32">
        <f t="shared" si="22"/>
        <v>3073.5460000000003</v>
      </c>
    </row>
    <row r="189" spans="1:18" ht="31.5" x14ac:dyDescent="0.25">
      <c r="A189" s="28" t="s">
        <v>283</v>
      </c>
      <c r="B189" s="38" t="s">
        <v>284</v>
      </c>
      <c r="C189" s="30" t="s">
        <v>28</v>
      </c>
      <c r="D189" s="60">
        <v>560.74709999999993</v>
      </c>
      <c r="E189" s="60">
        <v>577.08264541672008</v>
      </c>
      <c r="F189" s="60">
        <v>616.86187930694393</v>
      </c>
      <c r="G189" s="60">
        <v>674.60458999058699</v>
      </c>
      <c r="H189" s="60">
        <v>661.75624594850399</v>
      </c>
      <c r="I189" s="60">
        <v>709.5615030948793</v>
      </c>
      <c r="J189" s="60">
        <v>696.66582772660797</v>
      </c>
      <c r="K189" s="60">
        <v>745.04835813892385</v>
      </c>
      <c r="L189" s="60">
        <v>733.45698182856006</v>
      </c>
      <c r="M189" s="60">
        <v>783.07309560034003</v>
      </c>
      <c r="N189" s="60">
        <v>772.21702494727197</v>
      </c>
      <c r="O189" s="60">
        <v>813.0537395979361</v>
      </c>
      <c r="P189" s="62" t="s">
        <v>29</v>
      </c>
      <c r="Q189" s="33">
        <f t="shared" si="21"/>
        <v>2912.2875468247303</v>
      </c>
      <c r="R189" s="32">
        <f t="shared" si="22"/>
        <v>3677.1498200488804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1422.9546</v>
      </c>
      <c r="E190" s="60">
        <v>1388.1889721999999</v>
      </c>
      <c r="F190" s="60">
        <v>1474.3720000000001</v>
      </c>
      <c r="G190" s="60">
        <v>1498.2562751727958</v>
      </c>
      <c r="H190" s="60">
        <v>1512.2940000000001</v>
      </c>
      <c r="I190" s="60">
        <v>1543.4424172033919</v>
      </c>
      <c r="J190" s="60">
        <v>1557.8820000000001</v>
      </c>
      <c r="K190" s="60">
        <v>1589.9972584327202</v>
      </c>
      <c r="L190" s="60">
        <v>1604.8689999999999</v>
      </c>
      <c r="M190" s="60">
        <v>1624.5809311497121</v>
      </c>
      <c r="N190" s="60">
        <v>1653.278</v>
      </c>
      <c r="O190" s="60">
        <v>1703.1569999999999</v>
      </c>
      <c r="P190" s="62" t="s">
        <v>29</v>
      </c>
      <c r="Q190" s="33">
        <f t="shared" si="21"/>
        <v>6256.2768819586199</v>
      </c>
      <c r="R190" s="32">
        <f t="shared" si="22"/>
        <v>8031.4800000000005</v>
      </c>
    </row>
    <row r="191" spans="1:18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484.96909509202447</v>
      </c>
      <c r="E192" s="60">
        <v>496.42486459999998</v>
      </c>
      <c r="F192" s="60">
        <v>508.93984056000011</v>
      </c>
      <c r="G192" s="60">
        <v>507.49217279490875</v>
      </c>
      <c r="H192" s="60">
        <v>493.91890667873997</v>
      </c>
      <c r="I192" s="60">
        <v>512.56709452285781</v>
      </c>
      <c r="J192" s="60">
        <v>498.85809574552741</v>
      </c>
      <c r="K192" s="60">
        <v>517.69276546808658</v>
      </c>
      <c r="L192" s="60">
        <v>503.84667670298262</v>
      </c>
      <c r="M192" s="60">
        <v>522.01003611737281</v>
      </c>
      <c r="N192" s="60">
        <v>508.88514347001251</v>
      </c>
      <c r="O192" s="60">
        <v>512.42375070415403</v>
      </c>
      <c r="P192" s="62" t="s">
        <v>29</v>
      </c>
      <c r="Q192" s="33">
        <f t="shared" si="21"/>
        <v>2059.762068903226</v>
      </c>
      <c r="R192" s="32">
        <f t="shared" si="22"/>
        <v>2517.9325733014166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147.43060490797544</v>
      </c>
      <c r="E193" s="60">
        <v>149.23566739999998</v>
      </c>
      <c r="F193" s="60">
        <v>144.18749326601224</v>
      </c>
      <c r="G193" s="60">
        <v>154.2562757494151</v>
      </c>
      <c r="H193" s="60">
        <v>147.74727558472003</v>
      </c>
      <c r="I193" s="60">
        <v>155.79883850690925</v>
      </c>
      <c r="J193" s="60">
        <v>149.22474834056723</v>
      </c>
      <c r="K193" s="60">
        <v>157.35682689197839</v>
      </c>
      <c r="L193" s="60">
        <v>150.71699582397287</v>
      </c>
      <c r="M193" s="60">
        <v>158.69105097968134</v>
      </c>
      <c r="N193" s="60">
        <v>152.22416578221259</v>
      </c>
      <c r="O193" s="60">
        <v>155.77682021406281</v>
      </c>
      <c r="P193" s="62" t="s">
        <v>29</v>
      </c>
      <c r="Q193" s="33">
        <f t="shared" si="21"/>
        <v>626.10299212798407</v>
      </c>
      <c r="R193" s="32">
        <f t="shared" si="22"/>
        <v>755.69000574553547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341.85524966623387</v>
      </c>
      <c r="E194" s="60">
        <v>268.76752943412731</v>
      </c>
      <c r="F194" s="60">
        <v>232.07270464503586</v>
      </c>
      <c r="G194" s="60">
        <v>279.60112598579741</v>
      </c>
      <c r="H194" s="60">
        <v>212.27377116817669</v>
      </c>
      <c r="I194" s="60">
        <v>182.35037915664842</v>
      </c>
      <c r="J194" s="60">
        <v>125.6214596528739</v>
      </c>
      <c r="K194" s="60">
        <v>190.13060437886026</v>
      </c>
      <c r="L194" s="60">
        <v>128.74149301231117</v>
      </c>
      <c r="M194" s="60">
        <v>248.28553872524068</v>
      </c>
      <c r="N194" s="60">
        <v>196.65206623429194</v>
      </c>
      <c r="O194" s="60">
        <v>210.89697765549622</v>
      </c>
      <c r="P194" s="62" t="s">
        <v>29</v>
      </c>
      <c r="Q194" s="33">
        <f t="shared" si="21"/>
        <v>900.36764824654688</v>
      </c>
      <c r="R194" s="32">
        <f t="shared" si="22"/>
        <v>874.18576772314998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70.322082111017181</v>
      </c>
      <c r="E195" s="60">
        <v>51.825629644922962</v>
      </c>
      <c r="F195" s="60">
        <v>67.979485933899568</v>
      </c>
      <c r="G195" s="60">
        <v>53.996054204119886</v>
      </c>
      <c r="H195" s="60">
        <v>35.697814877948389</v>
      </c>
      <c r="I195" s="60">
        <v>64.800189616457956</v>
      </c>
      <c r="J195" s="60">
        <v>42.944111962000392</v>
      </c>
      <c r="K195" s="60">
        <v>67.56507600269282</v>
      </c>
      <c r="L195" s="60">
        <v>40.308424858175407</v>
      </c>
      <c r="M195" s="60">
        <v>71.991693942736049</v>
      </c>
      <c r="N195" s="60">
        <v>35.787837728229334</v>
      </c>
      <c r="O195" s="60">
        <v>36.836450994976687</v>
      </c>
      <c r="P195" s="62" t="s">
        <v>29</v>
      </c>
      <c r="Q195" s="33">
        <f t="shared" si="21"/>
        <v>258.35301376600671</v>
      </c>
      <c r="R195" s="32">
        <f t="shared" si="22"/>
        <v>191.57464042133023</v>
      </c>
    </row>
    <row r="196" spans="1:18" x14ac:dyDescent="0.25">
      <c r="A196" s="28" t="s">
        <v>297</v>
      </c>
      <c r="B196" s="38" t="s">
        <v>298</v>
      </c>
      <c r="C196" s="30" t="s">
        <v>28</v>
      </c>
      <c r="D196" s="60">
        <v>90.573899999999981</v>
      </c>
      <c r="E196" s="60">
        <v>83.497322720000057</v>
      </c>
      <c r="F196" s="60">
        <v>143.62581963679997</v>
      </c>
      <c r="G196" s="60">
        <v>99.780683176737625</v>
      </c>
      <c r="H196" s="60">
        <v>119.88769202477727</v>
      </c>
      <c r="I196" s="60">
        <v>98.93941145696283</v>
      </c>
      <c r="J196" s="60">
        <v>119.88515102752058</v>
      </c>
      <c r="K196" s="60">
        <v>98.114965171583663</v>
      </c>
      <c r="L196" s="60">
        <v>119.88207434985088</v>
      </c>
      <c r="M196" s="60">
        <v>101.05841412673112</v>
      </c>
      <c r="N196" s="60">
        <v>119.88160632899439</v>
      </c>
      <c r="O196" s="60">
        <v>119.92800138000018</v>
      </c>
      <c r="P196" s="62" t="s">
        <v>29</v>
      </c>
      <c r="Q196" s="33">
        <f t="shared" si="21"/>
        <v>397.89347393201524</v>
      </c>
      <c r="R196" s="32">
        <f t="shared" si="22"/>
        <v>599.4645251111433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61.2796000000003</v>
      </c>
      <c r="E197" s="60">
        <v>69.810278079999762</v>
      </c>
      <c r="F197" s="60">
        <v>53.567828683999551</v>
      </c>
      <c r="G197" s="60">
        <v>82.335338435628501</v>
      </c>
      <c r="H197" s="60">
        <v>99.065629479450081</v>
      </c>
      <c r="I197" s="60">
        <v>85.847368714045388</v>
      </c>
      <c r="J197" s="60">
        <v>142.66282704181458</v>
      </c>
      <c r="K197" s="60">
        <v>89.162452995398326</v>
      </c>
      <c r="L197" s="60">
        <v>189.27870423700983</v>
      </c>
      <c r="M197" s="60">
        <v>91.837326585260826</v>
      </c>
      <c r="N197" s="60">
        <v>225.39520825330715</v>
      </c>
      <c r="O197" s="60">
        <v>254.93995762016903</v>
      </c>
      <c r="P197" s="62" t="s">
        <v>29</v>
      </c>
      <c r="Q197" s="33">
        <f t="shared" si="21"/>
        <v>349.18248673033304</v>
      </c>
      <c r="R197" s="32">
        <f t="shared" si="22"/>
        <v>911.34232663175067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9.3178665099591331</v>
      </c>
      <c r="E198" s="60">
        <v>9.1644803479676344</v>
      </c>
      <c r="F198" s="60">
        <v>16.004728224000001</v>
      </c>
      <c r="G198" s="60">
        <v>9.1638690431325287</v>
      </c>
      <c r="H198" s="60">
        <v>16.004728224000001</v>
      </c>
      <c r="I198" s="60">
        <v>9.1636372963943948</v>
      </c>
      <c r="J198" s="60">
        <v>16.004728224000001</v>
      </c>
      <c r="K198" s="60">
        <v>9.1636372963943948</v>
      </c>
      <c r="L198" s="60">
        <v>16.004728224000001</v>
      </c>
      <c r="M198" s="60">
        <v>9.1636372963943948</v>
      </c>
      <c r="N198" s="60">
        <v>16.004728224000001</v>
      </c>
      <c r="O198" s="60">
        <v>16.004728224000001</v>
      </c>
      <c r="P198" s="62" t="s">
        <v>29</v>
      </c>
      <c r="Q198" s="33">
        <f t="shared" si="21"/>
        <v>36.654780932315717</v>
      </c>
      <c r="R198" s="32">
        <f t="shared" si="22"/>
        <v>80.023641120000008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53.012999999999998</v>
      </c>
      <c r="E199" s="60">
        <v>51.302681538387091</v>
      </c>
      <c r="F199" s="60">
        <v>35.986741970612115</v>
      </c>
      <c r="G199" s="60">
        <v>44.521348374114602</v>
      </c>
      <c r="H199" s="60">
        <v>39.323332454684198</v>
      </c>
      <c r="I199" s="60">
        <v>86.810639514689669</v>
      </c>
      <c r="J199" s="60">
        <v>66.125751774703673</v>
      </c>
      <c r="K199" s="60">
        <v>132.91888878789538</v>
      </c>
      <c r="L199" s="60">
        <v>114.21994000000001</v>
      </c>
      <c r="M199" s="60">
        <v>162.30454809641131</v>
      </c>
      <c r="N199" s="60">
        <v>150.40879999999999</v>
      </c>
      <c r="O199" s="60">
        <v>170.41259684328767</v>
      </c>
      <c r="P199" s="62" t="s">
        <v>29</v>
      </c>
      <c r="Q199" s="33">
        <f t="shared" si="21"/>
        <v>426.55542477311099</v>
      </c>
      <c r="R199" s="32">
        <f t="shared" si="22"/>
        <v>540.49042107267553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321.40340382380776</v>
      </c>
      <c r="E200" s="60">
        <v>550.32979579951893</v>
      </c>
      <c r="F200" s="60">
        <v>586.64356453420419</v>
      </c>
      <c r="G200" s="60">
        <v>372.73920238848746</v>
      </c>
      <c r="H200" s="60">
        <v>694.55386941635913</v>
      </c>
      <c r="I200" s="60">
        <v>439.49279183006354</v>
      </c>
      <c r="J200" s="60">
        <v>811.31129900705434</v>
      </c>
      <c r="K200" s="60">
        <v>438.51868436252857</v>
      </c>
      <c r="L200" s="60">
        <v>811.29482970519894</v>
      </c>
      <c r="M200" s="60">
        <v>484.86476055977869</v>
      </c>
      <c r="N200" s="60">
        <v>681.88595288501801</v>
      </c>
      <c r="O200" s="60">
        <v>598.2900138542052</v>
      </c>
      <c r="P200" s="62" t="s">
        <v>29</v>
      </c>
      <c r="Q200" s="33">
        <f t="shared" si="21"/>
        <v>1735.6154391408584</v>
      </c>
      <c r="R200" s="32">
        <f t="shared" si="22"/>
        <v>3597.3359648678361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12.092270000000001</v>
      </c>
      <c r="E201" s="60">
        <v>0.10339440000000003</v>
      </c>
      <c r="F201" s="60">
        <v>1.2912000000000001</v>
      </c>
      <c r="G201" s="60">
        <v>0</v>
      </c>
      <c r="H201" s="60">
        <v>1.7726399999999998</v>
      </c>
      <c r="I201" s="60">
        <v>0</v>
      </c>
      <c r="J201" s="60">
        <v>1.7726399999999998</v>
      </c>
      <c r="K201" s="60">
        <v>0</v>
      </c>
      <c r="L201" s="60">
        <v>1.7726399999999998</v>
      </c>
      <c r="M201" s="60">
        <v>0</v>
      </c>
      <c r="N201" s="60">
        <v>1.7726399999999998</v>
      </c>
      <c r="O201" s="60">
        <v>0.10339440000000003</v>
      </c>
      <c r="P201" s="62" t="s">
        <v>29</v>
      </c>
      <c r="Q201" s="33">
        <f t="shared" si="21"/>
        <v>0</v>
      </c>
      <c r="R201" s="32">
        <f t="shared" si="22"/>
        <v>7.1939543999999991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12.092270000000001</v>
      </c>
      <c r="E207" s="60">
        <v>0.10339440000000003</v>
      </c>
      <c r="F207" s="60">
        <v>1.2912000000000001</v>
      </c>
      <c r="G207" s="60">
        <v>0</v>
      </c>
      <c r="H207" s="60">
        <v>1.7726399999999998</v>
      </c>
      <c r="I207" s="60">
        <v>0</v>
      </c>
      <c r="J207" s="60">
        <v>1.7726399999999998</v>
      </c>
      <c r="K207" s="60">
        <v>0</v>
      </c>
      <c r="L207" s="60">
        <v>1.7726399999999998</v>
      </c>
      <c r="M207" s="60">
        <v>0</v>
      </c>
      <c r="N207" s="60">
        <v>1.7726399999999998</v>
      </c>
      <c r="O207" s="60">
        <v>0.10339440000000003</v>
      </c>
      <c r="P207" s="62" t="s">
        <v>29</v>
      </c>
      <c r="Q207" s="33">
        <f t="shared" si="21"/>
        <v>0</v>
      </c>
      <c r="R207" s="63">
        <f t="shared" si="22"/>
        <v>7.1939543999999991</v>
      </c>
    </row>
    <row r="208" spans="1:18" x14ac:dyDescent="0.25">
      <c r="A208" s="28" t="s">
        <v>321</v>
      </c>
      <c r="B208" s="36" t="s">
        <v>322</v>
      </c>
      <c r="C208" s="30" t="s">
        <v>28</v>
      </c>
      <c r="D208" s="60">
        <v>249.81066999999999</v>
      </c>
      <c r="E208" s="60">
        <v>219.00900299999998</v>
      </c>
      <c r="F208" s="60">
        <v>410.04229500000002</v>
      </c>
      <c r="G208" s="60">
        <v>224.69108</v>
      </c>
      <c r="H208" s="60">
        <v>298.81579700000003</v>
      </c>
      <c r="I208" s="60">
        <v>969.39099799999997</v>
      </c>
      <c r="J208" s="60">
        <v>973.11509999999998</v>
      </c>
      <c r="K208" s="60">
        <v>1026.640562</v>
      </c>
      <c r="L208" s="60">
        <v>1030.5182280000001</v>
      </c>
      <c r="M208" s="60">
        <v>747.73100599999987</v>
      </c>
      <c r="N208" s="60">
        <v>747.73100299999999</v>
      </c>
      <c r="O208" s="60">
        <v>747.7310030000001</v>
      </c>
      <c r="P208" s="62" t="s">
        <v>29</v>
      </c>
      <c r="Q208" s="152">
        <f t="shared" si="21"/>
        <v>2968.4536459999999</v>
      </c>
      <c r="R208" s="63">
        <f t="shared" si="22"/>
        <v>3797.9111309999998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249.81066999999999</v>
      </c>
      <c r="E209" s="60">
        <v>219.00900299999998</v>
      </c>
      <c r="F209" s="60">
        <v>410.04229500000002</v>
      </c>
      <c r="G209" s="60">
        <v>224.69108</v>
      </c>
      <c r="H209" s="60">
        <v>298.81579700000003</v>
      </c>
      <c r="I209" s="60">
        <v>969.39099799999997</v>
      </c>
      <c r="J209" s="60">
        <v>973.11509999999998</v>
      </c>
      <c r="K209" s="60">
        <v>1026.640562</v>
      </c>
      <c r="L209" s="60">
        <v>1030.5182280000001</v>
      </c>
      <c r="M209" s="60">
        <v>747.73100599999987</v>
      </c>
      <c r="N209" s="60">
        <v>747.73100299999999</v>
      </c>
      <c r="O209" s="60">
        <v>747.7310030000001</v>
      </c>
      <c r="P209" s="62" t="s">
        <v>29</v>
      </c>
      <c r="Q209" s="152">
        <f t="shared" si="21"/>
        <v>2968.4536459999999</v>
      </c>
      <c r="R209" s="63">
        <f t="shared" si="22"/>
        <v>3797.9111309999998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194.74333799999999</v>
      </c>
      <c r="E210" s="60">
        <v>210.75749999999999</v>
      </c>
      <c r="F210" s="60">
        <v>228.35081500000001</v>
      </c>
      <c r="G210" s="60">
        <v>186.20540400000002</v>
      </c>
      <c r="H210" s="60">
        <v>207.488248</v>
      </c>
      <c r="I210" s="60">
        <v>938.17018200000007</v>
      </c>
      <c r="J210" s="60">
        <v>954.186508</v>
      </c>
      <c r="K210" s="60">
        <v>999.30431899999996</v>
      </c>
      <c r="L210" s="60">
        <v>1008.512096</v>
      </c>
      <c r="M210" s="60">
        <v>709.90456499999993</v>
      </c>
      <c r="N210" s="60">
        <v>728.53179699999998</v>
      </c>
      <c r="O210" s="60">
        <v>729.61623100000008</v>
      </c>
      <c r="P210" s="62" t="s">
        <v>29</v>
      </c>
      <c r="Q210" s="152">
        <f t="shared" si="21"/>
        <v>2833.5844699999998</v>
      </c>
      <c r="R210" s="63">
        <f t="shared" si="22"/>
        <v>3628.3348799999999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51.071553000000002</v>
      </c>
      <c r="E211" s="60">
        <v>5.7274790000000007</v>
      </c>
      <c r="F211" s="60">
        <v>171.744103</v>
      </c>
      <c r="G211" s="60">
        <v>38.377404999999996</v>
      </c>
      <c r="H211" s="60">
        <v>91.219278000000003</v>
      </c>
      <c r="I211" s="60">
        <v>30.961568</v>
      </c>
      <c r="J211" s="60">
        <v>18.669344000000002</v>
      </c>
      <c r="K211" s="60">
        <v>27.227042999999998</v>
      </c>
      <c r="L211" s="60">
        <v>21.896932</v>
      </c>
      <c r="M211" s="60">
        <v>37.666840999999998</v>
      </c>
      <c r="N211" s="60">
        <v>19.039605999999996</v>
      </c>
      <c r="O211" s="60">
        <v>17.514772000000001</v>
      </c>
      <c r="P211" s="62" t="s">
        <v>29</v>
      </c>
      <c r="Q211" s="152">
        <f t="shared" si="21"/>
        <v>134.232857</v>
      </c>
      <c r="R211" s="63">
        <f t="shared" si="22"/>
        <v>168.33993199999998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3.861119</v>
      </c>
      <c r="E212" s="60">
        <v>2.1798919999999997</v>
      </c>
      <c r="F212" s="60">
        <v>9.864075999999999</v>
      </c>
      <c r="G212" s="60">
        <v>0.10827100000000001</v>
      </c>
      <c r="H212" s="60">
        <v>0.10827100000000001</v>
      </c>
      <c r="I212" s="60">
        <v>0.25924799999999998</v>
      </c>
      <c r="J212" s="60">
        <v>0.25924799999999998</v>
      </c>
      <c r="K212" s="60">
        <v>0.10920000000000001</v>
      </c>
      <c r="L212" s="60">
        <v>0.10920000000000001</v>
      </c>
      <c r="M212" s="60">
        <v>0.15959999999999999</v>
      </c>
      <c r="N212" s="60">
        <v>0.15959999999999999</v>
      </c>
      <c r="O212" s="60">
        <v>0.6</v>
      </c>
      <c r="P212" s="62" t="s">
        <v>29</v>
      </c>
      <c r="Q212" s="152">
        <f t="shared" si="21"/>
        <v>0.63631899999999997</v>
      </c>
      <c r="R212" s="63">
        <f t="shared" si="22"/>
        <v>1.2363189999999999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0.13466</v>
      </c>
      <c r="E214" s="60">
        <v>0.34413199999999999</v>
      </c>
      <c r="F214" s="60">
        <v>8.3301E-2</v>
      </c>
      <c r="G214" s="60">
        <v>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</v>
      </c>
      <c r="R214" s="63">
        <f t="shared" si="22"/>
        <v>0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0.82360100000000003</v>
      </c>
      <c r="F219" s="60">
        <v>0.45276100000000002</v>
      </c>
      <c r="G219" s="64">
        <v>0.73654999999999993</v>
      </c>
      <c r="H219" s="60">
        <v>0.61069000000000007</v>
      </c>
      <c r="I219" s="64">
        <v>0.621</v>
      </c>
      <c r="J219" s="60">
        <v>0.72147400000000006</v>
      </c>
      <c r="K219" s="64">
        <v>0.69599999999999995</v>
      </c>
      <c r="L219" s="60">
        <v>0.66927999999999999</v>
      </c>
      <c r="M219" s="64">
        <v>0</v>
      </c>
      <c r="N219" s="60">
        <v>0.70334200000000002</v>
      </c>
      <c r="O219" s="60">
        <v>0</v>
      </c>
      <c r="P219" s="62" t="s">
        <v>29</v>
      </c>
      <c r="Q219" s="152">
        <f t="shared" si="21"/>
        <v>2.0535499999999995</v>
      </c>
      <c r="R219" s="63">
        <f t="shared" si="22"/>
        <v>2.7047860000000004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313.34576106999998</v>
      </c>
      <c r="E220" s="60">
        <v>912.42547257999991</v>
      </c>
      <c r="F220" s="60">
        <v>72.78551842725895</v>
      </c>
      <c r="G220" s="60">
        <v>59.42613084324023</v>
      </c>
      <c r="H220" s="60">
        <v>109.94707118820186</v>
      </c>
      <c r="I220" s="60">
        <v>771.26403521364102</v>
      </c>
      <c r="J220" s="60">
        <v>985.90461635483587</v>
      </c>
      <c r="K220" s="60">
        <v>920.32773062055151</v>
      </c>
      <c r="L220" s="60">
        <v>693.91990375843284</v>
      </c>
      <c r="M220" s="60">
        <v>430.78271860472057</v>
      </c>
      <c r="N220" s="60">
        <v>455.94661113989241</v>
      </c>
      <c r="O220" s="60">
        <v>370.41724983989252</v>
      </c>
      <c r="P220" s="62" t="s">
        <v>29</v>
      </c>
      <c r="Q220" s="33">
        <f t="shared" si="21"/>
        <v>2181.8006152821536</v>
      </c>
      <c r="R220" s="32">
        <f t="shared" si="22"/>
        <v>2616.1354522812558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10.366276990000001</v>
      </c>
      <c r="E221" s="60">
        <v>3.1454691000000006</v>
      </c>
      <c r="F221" s="60">
        <v>2.0615240472589527</v>
      </c>
      <c r="G221" s="60">
        <v>2.0425320766780253</v>
      </c>
      <c r="H221" s="60">
        <v>2.0559448925147303</v>
      </c>
      <c r="I221" s="60">
        <v>1.9934181480382236</v>
      </c>
      <c r="J221" s="60">
        <v>2.0104708261111668</v>
      </c>
      <c r="K221" s="60">
        <v>1.9781678880532387</v>
      </c>
      <c r="L221" s="60">
        <v>1.9801040184328005</v>
      </c>
      <c r="M221" s="60">
        <v>1.9781678880532387</v>
      </c>
      <c r="N221" s="60">
        <v>2.0363058398924663</v>
      </c>
      <c r="O221" s="60">
        <v>2.0363058398924663</v>
      </c>
      <c r="P221" s="62" t="s">
        <v>29</v>
      </c>
      <c r="Q221" s="33">
        <f t="shared" si="21"/>
        <v>7.9922860008227268</v>
      </c>
      <c r="R221" s="32">
        <f t="shared" si="22"/>
        <v>10.119131416843633</v>
      </c>
    </row>
    <row r="222" spans="1:18" x14ac:dyDescent="0.25">
      <c r="A222" s="28" t="s">
        <v>348</v>
      </c>
      <c r="B222" s="38" t="s">
        <v>349</v>
      </c>
      <c r="C222" s="30" t="s">
        <v>28</v>
      </c>
      <c r="D222" s="60">
        <v>302.97948408000002</v>
      </c>
      <c r="E222" s="60">
        <v>909.28000347999989</v>
      </c>
      <c r="F222" s="60">
        <v>70.723994380000008</v>
      </c>
      <c r="G222" s="60">
        <v>57.383598766562201</v>
      </c>
      <c r="H222" s="60">
        <v>107.89112629568713</v>
      </c>
      <c r="I222" s="60">
        <v>769.27061706560278</v>
      </c>
      <c r="J222" s="60">
        <v>983.89414552872472</v>
      </c>
      <c r="K222" s="60">
        <v>918.34956273249827</v>
      </c>
      <c r="L222" s="60">
        <v>691.93979974000001</v>
      </c>
      <c r="M222" s="60">
        <v>428.80455071666734</v>
      </c>
      <c r="N222" s="60">
        <v>453.91030529999995</v>
      </c>
      <c r="O222" s="60">
        <v>368.380944</v>
      </c>
      <c r="P222" s="62" t="s">
        <v>29</v>
      </c>
      <c r="Q222" s="33">
        <f t="shared" si="21"/>
        <v>2173.8083292813308</v>
      </c>
      <c r="R222" s="32">
        <f t="shared" si="22"/>
        <v>2606.0163208644117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70.489478800000001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0</v>
      </c>
      <c r="E224" s="60">
        <v>0</v>
      </c>
      <c r="F224" s="60">
        <v>0</v>
      </c>
      <c r="G224" s="60">
        <v>0</v>
      </c>
      <c r="H224" s="60">
        <v>0</v>
      </c>
      <c r="I224" s="60">
        <v>615.21</v>
      </c>
      <c r="J224" s="60">
        <v>615.21</v>
      </c>
      <c r="K224" s="60">
        <v>661.79200000000003</v>
      </c>
      <c r="L224" s="60">
        <v>661.79200000000003</v>
      </c>
      <c r="M224" s="60">
        <v>422.196506</v>
      </c>
      <c r="N224" s="60">
        <v>422.19651899999997</v>
      </c>
      <c r="O224" s="60">
        <v>368.380944</v>
      </c>
      <c r="P224" s="62" t="s">
        <v>29</v>
      </c>
      <c r="Q224" s="33">
        <f t="shared" si="21"/>
        <v>1699.198506</v>
      </c>
      <c r="R224" s="32">
        <f t="shared" si="22"/>
        <v>2067.579463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302.97948408000002</v>
      </c>
      <c r="E225" s="60">
        <v>838.79052467999975</v>
      </c>
      <c r="F225" s="60">
        <v>70.723994380000008</v>
      </c>
      <c r="G225" s="60">
        <v>57.383598766562201</v>
      </c>
      <c r="H225" s="60">
        <v>107.89112629568713</v>
      </c>
      <c r="I225" s="60">
        <v>154.0606170656028</v>
      </c>
      <c r="J225" s="60">
        <v>368.68414552872474</v>
      </c>
      <c r="K225" s="60">
        <v>256.5575627324983</v>
      </c>
      <c r="L225" s="60">
        <v>30.147799740000004</v>
      </c>
      <c r="M225" s="60">
        <v>6.6080447166673544</v>
      </c>
      <c r="N225" s="60">
        <v>31.713786300000002</v>
      </c>
      <c r="O225" s="60">
        <v>0</v>
      </c>
      <c r="P225" s="62" t="s">
        <v>29</v>
      </c>
      <c r="Q225" s="33">
        <f t="shared" si="21"/>
        <v>474.60982328133065</v>
      </c>
      <c r="R225" s="32">
        <f t="shared" si="22"/>
        <v>538.43685786441188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-4.0856207306205761E-14</v>
      </c>
      <c r="E232" s="60">
        <v>0</v>
      </c>
      <c r="F232" s="60">
        <v>-1.0658141036401503E-14</v>
      </c>
      <c r="G232" s="60">
        <v>3.5527136788005009E-15</v>
      </c>
      <c r="H232" s="60">
        <v>0</v>
      </c>
      <c r="I232" s="60">
        <v>2.1316282072803006E-14</v>
      </c>
      <c r="J232" s="60">
        <v>-2.1316282072803006E-14</v>
      </c>
      <c r="K232" s="60">
        <v>-3.3306690738754696E-15</v>
      </c>
      <c r="L232" s="60">
        <v>2.5313084961453569E-14</v>
      </c>
      <c r="M232" s="60">
        <v>-3.3306690738754696E-15</v>
      </c>
      <c r="N232" s="60">
        <v>0</v>
      </c>
      <c r="O232" s="60">
        <v>5.4178883601707639E-14</v>
      </c>
      <c r="P232" s="62" t="s">
        <v>29</v>
      </c>
      <c r="Q232" s="33">
        <f t="shared" si="23"/>
        <v>1.8207657603852567E-14</v>
      </c>
      <c r="R232" s="32">
        <f t="shared" si="24"/>
        <v>5.8175686490358203E-14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464.41246971802514</v>
      </c>
      <c r="E233" s="60">
        <v>1035.8566022399998</v>
      </c>
      <c r="F233" s="60">
        <v>95.606945157935058</v>
      </c>
      <c r="G233" s="60">
        <v>154.30713333060146</v>
      </c>
      <c r="H233" s="60">
        <v>109.68530980382255</v>
      </c>
      <c r="I233" s="60">
        <v>286.31436312634713</v>
      </c>
      <c r="J233" s="60">
        <v>425.41681797966334</v>
      </c>
      <c r="K233" s="60">
        <v>401.56928625642587</v>
      </c>
      <c r="L233" s="60">
        <v>104.75769399647196</v>
      </c>
      <c r="M233" s="60">
        <v>142.2693784708112</v>
      </c>
      <c r="N233" s="60">
        <v>108.96509145502185</v>
      </c>
      <c r="O233" s="60">
        <v>1.0664769100372935</v>
      </c>
      <c r="P233" s="62" t="s">
        <v>29</v>
      </c>
      <c r="Q233" s="33">
        <f t="shared" si="23"/>
        <v>984.46016118418561</v>
      </c>
      <c r="R233" s="32">
        <f t="shared" si="24"/>
        <v>749.891390145017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325.03081173000004</v>
      </c>
      <c r="E234" s="60">
        <v>961.55244581999978</v>
      </c>
      <c r="F234" s="60">
        <v>70.723994380000008</v>
      </c>
      <c r="G234" s="60">
        <v>102.76062985000002</v>
      </c>
      <c r="H234" s="60">
        <v>107.89112629568713</v>
      </c>
      <c r="I234" s="60">
        <v>215.38740642736423</v>
      </c>
      <c r="J234" s="60">
        <v>423.5014855287248</v>
      </c>
      <c r="K234" s="60">
        <v>323.72144091577587</v>
      </c>
      <c r="L234" s="60">
        <v>101.54067974021466</v>
      </c>
      <c r="M234" s="60">
        <v>57.383598766562201</v>
      </c>
      <c r="N234" s="60">
        <v>107.89112629568713</v>
      </c>
      <c r="O234" s="60">
        <v>0</v>
      </c>
      <c r="P234" s="62" t="s">
        <v>29</v>
      </c>
      <c r="Q234" s="33">
        <f t="shared" si="23"/>
        <v>699.25307595970219</v>
      </c>
      <c r="R234" s="32">
        <f t="shared" si="24"/>
        <v>740.8244178603137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22.051327650000019</v>
      </c>
      <c r="E235" s="60">
        <v>122.76192114000003</v>
      </c>
      <c r="F235" s="60">
        <v>0</v>
      </c>
      <c r="G235" s="60">
        <v>45.377031083437814</v>
      </c>
      <c r="H235" s="60">
        <v>0</v>
      </c>
      <c r="I235" s="60">
        <v>61.326789361761428</v>
      </c>
      <c r="J235" s="60">
        <v>54.817340000000058</v>
      </c>
      <c r="K235" s="60">
        <v>67.163878183277575</v>
      </c>
      <c r="L235" s="60">
        <v>71.39288000021466</v>
      </c>
      <c r="M235" s="60">
        <v>50.775554049894851</v>
      </c>
      <c r="N235" s="60">
        <v>76.177339995687134</v>
      </c>
      <c r="O235" s="60">
        <v>0</v>
      </c>
      <c r="P235" s="62" t="s">
        <v>29</v>
      </c>
      <c r="Q235" s="33">
        <f t="shared" si="23"/>
        <v>224.64325267837168</v>
      </c>
      <c r="R235" s="32">
        <f t="shared" si="24"/>
        <v>202.38755999590185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302.97948408000002</v>
      </c>
      <c r="E237" s="60">
        <v>838.79052467999975</v>
      </c>
      <c r="F237" s="60">
        <v>70.723994380000008</v>
      </c>
      <c r="G237" s="60">
        <v>57.383598766562201</v>
      </c>
      <c r="H237" s="60">
        <v>107.89112629568713</v>
      </c>
      <c r="I237" s="60">
        <v>154.0606170656028</v>
      </c>
      <c r="J237" s="60">
        <v>368.68414552872474</v>
      </c>
      <c r="K237" s="60">
        <v>256.5575627324983</v>
      </c>
      <c r="L237" s="60">
        <v>30.147799740000004</v>
      </c>
      <c r="M237" s="60">
        <v>6.6080447166673544</v>
      </c>
      <c r="N237" s="60">
        <v>31.713786300000002</v>
      </c>
      <c r="O237" s="60">
        <v>0</v>
      </c>
      <c r="P237" s="62" t="s">
        <v>29</v>
      </c>
      <c r="Q237" s="33">
        <f t="shared" si="23"/>
        <v>474.60982328133065</v>
      </c>
      <c r="R237" s="32">
        <f t="shared" si="24"/>
        <v>538.43685786441188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139.3816579880251</v>
      </c>
      <c r="E238" s="60">
        <v>74.304156420000012</v>
      </c>
      <c r="F238" s="60">
        <v>24.882950777935044</v>
      </c>
      <c r="G238" s="60">
        <v>51.54650348060143</v>
      </c>
      <c r="H238" s="60">
        <v>1.7941835081354016</v>
      </c>
      <c r="I238" s="60">
        <v>70.92695669898292</v>
      </c>
      <c r="J238" s="60">
        <v>1.9153324509385208</v>
      </c>
      <c r="K238" s="60">
        <v>77.847845340649997</v>
      </c>
      <c r="L238" s="60">
        <v>3.2170142562573085</v>
      </c>
      <c r="M238" s="60">
        <v>84.885779704249003</v>
      </c>
      <c r="N238" s="60">
        <v>1.0739651593347019</v>
      </c>
      <c r="O238" s="60">
        <v>1.0664769100372935</v>
      </c>
      <c r="P238" s="62" t="s">
        <v>29</v>
      </c>
      <c r="Q238" s="33">
        <f t="shared" si="23"/>
        <v>285.20708522448336</v>
      </c>
      <c r="R238" s="32">
        <f t="shared" si="24"/>
        <v>9.0669722847032261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0</v>
      </c>
      <c r="G239" s="60">
        <v>0</v>
      </c>
      <c r="H239" s="60">
        <v>1.6875389974302379E-14</v>
      </c>
      <c r="I239" s="60">
        <v>0</v>
      </c>
      <c r="J239" s="60">
        <v>1.4876988529977098E-14</v>
      </c>
      <c r="K239" s="60">
        <v>0</v>
      </c>
      <c r="L239" s="60">
        <v>-7.9936057773011271E-15</v>
      </c>
      <c r="M239" s="60">
        <v>0</v>
      </c>
      <c r="N239" s="60">
        <v>1.7097434579227411E-14</v>
      </c>
      <c r="O239" s="60">
        <v>0</v>
      </c>
      <c r="P239" s="62" t="s">
        <v>29</v>
      </c>
      <c r="Q239" s="33">
        <f t="shared" si="23"/>
        <v>0</v>
      </c>
      <c r="R239" s="32">
        <f t="shared" si="24"/>
        <v>4.0856207306205761E-14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414.44937999999911</v>
      </c>
      <c r="E240" s="60">
        <v>372.83143917328107</v>
      </c>
      <c r="F240" s="60">
        <v>159.19595738977659</v>
      </c>
      <c r="G240" s="60">
        <v>424.63105475657721</v>
      </c>
      <c r="H240" s="60">
        <v>-30.218556257910677</v>
      </c>
      <c r="I240" s="60">
        <v>492.38427355131262</v>
      </c>
      <c r="J240" s="60">
        <v>23.321832508079751</v>
      </c>
      <c r="K240" s="60">
        <v>513.28550225828621</v>
      </c>
      <c r="L240" s="60">
        <v>30.171980764139334</v>
      </c>
      <c r="M240" s="60">
        <v>456.77396458552721</v>
      </c>
      <c r="N240" s="60">
        <v>104.39607807411903</v>
      </c>
      <c r="O240" s="60">
        <v>63.83819231200232</v>
      </c>
      <c r="P240" s="62" t="s">
        <v>29</v>
      </c>
      <c r="Q240" s="33">
        <f t="shared" si="23"/>
        <v>1887.0747951517033</v>
      </c>
      <c r="R240" s="32">
        <f t="shared" si="24"/>
        <v>191.50952740042976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-237.71839999999997</v>
      </c>
      <c r="E241" s="60">
        <v>-218.90560859999997</v>
      </c>
      <c r="F241" s="60">
        <v>-408.75109500000002</v>
      </c>
      <c r="G241" s="60">
        <v>-224.69108</v>
      </c>
      <c r="H241" s="60">
        <v>-297.04315700000001</v>
      </c>
      <c r="I241" s="60">
        <v>-969.39099799999997</v>
      </c>
      <c r="J241" s="60">
        <v>-971.34245999999996</v>
      </c>
      <c r="K241" s="60">
        <v>-1026.640562</v>
      </c>
      <c r="L241" s="60">
        <v>-1028.7455880000002</v>
      </c>
      <c r="M241" s="60">
        <v>-747.73100599999987</v>
      </c>
      <c r="N241" s="60">
        <v>-745.95836299999996</v>
      </c>
      <c r="O241" s="60">
        <v>-747.62760860000014</v>
      </c>
      <c r="P241" s="62" t="s">
        <v>29</v>
      </c>
      <c r="Q241" s="33">
        <f t="shared" si="23"/>
        <v>-2968.4536459999999</v>
      </c>
      <c r="R241" s="32">
        <f t="shared" si="24"/>
        <v>-3790.7171766000006</v>
      </c>
    </row>
    <row r="242" spans="1:18" x14ac:dyDescent="0.25">
      <c r="A242" s="28" t="s">
        <v>383</v>
      </c>
      <c r="B242" s="38" t="s">
        <v>384</v>
      </c>
      <c r="C242" s="30" t="s">
        <v>28</v>
      </c>
      <c r="D242" s="60">
        <v>-237.71839999999997</v>
      </c>
      <c r="E242" s="60">
        <v>-219.00900299999998</v>
      </c>
      <c r="F242" s="60">
        <v>-410.04229500000002</v>
      </c>
      <c r="G242" s="60">
        <v>-224.69108</v>
      </c>
      <c r="H242" s="60">
        <v>-298.81579700000003</v>
      </c>
      <c r="I242" s="60">
        <v>-969.39099799999997</v>
      </c>
      <c r="J242" s="60">
        <v>-973.11509999999998</v>
      </c>
      <c r="K242" s="60">
        <v>-1026.640562</v>
      </c>
      <c r="L242" s="60">
        <v>-1030.5182280000001</v>
      </c>
      <c r="M242" s="60">
        <v>-747.73100599999987</v>
      </c>
      <c r="N242" s="60">
        <v>-747.73100299999999</v>
      </c>
      <c r="O242" s="60">
        <v>-747.7310030000001</v>
      </c>
      <c r="P242" s="62" t="s">
        <v>29</v>
      </c>
      <c r="Q242" s="33">
        <f t="shared" si="23"/>
        <v>-2968.4536459999999</v>
      </c>
      <c r="R242" s="32">
        <f t="shared" si="24"/>
        <v>-3797.9111309999998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0.10339440000000003</v>
      </c>
      <c r="F243" s="60">
        <v>1.2912000000000001</v>
      </c>
      <c r="G243" s="60">
        <v>0</v>
      </c>
      <c r="H243" s="60">
        <v>1.7726399999999998</v>
      </c>
      <c r="I243" s="60">
        <v>0</v>
      </c>
      <c r="J243" s="60">
        <v>1.7726399999999998</v>
      </c>
      <c r="K243" s="60">
        <v>0</v>
      </c>
      <c r="L243" s="60">
        <v>1.7726399999999998</v>
      </c>
      <c r="M243" s="60">
        <v>0</v>
      </c>
      <c r="N243" s="60">
        <v>1.7726399999999998</v>
      </c>
      <c r="O243" s="60">
        <v>0.10339440000000003</v>
      </c>
      <c r="P243" s="62" t="s">
        <v>29</v>
      </c>
      <c r="Q243" s="33">
        <f t="shared" si="23"/>
        <v>0</v>
      </c>
      <c r="R243" s="32">
        <f t="shared" si="24"/>
        <v>7.1939543999999991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-151.06670864802516</v>
      </c>
      <c r="E244" s="60">
        <v>-123.4311296599999</v>
      </c>
      <c r="F244" s="60">
        <v>-22.821426730676109</v>
      </c>
      <c r="G244" s="60">
        <v>-94.881002487361229</v>
      </c>
      <c r="H244" s="60">
        <v>0.26176138437931229</v>
      </c>
      <c r="I244" s="60">
        <v>484.94967208729389</v>
      </c>
      <c r="J244" s="60">
        <v>560.48779837517259</v>
      </c>
      <c r="K244" s="60">
        <v>518.75844436412558</v>
      </c>
      <c r="L244" s="60">
        <v>589.16220976196087</v>
      </c>
      <c r="M244" s="60">
        <v>288.51334013390937</v>
      </c>
      <c r="N244" s="60">
        <v>346.98151968487059</v>
      </c>
      <c r="O244" s="60">
        <v>369.35077292985522</v>
      </c>
      <c r="P244" s="62" t="s">
        <v>29</v>
      </c>
      <c r="Q244" s="33">
        <f t="shared" si="23"/>
        <v>1197.3404540979677</v>
      </c>
      <c r="R244" s="32">
        <f t="shared" si="24"/>
        <v>1866.2440621362384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-22.051327650000019</v>
      </c>
      <c r="E245" s="60">
        <v>-52.272442339999884</v>
      </c>
      <c r="F245" s="60">
        <v>0</v>
      </c>
      <c r="G245" s="60">
        <v>-45.377031083437814</v>
      </c>
      <c r="H245" s="60">
        <v>0</v>
      </c>
      <c r="I245" s="60">
        <v>553.88321063823855</v>
      </c>
      <c r="J245" s="60">
        <v>560.39265999999998</v>
      </c>
      <c r="K245" s="60">
        <v>594.62812181672234</v>
      </c>
      <c r="L245" s="60">
        <v>590.3991199997854</v>
      </c>
      <c r="M245" s="60">
        <v>371.42095195010512</v>
      </c>
      <c r="N245" s="60">
        <v>346.01917900431283</v>
      </c>
      <c r="O245" s="60">
        <v>368.380944</v>
      </c>
      <c r="P245" s="62" t="s">
        <v>29</v>
      </c>
      <c r="Q245" s="33">
        <f t="shared" si="23"/>
        <v>1474.5552533216282</v>
      </c>
      <c r="R245" s="32">
        <f t="shared" si="24"/>
        <v>1865.1919030040981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-129.01538099802514</v>
      </c>
      <c r="E246" s="60">
        <v>-71.158687320000013</v>
      </c>
      <c r="F246" s="60">
        <v>-22.821426730676102</v>
      </c>
      <c r="G246" s="60">
        <v>-49.503971403923401</v>
      </c>
      <c r="H246" s="60">
        <v>0.26176138437931185</v>
      </c>
      <c r="I246" s="60">
        <v>-68.933538550944675</v>
      </c>
      <c r="J246" s="60">
        <v>9.5138375172609813E-2</v>
      </c>
      <c r="K246" s="60">
        <v>-75.869677452596761</v>
      </c>
      <c r="L246" s="60">
        <v>-1.2369102378244747</v>
      </c>
      <c r="M246" s="60">
        <v>-82.907611816195768</v>
      </c>
      <c r="N246" s="60">
        <v>0.96234068055774724</v>
      </c>
      <c r="O246" s="60">
        <v>0.96982892985522695</v>
      </c>
      <c r="P246" s="62" t="s">
        <v>29</v>
      </c>
      <c r="Q246" s="33">
        <f t="shared" si="23"/>
        <v>-277.21479922366058</v>
      </c>
      <c r="R246" s="32">
        <f t="shared" si="24"/>
        <v>1.0521591321404211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0</v>
      </c>
      <c r="E247" s="60">
        <v>0</v>
      </c>
      <c r="F247" s="60">
        <v>211.5</v>
      </c>
      <c r="G247" s="60">
        <v>-105</v>
      </c>
      <c r="H247" s="60">
        <v>327</v>
      </c>
      <c r="I247" s="60">
        <v>-8</v>
      </c>
      <c r="J247" s="60">
        <v>387.5</v>
      </c>
      <c r="K247" s="60">
        <v>-5.4</v>
      </c>
      <c r="L247" s="60">
        <v>409.5</v>
      </c>
      <c r="M247" s="60">
        <v>2.44</v>
      </c>
      <c r="N247" s="60">
        <v>294.5</v>
      </c>
      <c r="O247" s="60">
        <v>314.5</v>
      </c>
      <c r="P247" s="62" t="s">
        <v>29</v>
      </c>
      <c r="Q247" s="33">
        <f t="shared" si="23"/>
        <v>-115.96000000000001</v>
      </c>
      <c r="R247" s="32">
        <f t="shared" si="24"/>
        <v>1733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25.66427135197398</v>
      </c>
      <c r="E248" s="60">
        <v>30.494700913281207</v>
      </c>
      <c r="F248" s="60">
        <v>-60.876564340899563</v>
      </c>
      <c r="G248" s="60">
        <v>5.8972269215985307E-2</v>
      </c>
      <c r="H248" s="60">
        <v>4.8126468641385145E-5</v>
      </c>
      <c r="I248" s="60">
        <v>-5.7052361393459705E-2</v>
      </c>
      <c r="J248" s="60">
        <v>-3.2829116747620901E-2</v>
      </c>
      <c r="K248" s="60">
        <v>3.3846224117493051E-3</v>
      </c>
      <c r="L248" s="60">
        <v>8.8602526099975876E-2</v>
      </c>
      <c r="M248" s="60">
        <v>-3.701280563289E-3</v>
      </c>
      <c r="N248" s="60">
        <v>-8.0765241010340105E-2</v>
      </c>
      <c r="O248" s="60">
        <v>6.1356641857400973E-2</v>
      </c>
      <c r="P248" s="62" t="s">
        <v>29</v>
      </c>
      <c r="Q248" s="33">
        <f t="shared" si="23"/>
        <v>1.6032496709859068E-3</v>
      </c>
      <c r="R248" s="32">
        <f t="shared" si="24"/>
        <v>3.6412936668057228E-2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4.9378772671441027</v>
      </c>
      <c r="E249" s="60">
        <v>30.602148619118083</v>
      </c>
      <c r="F249" s="60">
        <v>61.09684953239929</v>
      </c>
      <c r="G249" s="60">
        <v>8.4197446978535595E-3</v>
      </c>
      <c r="H249" s="60">
        <v>0.22028519149972681</v>
      </c>
      <c r="I249" s="60">
        <v>6.7392013913838866E-2</v>
      </c>
      <c r="J249" s="60">
        <v>0.22033331796836819</v>
      </c>
      <c r="K249" s="60">
        <v>1.0339652520379161E-2</v>
      </c>
      <c r="L249" s="60">
        <v>0.18750420122074729</v>
      </c>
      <c r="M249" s="60">
        <v>1.3724274932128466E-2</v>
      </c>
      <c r="N249" s="60">
        <v>0.27610672732072317</v>
      </c>
      <c r="O249" s="60">
        <v>0.19534148631038306</v>
      </c>
      <c r="P249" s="62" t="s">
        <v>29</v>
      </c>
      <c r="Q249" s="33">
        <f t="shared" ref="Q249:Q250" si="25">M249</f>
        <v>1.3724274932128466E-2</v>
      </c>
      <c r="R249" s="32">
        <f t="shared" ref="R249:R250" si="26">O249</f>
        <v>0.19534148631038306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30.602148619118083</v>
      </c>
      <c r="E250" s="60">
        <v>61.09684953239929</v>
      </c>
      <c r="F250" s="60">
        <v>0.22028519149972681</v>
      </c>
      <c r="G250" s="66">
        <v>6.7392013913838866E-2</v>
      </c>
      <c r="H250" s="60">
        <v>0.22033331796836819</v>
      </c>
      <c r="I250" s="66">
        <v>1.0339652520379161E-2</v>
      </c>
      <c r="J250" s="60">
        <v>0.18750420122074729</v>
      </c>
      <c r="K250" s="66">
        <v>1.3724274932128466E-2</v>
      </c>
      <c r="L250" s="60">
        <v>0.27610672732072317</v>
      </c>
      <c r="M250" s="66">
        <v>1.0022994368839466E-2</v>
      </c>
      <c r="N250" s="60">
        <v>0.19534148631038306</v>
      </c>
      <c r="O250" s="60">
        <v>0.25669812816778403</v>
      </c>
      <c r="P250" s="67" t="s">
        <v>29</v>
      </c>
      <c r="Q250" s="46">
        <f t="shared" si="25"/>
        <v>1.0022994368839466E-2</v>
      </c>
      <c r="R250" s="45">
        <f t="shared" si="26"/>
        <v>0.25669812816778403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532.18137760000002</v>
      </c>
      <c r="E252" s="31">
        <v>519.78808159999994</v>
      </c>
      <c r="F252" s="31">
        <v>416.640728948</v>
      </c>
      <c r="G252" s="31">
        <v>499.19979317017186</v>
      </c>
      <c r="H252" s="31">
        <v>475.22872894800003</v>
      </c>
      <c r="I252" s="31">
        <v>509.17210127324523</v>
      </c>
      <c r="J252" s="31">
        <v>480.19472894799998</v>
      </c>
      <c r="K252" s="31">
        <v>523.85813081873619</v>
      </c>
      <c r="L252" s="31">
        <v>486.41072894799998</v>
      </c>
      <c r="M252" s="31">
        <v>539.07904657306642</v>
      </c>
      <c r="N252" s="31">
        <v>500.55472894799999</v>
      </c>
      <c r="O252" s="31">
        <v>509.59972894800001</v>
      </c>
      <c r="P252" s="32" t="s">
        <v>29</v>
      </c>
      <c r="Q252" s="33">
        <f t="shared" ref="Q252:Q302" si="27">M252</f>
        <v>539.07904657306642</v>
      </c>
      <c r="R252" s="32">
        <f t="shared" ref="R252:R302" si="28">O252</f>
        <v>509.59972894800001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420.06799999999998</v>
      </c>
      <c r="E263" s="31">
        <v>417.01407682999968</v>
      </c>
      <c r="F263" s="31">
        <v>406.28199999999998</v>
      </c>
      <c r="G263" s="31">
        <v>448.26658747282147</v>
      </c>
      <c r="H263" s="31">
        <v>455.89</v>
      </c>
      <c r="I263" s="31">
        <v>458.23889557589484</v>
      </c>
      <c r="J263" s="31">
        <v>460.85599999999999</v>
      </c>
      <c r="K263" s="31">
        <v>472.92492512138585</v>
      </c>
      <c r="L263" s="31">
        <v>467.072</v>
      </c>
      <c r="M263" s="31">
        <v>488.14584087571609</v>
      </c>
      <c r="N263" s="31">
        <v>481.21600000000001</v>
      </c>
      <c r="O263" s="31">
        <v>490.26100000000002</v>
      </c>
      <c r="P263" s="32" t="s">
        <v>29</v>
      </c>
      <c r="Q263" s="33">
        <f t="shared" si="27"/>
        <v>488.14584087571609</v>
      </c>
      <c r="R263" s="32">
        <f t="shared" si="28"/>
        <v>490.26100000000002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21.972000000000001</v>
      </c>
      <c r="E264" s="31">
        <v>19.972635250000053</v>
      </c>
      <c r="F264" s="31">
        <v>8.8379999999999992</v>
      </c>
      <c r="G264" s="31">
        <v>9.6498657049250323</v>
      </c>
      <c r="H264" s="31">
        <v>44.774999999999999</v>
      </c>
      <c r="I264" s="31">
        <v>4.7930547001787778</v>
      </c>
      <c r="J264" s="31">
        <v>36.456000000000003</v>
      </c>
      <c r="K264" s="31">
        <v>0.17908424566983011</v>
      </c>
      <c r="L264" s="31">
        <v>28.969000000000001</v>
      </c>
      <c r="M264" s="31">
        <v>0</v>
      </c>
      <c r="N264" s="31">
        <v>28.969000000000001</v>
      </c>
      <c r="O264" s="31">
        <v>28.969000000000001</v>
      </c>
      <c r="P264" s="32" t="s">
        <v>29</v>
      </c>
      <c r="Q264" s="33">
        <f t="shared" si="27"/>
        <v>0</v>
      </c>
      <c r="R264" s="32">
        <f t="shared" si="28"/>
        <v>28.969000000000001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7.2901661400000002</v>
      </c>
      <c r="E267" s="31">
        <v>4.9000000000000004</v>
      </c>
      <c r="F267" s="31">
        <v>3.7575377760000208</v>
      </c>
      <c r="G267" s="31">
        <v>5.9485463640000056</v>
      </c>
      <c r="H267" s="31">
        <v>3.7575377760000208</v>
      </c>
      <c r="I267" s="31">
        <v>5.9485463640000056</v>
      </c>
      <c r="J267" s="31">
        <v>3.7575377760000208</v>
      </c>
      <c r="K267" s="31">
        <v>5.9485463640000056</v>
      </c>
      <c r="L267" s="31">
        <v>3.7575377760000208</v>
      </c>
      <c r="M267" s="31">
        <v>5.9485463640000056</v>
      </c>
      <c r="N267" s="31">
        <v>3.7575377760000208</v>
      </c>
      <c r="O267" s="31">
        <v>3.7575377760000208</v>
      </c>
      <c r="P267" s="32" t="s">
        <v>29</v>
      </c>
      <c r="Q267" s="33">
        <f t="shared" si="27"/>
        <v>5.9485463640000056</v>
      </c>
      <c r="R267" s="32">
        <f t="shared" si="28"/>
        <v>3.7575377760000208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104.82321146000004</v>
      </c>
      <c r="E279" s="31">
        <v>97.874004770000255</v>
      </c>
      <c r="F279" s="31">
        <v>6.6011911720000001</v>
      </c>
      <c r="G279" s="31">
        <v>44.984659333350379</v>
      </c>
      <c r="H279" s="31">
        <v>15.581191172000018</v>
      </c>
      <c r="I279" s="31">
        <v>44.984659333350379</v>
      </c>
      <c r="J279" s="31">
        <v>15.581191171999961</v>
      </c>
      <c r="K279" s="31">
        <v>44.984659333350322</v>
      </c>
      <c r="L279" s="31">
        <v>15.581191171999961</v>
      </c>
      <c r="M279" s="31">
        <v>44.984659333350322</v>
      </c>
      <c r="N279" s="31">
        <v>15.581191171999961</v>
      </c>
      <c r="O279" s="31">
        <v>15.581191171999961</v>
      </c>
      <c r="P279" s="32" t="s">
        <v>29</v>
      </c>
      <c r="Q279" s="33">
        <f t="shared" si="27"/>
        <v>44.984659333350322</v>
      </c>
      <c r="R279" s="32">
        <f t="shared" si="28"/>
        <v>15.581191171999961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455.06923360000002</v>
      </c>
      <c r="E281" s="31">
        <v>577.9691646</v>
      </c>
      <c r="F281" s="31">
        <v>508.79100757571047</v>
      </c>
      <c r="G281" s="31">
        <v>512.28028873372034</v>
      </c>
      <c r="H281" s="31">
        <v>522.14370737570891</v>
      </c>
      <c r="I281" s="31">
        <v>519.11355684087027</v>
      </c>
      <c r="J281" s="31">
        <v>518.50768365570923</v>
      </c>
      <c r="K281" s="31">
        <v>526.9982027741413</v>
      </c>
      <c r="L281" s="31">
        <v>514.99309710770888</v>
      </c>
      <c r="M281" s="31">
        <v>537.61132122320407</v>
      </c>
      <c r="N281" s="31">
        <v>515.91986726370885</v>
      </c>
      <c r="O281" s="31">
        <v>516.44112971970856</v>
      </c>
      <c r="P281" s="32" t="s">
        <v>29</v>
      </c>
      <c r="Q281" s="33">
        <f t="shared" si="27"/>
        <v>537.61132122320407</v>
      </c>
      <c r="R281" s="32">
        <f t="shared" si="28"/>
        <v>516.44112971970856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6.8940000000000001</v>
      </c>
      <c r="E284" s="31">
        <v>0</v>
      </c>
      <c r="F284" s="31">
        <v>13.349159999999999</v>
      </c>
      <c r="G284" s="31">
        <v>24.912436995920871</v>
      </c>
      <c r="H284" s="31">
        <v>19.421258219999959</v>
      </c>
      <c r="I284" s="31">
        <v>30.73768684834215</v>
      </c>
      <c r="J284" s="31">
        <v>25.590943127999896</v>
      </c>
      <c r="K284" s="31">
        <v>36.88510728385711</v>
      </c>
      <c r="L284" s="31">
        <v>31.980827015999939</v>
      </c>
      <c r="M284" s="31">
        <v>43.232740443376883</v>
      </c>
      <c r="N284" s="31">
        <v>38.519220739999902</v>
      </c>
      <c r="O284" s="31">
        <v>45.316719763999807</v>
      </c>
      <c r="P284" s="32" t="s">
        <v>29</v>
      </c>
      <c r="Q284" s="33">
        <f t="shared" si="27"/>
        <v>43.232740443376883</v>
      </c>
      <c r="R284" s="32">
        <f t="shared" si="28"/>
        <v>45.316719763999807</v>
      </c>
    </row>
    <row r="285" spans="1:18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6.8940000000000001</v>
      </c>
      <c r="E287" s="31">
        <v>0</v>
      </c>
      <c r="F287" s="31">
        <v>13.349159999999999</v>
      </c>
      <c r="G287" s="31">
        <v>24.912436995920871</v>
      </c>
      <c r="H287" s="31">
        <v>19.421258219999959</v>
      </c>
      <c r="I287" s="31">
        <v>30.73768684834215</v>
      </c>
      <c r="J287" s="31">
        <v>25.590943127999896</v>
      </c>
      <c r="K287" s="31">
        <v>36.88510728385711</v>
      </c>
      <c r="L287" s="31">
        <v>31.980827015999939</v>
      </c>
      <c r="M287" s="31">
        <v>43.232740443376883</v>
      </c>
      <c r="N287" s="31">
        <v>38.519220739999902</v>
      </c>
      <c r="O287" s="31">
        <v>45.316719763999807</v>
      </c>
      <c r="P287" s="32" t="s">
        <v>29</v>
      </c>
      <c r="Q287" s="33">
        <f t="shared" si="27"/>
        <v>43.232740443376883</v>
      </c>
      <c r="R287" s="32">
        <f t="shared" si="28"/>
        <v>45.316719763999807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22.312999999999999</v>
      </c>
      <c r="E289" s="31">
        <v>23.568614096799983</v>
      </c>
      <c r="F289" s="31">
        <v>23.568614096799983</v>
      </c>
      <c r="G289" s="31">
        <v>30.165345225275132</v>
      </c>
      <c r="H289" s="31">
        <v>23.568614096799983</v>
      </c>
      <c r="I289" s="31">
        <v>31.661178871395919</v>
      </c>
      <c r="J289" s="31">
        <v>23.568614096799983</v>
      </c>
      <c r="K289" s="31">
        <v>33.903049557872123</v>
      </c>
      <c r="L289" s="31">
        <v>23.568614096799983</v>
      </c>
      <c r="M289" s="31">
        <v>36.259337709126953</v>
      </c>
      <c r="N289" s="31">
        <v>23.568614096799983</v>
      </c>
      <c r="O289" s="31">
        <v>23.568614096799983</v>
      </c>
      <c r="P289" s="32" t="s">
        <v>29</v>
      </c>
      <c r="Q289" s="33">
        <f t="shared" si="27"/>
        <v>36.259337709126953</v>
      </c>
      <c r="R289" s="32">
        <f t="shared" si="28"/>
        <v>23.568614096799983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136.62299999999999</v>
      </c>
      <c r="E291" s="31">
        <v>128.94038728000007</v>
      </c>
      <c r="F291" s="31">
        <v>115.57760985600017</v>
      </c>
      <c r="G291" s="31">
        <v>126.81439781092422</v>
      </c>
      <c r="H291" s="31">
        <v>107.30003643600014</v>
      </c>
      <c r="I291" s="31">
        <v>128.35938521553226</v>
      </c>
      <c r="J291" s="31">
        <v>99.515303808000411</v>
      </c>
      <c r="K291" s="31">
        <v>129.95097406281229</v>
      </c>
      <c r="L291" s="31">
        <v>92.220056372000144</v>
      </c>
      <c r="M291" s="31">
        <v>131.5771812011003</v>
      </c>
      <c r="N291" s="31">
        <v>85.428648804000119</v>
      </c>
      <c r="O291" s="31">
        <v>79.157008235999854</v>
      </c>
      <c r="P291" s="32" t="s">
        <v>29</v>
      </c>
      <c r="Q291" s="33">
        <f t="shared" si="27"/>
        <v>131.5771812011003</v>
      </c>
      <c r="R291" s="32">
        <f t="shared" si="28"/>
        <v>79.157008235999854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21.773758236327438</v>
      </c>
      <c r="E293" s="31">
        <v>21.773758236327438</v>
      </c>
      <c r="F293" s="31">
        <v>21.773758236327438</v>
      </c>
      <c r="G293" s="31">
        <v>21.773758236327438</v>
      </c>
      <c r="H293" s="31">
        <v>21.773758236327438</v>
      </c>
      <c r="I293" s="31">
        <v>21.773758236327438</v>
      </c>
      <c r="J293" s="31">
        <v>21.773758236327438</v>
      </c>
      <c r="K293" s="31">
        <v>21.773758236327438</v>
      </c>
      <c r="L293" s="31">
        <v>21.773758236327438</v>
      </c>
      <c r="M293" s="31">
        <v>21.773758236327438</v>
      </c>
      <c r="N293" s="31">
        <v>21.773758236327438</v>
      </c>
      <c r="O293" s="31">
        <v>21.773758236327438</v>
      </c>
      <c r="P293" s="32" t="s">
        <v>29</v>
      </c>
      <c r="Q293" s="33">
        <f t="shared" si="27"/>
        <v>21.773758236327438</v>
      </c>
      <c r="R293" s="32">
        <f t="shared" si="28"/>
        <v>21.773758236327438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20.36858596300565</v>
      </c>
      <c r="E295" s="31">
        <v>20.36858596300565</v>
      </c>
      <c r="F295" s="31">
        <v>20.36858596300565</v>
      </c>
      <c r="G295" s="31">
        <v>20.36858596300565</v>
      </c>
      <c r="H295" s="31">
        <v>20.36858596300565</v>
      </c>
      <c r="I295" s="31">
        <v>20.36858596300565</v>
      </c>
      <c r="J295" s="31">
        <v>20.36858596300565</v>
      </c>
      <c r="K295" s="31">
        <v>20.36858596300565</v>
      </c>
      <c r="L295" s="31">
        <v>20.36858596300565</v>
      </c>
      <c r="M295" s="31">
        <v>20.36858596300565</v>
      </c>
      <c r="N295" s="31">
        <v>20.36858596300565</v>
      </c>
      <c r="O295" s="31">
        <v>20.36858596300565</v>
      </c>
      <c r="P295" s="32" t="s">
        <v>29</v>
      </c>
      <c r="Q295" s="33">
        <f t="shared" si="27"/>
        <v>20.36858596300565</v>
      </c>
      <c r="R295" s="32">
        <f t="shared" si="28"/>
        <v>20.36858596300565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12.88</v>
      </c>
      <c r="E297" s="31">
        <v>171.42</v>
      </c>
      <c r="F297" s="31">
        <v>174.6235218448889</v>
      </c>
      <c r="G297" s="31">
        <v>14.3469669516001</v>
      </c>
      <c r="H297" s="31">
        <v>174.6235218448889</v>
      </c>
      <c r="I297" s="31">
        <v>12.314116155600102</v>
      </c>
      <c r="J297" s="31">
        <v>174.6235218448889</v>
      </c>
      <c r="K297" s="31">
        <v>10.217882119600109</v>
      </c>
      <c r="L297" s="31">
        <v>174.6235218448889</v>
      </c>
      <c r="M297" s="31">
        <v>10.217882119600109</v>
      </c>
      <c r="N297" s="31">
        <v>174.6235218448889</v>
      </c>
      <c r="O297" s="31">
        <v>174.6235218448889</v>
      </c>
      <c r="P297" s="32" t="s">
        <v>29</v>
      </c>
      <c r="Q297" s="33">
        <f t="shared" si="27"/>
        <v>10.217882119600109</v>
      </c>
      <c r="R297" s="32">
        <f t="shared" si="28"/>
        <v>174.6235218448889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31.5" x14ac:dyDescent="0.25">
      <c r="A299" s="28" t="s">
        <v>469</v>
      </c>
      <c r="B299" s="37" t="s">
        <v>470</v>
      </c>
      <c r="C299" s="30" t="s">
        <v>28</v>
      </c>
      <c r="D299" s="31">
        <v>12.778</v>
      </c>
      <c r="E299" s="31">
        <v>25.525965999999997</v>
      </c>
      <c r="F299" s="31">
        <v>17.039669</v>
      </c>
      <c r="G299" s="31">
        <v>2.4594050000000003</v>
      </c>
      <c r="H299" s="31">
        <v>23.617844000000002</v>
      </c>
      <c r="I299" s="31">
        <v>2.4594529999999999</v>
      </c>
      <c r="J299" s="31">
        <v>21.596867999999997</v>
      </c>
      <c r="K299" s="31">
        <v>2.4594529999999999</v>
      </c>
      <c r="L299" s="31">
        <v>21.687645</v>
      </c>
      <c r="M299" s="31">
        <v>2.7424430000000002</v>
      </c>
      <c r="N299" s="31">
        <v>22.867429000000001</v>
      </c>
      <c r="O299" s="31">
        <v>22.862832999999998</v>
      </c>
      <c r="P299" s="32" t="s">
        <v>29</v>
      </c>
      <c r="Q299" s="33">
        <f t="shared" si="27"/>
        <v>2.7424430000000002</v>
      </c>
      <c r="R299" s="32">
        <f t="shared" si="28"/>
        <v>22.862832999999998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221.43888940066694</v>
      </c>
      <c r="E301" s="31">
        <v>186.37185302386683</v>
      </c>
      <c r="F301" s="31">
        <v>122.49008857868836</v>
      </c>
      <c r="G301" s="31">
        <v>271.43939255066687</v>
      </c>
      <c r="H301" s="31">
        <v>131.47008857868678</v>
      </c>
      <c r="I301" s="31">
        <v>271.4393925506667</v>
      </c>
      <c r="J301" s="31">
        <v>131.47008857868698</v>
      </c>
      <c r="K301" s="31">
        <v>271.43939255066653</v>
      </c>
      <c r="L301" s="31">
        <v>128.77008857868682</v>
      </c>
      <c r="M301" s="31">
        <v>271.4393925506667</v>
      </c>
      <c r="N301" s="31">
        <v>128.77008857868674</v>
      </c>
      <c r="O301" s="31">
        <v>128.77008857868688</v>
      </c>
      <c r="P301" s="32" t="s">
        <v>29</v>
      </c>
      <c r="Q301" s="33">
        <f t="shared" si="27"/>
        <v>271.4393925506667</v>
      </c>
      <c r="R301" s="32">
        <f t="shared" si="28"/>
        <v>128.77008857868688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0.96631778965118675</v>
      </c>
      <c r="E303" s="68">
        <f>E165/((E21+E95-E98)*1.2)</f>
        <v>1.0302319987048425</v>
      </c>
      <c r="F303" s="68">
        <f>F165/((F21+F95-F98)*1.2)</f>
        <v>0.99945814814980694</v>
      </c>
      <c r="G303" s="68">
        <v>0.99409434883402203</v>
      </c>
      <c r="H303" s="68">
        <f>H165/((H21+H95-H98)*1.2)</f>
        <v>0.98266525995799192</v>
      </c>
      <c r="I303" s="68">
        <v>0.99509758274488347</v>
      </c>
      <c r="J303" s="68">
        <f>J165/((J21+J95-J98)*1.2)</f>
        <v>0.99265013716334949</v>
      </c>
      <c r="K303" s="68">
        <v>0.99433840353158365</v>
      </c>
      <c r="L303" s="68">
        <f>L165/((L21+L95-L98)*1.2)</f>
        <v>0.99271616884136094</v>
      </c>
      <c r="M303" s="68">
        <v>0.99620641062248294</v>
      </c>
      <c r="N303" s="68">
        <f>N165/((N21+N95-N98)*1.2)</f>
        <v>0.99147343076364802</v>
      </c>
      <c r="O303" s="68">
        <f>O165/((O21+O95-O98)*1.2)</f>
        <v>0.96239664372466061</v>
      </c>
      <c r="P303" s="69" t="s">
        <v>29</v>
      </c>
      <c r="Q303" s="70">
        <f t="shared" ref="Q303:R303" si="29">Q165/((Q21+Q95-Q98)*1.2)</f>
        <v>0.994958761411597</v>
      </c>
      <c r="R303" s="68">
        <f t="shared" si="29"/>
        <v>0.98402927659698469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31.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0.97822911123406242</v>
      </c>
      <c r="E309" s="68">
        <f>E171/(E27*1.2)</f>
        <v>0.99869104159480171</v>
      </c>
      <c r="F309" s="68">
        <f>F171/(F27*1.2)</f>
        <v>1.0022071314283627</v>
      </c>
      <c r="G309" s="68">
        <v>0.997</v>
      </c>
      <c r="H309" s="68">
        <f>H171/(H27*1.2)</f>
        <v>0.98879583603179544</v>
      </c>
      <c r="I309" s="68">
        <v>0.99789632485479074</v>
      </c>
      <c r="J309" s="68">
        <f>J171/(J27*1.2)</f>
        <v>0.99891575950199096</v>
      </c>
      <c r="K309" s="68">
        <v>0.997</v>
      </c>
      <c r="L309" s="68">
        <f>L171/(L27*1.2)</f>
        <v>0.99868517151668024</v>
      </c>
      <c r="M309" s="68">
        <v>0.99699999999999989</v>
      </c>
      <c r="N309" s="68">
        <f>N171/(N27*1.2)</f>
        <v>0.99710205795771434</v>
      </c>
      <c r="O309" s="68">
        <f>O171/(O27*1.2)</f>
        <v>0.99820463770286405</v>
      </c>
      <c r="P309" s="69" t="s">
        <v>29</v>
      </c>
      <c r="Q309" s="70">
        <f t="shared" ref="Q309:R309" si="30">Q171/(Q27*1.2)</f>
        <v>0.9972202337313627</v>
      </c>
      <c r="R309" s="69">
        <f t="shared" si="30"/>
        <v>0.99644972692803291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4" t="s">
        <v>500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1605.9746250000001</v>
      </c>
      <c r="E338" s="31">
        <v>1569.579622</v>
      </c>
      <c r="F338" s="31">
        <v>1600.2146279650219</v>
      </c>
      <c r="G338" s="31">
        <v>1599.3410124042366</v>
      </c>
      <c r="H338" s="31">
        <v>1599.8552649999999</v>
      </c>
      <c r="I338" s="31">
        <v>1608.0803867698041</v>
      </c>
      <c r="J338" s="31">
        <v>1600.8472649999997</v>
      </c>
      <c r="K338" s="31">
        <v>1616.8853927717519</v>
      </c>
      <c r="L338" s="31">
        <v>1601.8252649999999</v>
      </c>
      <c r="M338" s="31">
        <v>1625.756621440122</v>
      </c>
      <c r="N338" s="31">
        <v>1602.7692649999997</v>
      </c>
      <c r="O338" s="31">
        <v>1603.6992649999997</v>
      </c>
      <c r="P338" s="32" t="s">
        <v>29</v>
      </c>
      <c r="Q338" s="33">
        <f t="shared" si="33"/>
        <v>6450.0634133859148</v>
      </c>
      <c r="R338" s="32">
        <f t="shared" si="34"/>
        <v>8008.9963250000001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156.13664699999998</v>
      </c>
      <c r="E342" s="31">
        <v>147.91101899999921</v>
      </c>
      <c r="F342" s="31">
        <v>148.62598867192565</v>
      </c>
      <c r="G342" s="31">
        <v>147.0570000044554</v>
      </c>
      <c r="H342" s="31">
        <v>150.16501477937618</v>
      </c>
      <c r="I342" s="31">
        <v>145.51800000445542</v>
      </c>
      <c r="J342" s="31">
        <v>148.51241213037679</v>
      </c>
      <c r="K342" s="31">
        <v>143.98000000445541</v>
      </c>
      <c r="L342" s="31">
        <v>146.94276423680003</v>
      </c>
      <c r="M342" s="31">
        <v>143.52936333005539</v>
      </c>
      <c r="N342" s="31">
        <v>145.29361870091702</v>
      </c>
      <c r="O342" s="31">
        <v>145.29361870091702</v>
      </c>
      <c r="P342" s="32" t="s">
        <v>29</v>
      </c>
      <c r="Q342" s="33">
        <f t="shared" si="33"/>
        <v>580.08436334342161</v>
      </c>
      <c r="R342" s="32">
        <f t="shared" si="34"/>
        <v>736.20742854838704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6.6080689166666673</v>
      </c>
      <c r="E343" s="31">
        <v>13.534413583333336</v>
      </c>
      <c r="F343" s="31">
        <v>18.670133916666664</v>
      </c>
      <c r="G343" s="31">
        <v>17.26407270082289</v>
      </c>
      <c r="H343" s="31">
        <v>18.670133916666664</v>
      </c>
      <c r="I343" s="31">
        <v>17.26407270082289</v>
      </c>
      <c r="J343" s="31">
        <v>18.670133916666664</v>
      </c>
      <c r="K343" s="31">
        <v>17.26407270082289</v>
      </c>
      <c r="L343" s="31">
        <v>18.670133916666664</v>
      </c>
      <c r="M343" s="31">
        <v>17.26407270082289</v>
      </c>
      <c r="N343" s="31">
        <v>18.670133916666664</v>
      </c>
      <c r="O343" s="31">
        <v>18.670133916666664</v>
      </c>
      <c r="P343" s="32" t="s">
        <v>29</v>
      </c>
      <c r="Q343" s="33">
        <f t="shared" si="33"/>
        <v>69.05629080329156</v>
      </c>
      <c r="R343" s="32">
        <f t="shared" si="34"/>
        <v>93.350669583333314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80546.464132299996</v>
      </c>
      <c r="E347" s="31">
        <v>88455.09</v>
      </c>
      <c r="F347" s="31">
        <v>87518</v>
      </c>
      <c r="G347" s="31">
        <v>80092.507852299997</v>
      </c>
      <c r="H347" s="31">
        <v>87944</v>
      </c>
      <c r="I347" s="31">
        <v>80092.507852299997</v>
      </c>
      <c r="J347" s="31">
        <v>88245</v>
      </c>
      <c r="K347" s="31">
        <v>80092.507852299997</v>
      </c>
      <c r="L347" s="31">
        <v>88548</v>
      </c>
      <c r="M347" s="31">
        <v>80092.507852299997</v>
      </c>
      <c r="N347" s="31">
        <v>88986</v>
      </c>
      <c r="O347" s="31">
        <v>89426.166553733579</v>
      </c>
      <c r="P347" s="32" t="s">
        <v>29</v>
      </c>
      <c r="Q347" s="33">
        <f t="shared" ref="Q347" si="35">M347</f>
        <v>80092.507852299997</v>
      </c>
      <c r="R347" s="32">
        <f t="shared" ref="R347" si="36">O347</f>
        <v>89426.166553733579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1538.4236479699994</v>
      </c>
      <c r="E348" s="31">
        <f>E27-E61-E62-E55</f>
        <v>1449.63730386</v>
      </c>
      <c r="F348" s="31">
        <f>F27-F61-F62-F55</f>
        <v>1432.8786905608795</v>
      </c>
      <c r="G348" s="31">
        <v>1531.9701018528194</v>
      </c>
      <c r="H348" s="31">
        <f>H27-H61-H62-H55</f>
        <v>1392.7906575667701</v>
      </c>
      <c r="I348" s="31">
        <v>1583.2022573034801</v>
      </c>
      <c r="J348" s="31">
        <f>J27-J61-J62-J55</f>
        <v>1440.3458686382692</v>
      </c>
      <c r="K348" s="31">
        <v>1635.8444951133254</v>
      </c>
      <c r="L348" s="31">
        <f>L27-L61-L62-L55</f>
        <v>1481.2190751185306</v>
      </c>
      <c r="M348" s="31">
        <v>1697.3907155591114</v>
      </c>
      <c r="N348" s="31">
        <f>N27-N61-N62-N55</f>
        <v>1523.1565437614299</v>
      </c>
      <c r="O348" s="31">
        <f>O27-O61-O62-O55</f>
        <v>1559.8632016212596</v>
      </c>
      <c r="P348" s="32" t="s">
        <v>29</v>
      </c>
      <c r="Q348" s="33">
        <f t="shared" si="33"/>
        <v>6448.4075698287361</v>
      </c>
      <c r="R348" s="32">
        <f t="shared" si="34"/>
        <v>7397.3753467062597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63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31.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 t="s">
        <v>29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911</v>
      </c>
      <c r="E365" s="82">
        <v>874</v>
      </c>
      <c r="F365" s="82">
        <v>879.875</v>
      </c>
      <c r="G365" s="82">
        <v>897.75</v>
      </c>
      <c r="H365" s="82">
        <v>877.88</v>
      </c>
      <c r="I365" s="82">
        <v>894.75</v>
      </c>
      <c r="J365" s="82">
        <v>875.88</v>
      </c>
      <c r="K365" s="82">
        <v>891.75</v>
      </c>
      <c r="L365" s="82">
        <v>873.88</v>
      </c>
      <c r="M365" s="82">
        <v>891.75</v>
      </c>
      <c r="N365" s="82">
        <v>871.88</v>
      </c>
      <c r="O365" s="82">
        <v>869.88457728749938</v>
      </c>
      <c r="P365" s="83" t="s">
        <v>29</v>
      </c>
      <c r="Q365" s="84">
        <f t="shared" ref="Q365" si="37">M365</f>
        <v>891.75</v>
      </c>
      <c r="R365" s="83">
        <f t="shared" ref="R365" si="38">O365</f>
        <v>869.88457728749938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694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8</v>
      </c>
      <c r="B368" s="159" t="s">
        <v>9</v>
      </c>
      <c r="C368" s="161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63" t="str">
        <f t="shared" si="39"/>
        <v>2022 год</v>
      </c>
      <c r="H368" s="163">
        <f t="shared" si="39"/>
        <v>0</v>
      </c>
      <c r="I368" s="163" t="str">
        <f t="shared" si="39"/>
        <v>2023 год</v>
      </c>
      <c r="J368" s="163">
        <f t="shared" si="39"/>
        <v>0</v>
      </c>
      <c r="K368" s="163" t="str">
        <f t="shared" si="39"/>
        <v>2024 год</v>
      </c>
      <c r="L368" s="163">
        <f t="shared" si="39"/>
        <v>0</v>
      </c>
      <c r="M368" s="163" t="str">
        <f t="shared" si="39"/>
        <v>2025 год</v>
      </c>
      <c r="N368" s="163">
        <f t="shared" si="39"/>
        <v>0</v>
      </c>
      <c r="O368" s="163" t="str">
        <f t="shared" si="39"/>
        <v>2026 год</v>
      </c>
      <c r="P368" s="163">
        <f t="shared" si="39"/>
        <v>0</v>
      </c>
      <c r="Q368" s="159" t="s">
        <v>19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695</v>
      </c>
      <c r="B371" s="155"/>
      <c r="C371" s="90" t="s">
        <v>595</v>
      </c>
      <c r="D371" s="91">
        <v>249.81067000000002</v>
      </c>
      <c r="E371" s="91">
        <v>219.00900300000001</v>
      </c>
      <c r="F371" s="91">
        <v>410.04229499999997</v>
      </c>
      <c r="G371" s="92">
        <v>224.69108</v>
      </c>
      <c r="H371" s="91">
        <v>298.81579699999998</v>
      </c>
      <c r="I371" s="92">
        <v>969.39099800000008</v>
      </c>
      <c r="J371" s="91">
        <v>973.11509999999998</v>
      </c>
      <c r="K371" s="92">
        <v>1026.640562</v>
      </c>
      <c r="L371" s="91">
        <v>1030.5182279999999</v>
      </c>
      <c r="M371" s="92">
        <v>747.73100599999998</v>
      </c>
      <c r="N371" s="91">
        <v>747.73100299999999</v>
      </c>
      <c r="O371" s="91">
        <v>747.73100299999999</v>
      </c>
      <c r="P371" s="91" t="s">
        <v>29</v>
      </c>
      <c r="Q371" s="93">
        <f t="shared" ref="Q371:Q434" si="40">IFERROR(G371+I371+K371+M371,"-")</f>
        <v>2968.4536459999999</v>
      </c>
      <c r="R371" s="94">
        <f t="shared" ref="R371:R434" si="41">IFERROR(H371+J371+L371+N371+O371,"-")</f>
        <v>3797.9111309999998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249.81067000000002</v>
      </c>
      <c r="E372" s="98">
        <v>219.00900300000001</v>
      </c>
      <c r="F372" s="98">
        <v>410.04229499999997</v>
      </c>
      <c r="G372" s="99">
        <v>224.69108</v>
      </c>
      <c r="H372" s="98">
        <v>298.81579699999998</v>
      </c>
      <c r="I372" s="99">
        <v>354.18099799999999</v>
      </c>
      <c r="J372" s="98">
        <v>357.90509999999995</v>
      </c>
      <c r="K372" s="99">
        <v>364.84856200000002</v>
      </c>
      <c r="L372" s="98">
        <v>368.72622799999999</v>
      </c>
      <c r="M372" s="99">
        <v>325.53449999999998</v>
      </c>
      <c r="N372" s="98">
        <v>325.53448400000002</v>
      </c>
      <c r="O372" s="98">
        <v>379.35005899999999</v>
      </c>
      <c r="P372" s="98" t="s">
        <v>29</v>
      </c>
      <c r="Q372" s="100">
        <f t="shared" si="40"/>
        <v>1269.25514</v>
      </c>
      <c r="R372" s="101">
        <f t="shared" si="41"/>
        <v>1730.3316679999998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37.468525</v>
      </c>
      <c r="E373" s="98">
        <v>14.317422000000001</v>
      </c>
      <c r="F373" s="98">
        <v>156.52010799999999</v>
      </c>
      <c r="G373" s="64">
        <v>0</v>
      </c>
      <c r="H373" s="98">
        <v>59.53</v>
      </c>
      <c r="I373" s="64">
        <v>0</v>
      </c>
      <c r="J373" s="98">
        <v>0</v>
      </c>
      <c r="K373" s="64">
        <v>0</v>
      </c>
      <c r="L373" s="98">
        <v>0</v>
      </c>
      <c r="M373" s="64">
        <v>0</v>
      </c>
      <c r="N373" s="98">
        <v>0</v>
      </c>
      <c r="O373" s="98">
        <v>0</v>
      </c>
      <c r="P373" s="98" t="s">
        <v>29</v>
      </c>
      <c r="Q373" s="105">
        <f t="shared" si="40"/>
        <v>0</v>
      </c>
      <c r="R373" s="106">
        <f t="shared" si="41"/>
        <v>59.53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25.480409999999999</v>
      </c>
      <c r="E374" s="98">
        <v>5.0672930000000003</v>
      </c>
      <c r="F374" s="98">
        <v>150.649978</v>
      </c>
      <c r="G374" s="64">
        <v>0</v>
      </c>
      <c r="H374" s="98">
        <v>59.53</v>
      </c>
      <c r="I374" s="64">
        <v>0</v>
      </c>
      <c r="J374" s="98">
        <v>0</v>
      </c>
      <c r="K374" s="64">
        <v>0</v>
      </c>
      <c r="L374" s="98">
        <v>0</v>
      </c>
      <c r="M374" s="64">
        <v>0</v>
      </c>
      <c r="N374" s="98">
        <v>0</v>
      </c>
      <c r="O374" s="98">
        <v>0</v>
      </c>
      <c r="P374" s="98" t="s">
        <v>29</v>
      </c>
      <c r="Q374" s="105">
        <f t="shared" si="40"/>
        <v>0</v>
      </c>
      <c r="R374" s="106">
        <f t="shared" si="41"/>
        <v>59.53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31.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0</v>
      </c>
      <c r="E380" s="98">
        <v>0</v>
      </c>
      <c r="F380" s="98">
        <v>0</v>
      </c>
      <c r="G380" s="64">
        <v>0</v>
      </c>
      <c r="H380" s="98">
        <v>0</v>
      </c>
      <c r="I380" s="64">
        <v>0</v>
      </c>
      <c r="J380" s="98">
        <v>0</v>
      </c>
      <c r="K380" s="64">
        <v>0</v>
      </c>
      <c r="L380" s="98">
        <v>0</v>
      </c>
      <c r="M380" s="64">
        <v>0</v>
      </c>
      <c r="N380" s="98">
        <v>0</v>
      </c>
      <c r="O380" s="98">
        <v>0</v>
      </c>
      <c r="P380" s="60" t="s">
        <v>29</v>
      </c>
      <c r="Q380" s="105">
        <f t="shared" si="40"/>
        <v>0</v>
      </c>
      <c r="R380" s="106">
        <f t="shared" si="41"/>
        <v>0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25.480409999999999</v>
      </c>
      <c r="E382" s="98">
        <v>5.0672930000000003</v>
      </c>
      <c r="F382" s="98">
        <v>150.649978</v>
      </c>
      <c r="G382" s="64">
        <v>0</v>
      </c>
      <c r="H382" s="98">
        <v>59.53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59.53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25.480409999999999</v>
      </c>
      <c r="E385" s="98">
        <v>5.0672930000000003</v>
      </c>
      <c r="F385" s="98">
        <v>150.649978</v>
      </c>
      <c r="G385" s="64">
        <v>0</v>
      </c>
      <c r="H385" s="98">
        <v>59.53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59.53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31.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11.988115000000002</v>
      </c>
      <c r="E396" s="98">
        <v>9.2501289999999994</v>
      </c>
      <c r="F396" s="98">
        <v>5.8701300000000005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0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174.957143</v>
      </c>
      <c r="E397" s="98">
        <v>172.060632</v>
      </c>
      <c r="F397" s="98">
        <v>186.26020399999999</v>
      </c>
      <c r="G397" s="64">
        <v>190.246407</v>
      </c>
      <c r="H397" s="98">
        <v>190.24641</v>
      </c>
      <c r="I397" s="64">
        <v>195.71924999999999</v>
      </c>
      <c r="J397" s="98">
        <v>195.71924999999999</v>
      </c>
      <c r="K397" s="64">
        <v>196.97318900000002</v>
      </c>
      <c r="L397" s="98">
        <v>196.97318999999999</v>
      </c>
      <c r="M397" s="64">
        <v>200.91265200000001</v>
      </c>
      <c r="N397" s="98">
        <v>200.91265100000001</v>
      </c>
      <c r="O397" s="98">
        <v>254.72822500000001</v>
      </c>
      <c r="P397" s="98" t="s">
        <v>29</v>
      </c>
      <c r="Q397" s="105">
        <f t="shared" si="40"/>
        <v>783.85149799999999</v>
      </c>
      <c r="R397" s="106">
        <f t="shared" si="41"/>
        <v>1038.5797259999999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174.957143</v>
      </c>
      <c r="E398" s="98">
        <v>172.060632</v>
      </c>
      <c r="F398" s="98">
        <v>186.26020399999999</v>
      </c>
      <c r="G398" s="64">
        <v>190.246407</v>
      </c>
      <c r="H398" s="98">
        <v>190.24641</v>
      </c>
      <c r="I398" s="64">
        <v>195.71924999999999</v>
      </c>
      <c r="J398" s="98">
        <v>195.71924999999999</v>
      </c>
      <c r="K398" s="64">
        <v>196.97318900000002</v>
      </c>
      <c r="L398" s="98">
        <v>196.97318999999999</v>
      </c>
      <c r="M398" s="64">
        <v>200.91265200000001</v>
      </c>
      <c r="N398" s="98">
        <v>200.91265100000001</v>
      </c>
      <c r="O398" s="98">
        <v>254.72822500000001</v>
      </c>
      <c r="P398" s="98" t="s">
        <v>29</v>
      </c>
      <c r="Q398" s="105">
        <f t="shared" si="40"/>
        <v>783.85149799999999</v>
      </c>
      <c r="R398" s="106">
        <f t="shared" si="41"/>
        <v>1038.5797259999999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174.957143</v>
      </c>
      <c r="E404" s="98">
        <v>172.060632</v>
      </c>
      <c r="F404" s="98">
        <v>186.26020399999999</v>
      </c>
      <c r="G404" s="64">
        <v>190.246407</v>
      </c>
      <c r="H404" s="98">
        <v>190.24641</v>
      </c>
      <c r="I404" s="64">
        <v>195.71924999999999</v>
      </c>
      <c r="J404" s="98">
        <v>195.71924999999999</v>
      </c>
      <c r="K404" s="64">
        <v>196.97318900000002</v>
      </c>
      <c r="L404" s="98">
        <v>196.97318999999999</v>
      </c>
      <c r="M404" s="64">
        <v>200.91265200000001</v>
      </c>
      <c r="N404" s="98">
        <v>200.91265100000001</v>
      </c>
      <c r="O404" s="98">
        <v>254.72822500000001</v>
      </c>
      <c r="P404" s="60" t="s">
        <v>29</v>
      </c>
      <c r="Q404" s="105">
        <f t="shared" si="40"/>
        <v>783.85149799999999</v>
      </c>
      <c r="R404" s="106">
        <f t="shared" si="41"/>
        <v>1038.5797259999999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37.385002</v>
      </c>
      <c r="E425" s="98">
        <v>32.630949000000001</v>
      </c>
      <c r="F425" s="98">
        <v>67.261983000000001</v>
      </c>
      <c r="G425" s="64">
        <v>34.444673000000002</v>
      </c>
      <c r="H425" s="98">
        <v>49.039387000000005</v>
      </c>
      <c r="I425" s="64">
        <v>158.461748</v>
      </c>
      <c r="J425" s="98">
        <v>162.18584999999999</v>
      </c>
      <c r="K425" s="64">
        <v>167.87537299999997</v>
      </c>
      <c r="L425" s="98">
        <v>171.75303799999998</v>
      </c>
      <c r="M425" s="64">
        <v>124.621848</v>
      </c>
      <c r="N425" s="98">
        <v>124.62183300000001</v>
      </c>
      <c r="O425" s="98">
        <v>124.62183400000001</v>
      </c>
      <c r="P425" s="60" t="s">
        <v>29</v>
      </c>
      <c r="Q425" s="105">
        <f t="shared" si="40"/>
        <v>485.40364199999999</v>
      </c>
      <c r="R425" s="106">
        <f t="shared" si="41"/>
        <v>632.22194200000001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0</v>
      </c>
      <c r="E429" s="99">
        <v>0</v>
      </c>
      <c r="F429" s="99">
        <v>0</v>
      </c>
      <c r="G429" s="99">
        <v>0</v>
      </c>
      <c r="H429" s="99">
        <v>0</v>
      </c>
      <c r="I429" s="99">
        <v>615.21</v>
      </c>
      <c r="J429" s="99">
        <v>615.21</v>
      </c>
      <c r="K429" s="99">
        <v>661.79200000000003</v>
      </c>
      <c r="L429" s="99">
        <v>661.79200000000003</v>
      </c>
      <c r="M429" s="99">
        <v>422.196506</v>
      </c>
      <c r="N429" s="99">
        <v>422.19651899999997</v>
      </c>
      <c r="O429" s="99">
        <v>368.380944</v>
      </c>
      <c r="P429" s="99" t="s">
        <v>29</v>
      </c>
      <c r="Q429" s="100">
        <f t="shared" si="40"/>
        <v>1699.198506</v>
      </c>
      <c r="R429" s="101">
        <f t="shared" si="41"/>
        <v>2067.579463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0</v>
      </c>
      <c r="E430" s="98">
        <v>0</v>
      </c>
      <c r="F430" s="98">
        <v>0</v>
      </c>
      <c r="G430" s="64">
        <v>0</v>
      </c>
      <c r="H430" s="98">
        <v>0</v>
      </c>
      <c r="I430" s="64">
        <v>615.21</v>
      </c>
      <c r="J430" s="98">
        <v>615.21</v>
      </c>
      <c r="K430" s="64">
        <v>661.79200000000003</v>
      </c>
      <c r="L430" s="98">
        <v>661.79200000000003</v>
      </c>
      <c r="M430" s="64">
        <v>422.196506</v>
      </c>
      <c r="N430" s="98">
        <v>422.19651899999997</v>
      </c>
      <c r="O430" s="98">
        <v>368.380944</v>
      </c>
      <c r="P430" s="60" t="s">
        <v>29</v>
      </c>
      <c r="Q430" s="105">
        <f t="shared" si="40"/>
        <v>1699.198506</v>
      </c>
      <c r="R430" s="106">
        <f t="shared" si="41"/>
        <v>2067.579463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49.459749999999993</v>
      </c>
      <c r="E442" s="130">
        <v>54.533090999999999</v>
      </c>
      <c r="F442" s="130">
        <v>59.630067000000004</v>
      </c>
      <c r="G442" s="131">
        <v>58.359866000000004</v>
      </c>
      <c r="H442" s="130">
        <v>72.036102999999997</v>
      </c>
      <c r="I442" s="131">
        <v>51.900154000000001</v>
      </c>
      <c r="J442" s="130">
        <v>68.899559999999994</v>
      </c>
      <c r="K442" s="131">
        <v>49.944069999999996</v>
      </c>
      <c r="L442" s="130">
        <v>62.504641000000007</v>
      </c>
      <c r="M442" s="131">
        <v>86.406683999999998</v>
      </c>
      <c r="N442" s="130">
        <v>56.284331000000002</v>
      </c>
      <c r="O442" s="130">
        <v>56.284331000000002</v>
      </c>
      <c r="P442" s="130" t="s">
        <v>29</v>
      </c>
      <c r="Q442" s="132">
        <f t="shared" ref="Q442:Q445" si="44">IFERROR(G442+I442+K442+M442,"-")</f>
        <v>246.61077399999999</v>
      </c>
      <c r="R442" s="133">
        <f t="shared" ref="R442:R445" si="45">IFERROR(H442+J442+L442+N442+O442,"-")</f>
        <v>316.00896599999999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0</v>
      </c>
      <c r="E443" s="137">
        <v>0</v>
      </c>
      <c r="F443" s="137">
        <v>0</v>
      </c>
      <c r="G443" s="138">
        <v>0</v>
      </c>
      <c r="H443" s="137">
        <v>0</v>
      </c>
      <c r="I443" s="138">
        <v>0</v>
      </c>
      <c r="J443" s="137">
        <v>0</v>
      </c>
      <c r="K443" s="138">
        <v>0</v>
      </c>
      <c r="L443" s="137">
        <v>0</v>
      </c>
      <c r="M443" s="138">
        <v>0</v>
      </c>
      <c r="N443" s="137">
        <v>0</v>
      </c>
      <c r="O443" s="137">
        <v>0</v>
      </c>
      <c r="P443" s="137" t="s">
        <v>29</v>
      </c>
      <c r="Q443" s="139">
        <f t="shared" si="44"/>
        <v>0</v>
      </c>
      <c r="R443" s="140">
        <f t="shared" si="45"/>
        <v>0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49.459749999999993</v>
      </c>
      <c r="E444" s="137">
        <v>54.533090999999999</v>
      </c>
      <c r="F444" s="137">
        <v>59.630067000000004</v>
      </c>
      <c r="G444" s="138">
        <v>58.359866000000004</v>
      </c>
      <c r="H444" s="137">
        <v>72.036102999999997</v>
      </c>
      <c r="I444" s="138">
        <v>51.900154000000001</v>
      </c>
      <c r="J444" s="137">
        <v>68.899559999999994</v>
      </c>
      <c r="K444" s="138">
        <v>49.944069999999996</v>
      </c>
      <c r="L444" s="137">
        <v>62.504641000000007</v>
      </c>
      <c r="M444" s="138">
        <v>86.406683999999998</v>
      </c>
      <c r="N444" s="137">
        <v>56.284331000000002</v>
      </c>
      <c r="O444" s="137">
        <v>56.284331000000002</v>
      </c>
      <c r="P444" s="137" t="s">
        <v>29</v>
      </c>
      <c r="Q444" s="139">
        <f t="shared" si="44"/>
        <v>246.61077399999999</v>
      </c>
      <c r="R444" s="140">
        <f t="shared" si="45"/>
        <v>316.00896599999999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0</v>
      </c>
      <c r="E445" s="137">
        <v>0</v>
      </c>
      <c r="F445" s="137">
        <v>0</v>
      </c>
      <c r="G445" s="138">
        <v>0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0</v>
      </c>
      <c r="R445" s="140">
        <f t="shared" si="45"/>
        <v>0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0</v>
      </c>
      <c r="E447" s="142">
        <v>0</v>
      </c>
      <c r="F447" s="142">
        <v>0</v>
      </c>
      <c r="G447" s="138">
        <v>0</v>
      </c>
      <c r="H447" s="142">
        <v>0</v>
      </c>
      <c r="I447" s="138">
        <v>0</v>
      </c>
      <c r="J447" s="142">
        <v>0</v>
      </c>
      <c r="K447" s="138">
        <v>0</v>
      </c>
      <c r="L447" s="142">
        <v>0</v>
      </c>
      <c r="M447" s="138">
        <v>0</v>
      </c>
      <c r="N447" s="142">
        <v>0</v>
      </c>
      <c r="O447" s="142">
        <v>0</v>
      </c>
      <c r="P447" s="137" t="s">
        <v>29</v>
      </c>
      <c r="Q447" s="139">
        <f t="shared" ref="Q447:Q449" si="46">IFERROR(G447+I447+K447+M447,"-")</f>
        <v>0</v>
      </c>
      <c r="R447" s="140">
        <f t="shared" ref="R447:R449" si="47">IFERROR(H447+J447+L447+N447+O447,"-")</f>
        <v>0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0</v>
      </c>
      <c r="E448" s="142">
        <v>0</v>
      </c>
      <c r="F448" s="142">
        <v>0</v>
      </c>
      <c r="G448" s="138">
        <v>0</v>
      </c>
      <c r="H448" s="142">
        <v>0</v>
      </c>
      <c r="I448" s="138">
        <v>0</v>
      </c>
      <c r="J448" s="142">
        <v>0</v>
      </c>
      <c r="K448" s="138">
        <v>0</v>
      </c>
      <c r="L448" s="142">
        <v>0</v>
      </c>
      <c r="M448" s="138">
        <v>0</v>
      </c>
      <c r="N448" s="142">
        <v>0</v>
      </c>
      <c r="O448" s="142">
        <v>0</v>
      </c>
      <c r="P448" s="137" t="s">
        <v>29</v>
      </c>
      <c r="Q448" s="139">
        <f t="shared" si="46"/>
        <v>0</v>
      </c>
      <c r="R448" s="140">
        <f t="shared" si="47"/>
        <v>0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0</v>
      </c>
      <c r="E449" s="146">
        <v>0</v>
      </c>
      <c r="F449" s="146">
        <v>0</v>
      </c>
      <c r="G449" s="147">
        <v>0</v>
      </c>
      <c r="H449" s="146">
        <v>0</v>
      </c>
      <c r="I449" s="147">
        <v>615.21</v>
      </c>
      <c r="J449" s="146">
        <v>615.21</v>
      </c>
      <c r="K449" s="147">
        <v>661.79200000000003</v>
      </c>
      <c r="L449" s="146">
        <v>661.79200000000003</v>
      </c>
      <c r="M449" s="147">
        <v>422.196506</v>
      </c>
      <c r="N449" s="146">
        <v>0</v>
      </c>
      <c r="O449" s="146">
        <v>0</v>
      </c>
      <c r="P449" s="148" t="s">
        <v>29</v>
      </c>
      <c r="Q449" s="149">
        <f t="shared" si="46"/>
        <v>1699.198506</v>
      </c>
      <c r="R449" s="150">
        <f t="shared" si="47"/>
        <v>1277.002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</vt:lpstr>
      <vt:lpstr>MAE!Область_печати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2021-07-13T12:59:21Z</dcterms:modified>
</cp:coreProperties>
</file>