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\"/>
    </mc:Choice>
  </mc:AlternateContent>
  <bookViews>
    <workbookView xWindow="0" yWindow="0" windowWidth="28800" windowHeight="12480"/>
  </bookViews>
  <sheets>
    <sheet name="RYE" sheetId="7" r:id="rId1"/>
  </sheets>
  <definedNames>
    <definedName name="ГодN">#REF!</definedName>
    <definedName name="ИПР">#REF!</definedName>
    <definedName name="_xlnm.Print_Area" localSheetId="0">RYE!$A$1:$R$449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7" l="1"/>
  <c r="Q449" i="7"/>
  <c r="R448" i="7"/>
  <c r="Q448" i="7"/>
  <c r="R447" i="7"/>
  <c r="Q447" i="7"/>
  <c r="R445" i="7"/>
  <c r="Q445" i="7"/>
  <c r="R444" i="7"/>
  <c r="Q444" i="7"/>
  <c r="R443" i="7"/>
  <c r="Q443" i="7"/>
  <c r="R442" i="7"/>
  <c r="Q442" i="7"/>
  <c r="R440" i="7"/>
  <c r="Q440" i="7"/>
  <c r="R439" i="7"/>
  <c r="Q439" i="7"/>
  <c r="R438" i="7"/>
  <c r="Q438" i="7"/>
  <c r="R437" i="7"/>
  <c r="Q437" i="7"/>
  <c r="R436" i="7"/>
  <c r="Q436" i="7"/>
  <c r="R435" i="7"/>
  <c r="Q435" i="7"/>
  <c r="R434" i="7"/>
  <c r="Q434" i="7"/>
  <c r="R433" i="7"/>
  <c r="Q433" i="7"/>
  <c r="R432" i="7"/>
  <c r="Q432" i="7"/>
  <c r="R431" i="7"/>
  <c r="Q431" i="7"/>
  <c r="R430" i="7"/>
  <c r="Q430" i="7"/>
  <c r="R429" i="7"/>
  <c r="Q429" i="7"/>
  <c r="R428" i="7"/>
  <c r="Q428" i="7"/>
  <c r="R427" i="7"/>
  <c r="Q427" i="7"/>
  <c r="R426" i="7"/>
  <c r="Q426" i="7"/>
  <c r="R425" i="7"/>
  <c r="Q425" i="7"/>
  <c r="R424" i="7"/>
  <c r="Q424" i="7"/>
  <c r="R423" i="7"/>
  <c r="Q423" i="7"/>
  <c r="R422" i="7"/>
  <c r="Q422" i="7"/>
  <c r="R421" i="7"/>
  <c r="Q421" i="7"/>
  <c r="R420" i="7"/>
  <c r="Q420" i="7"/>
  <c r="R419" i="7"/>
  <c r="Q419" i="7"/>
  <c r="R418" i="7"/>
  <c r="Q418" i="7"/>
  <c r="R417" i="7"/>
  <c r="Q417" i="7"/>
  <c r="R416" i="7"/>
  <c r="Q416" i="7"/>
  <c r="R415" i="7"/>
  <c r="Q415" i="7"/>
  <c r="R414" i="7"/>
  <c r="Q414" i="7"/>
  <c r="R413" i="7"/>
  <c r="Q413" i="7"/>
  <c r="R412" i="7"/>
  <c r="Q412" i="7"/>
  <c r="R411" i="7"/>
  <c r="Q411" i="7"/>
  <c r="R410" i="7"/>
  <c r="Q410" i="7"/>
  <c r="R409" i="7"/>
  <c r="Q409" i="7"/>
  <c r="R408" i="7"/>
  <c r="Q408" i="7"/>
  <c r="R407" i="7"/>
  <c r="Q407" i="7"/>
  <c r="R406" i="7"/>
  <c r="Q406" i="7"/>
  <c r="R405" i="7"/>
  <c r="Q405" i="7"/>
  <c r="R404" i="7"/>
  <c r="Q404" i="7"/>
  <c r="R403" i="7"/>
  <c r="Q403" i="7"/>
  <c r="R402" i="7"/>
  <c r="Q402" i="7"/>
  <c r="R401" i="7"/>
  <c r="Q401" i="7"/>
  <c r="R400" i="7"/>
  <c r="Q400" i="7"/>
  <c r="R399" i="7"/>
  <c r="Q399" i="7"/>
  <c r="R398" i="7"/>
  <c r="Q398" i="7"/>
  <c r="R397" i="7"/>
  <c r="Q397" i="7"/>
  <c r="R396" i="7"/>
  <c r="Q396" i="7"/>
  <c r="R395" i="7"/>
  <c r="Q395" i="7"/>
  <c r="R394" i="7"/>
  <c r="Q394" i="7"/>
  <c r="R393" i="7"/>
  <c r="Q393" i="7"/>
  <c r="R392" i="7"/>
  <c r="Q392" i="7"/>
  <c r="R391" i="7"/>
  <c r="Q391" i="7"/>
  <c r="R390" i="7"/>
  <c r="Q390" i="7"/>
  <c r="R389" i="7"/>
  <c r="Q389" i="7"/>
  <c r="R388" i="7"/>
  <c r="Q388" i="7"/>
  <c r="R387" i="7"/>
  <c r="Q387" i="7"/>
  <c r="R386" i="7"/>
  <c r="Q386" i="7"/>
  <c r="R385" i="7"/>
  <c r="Q385" i="7"/>
  <c r="R384" i="7"/>
  <c r="Q384" i="7"/>
  <c r="R383" i="7"/>
  <c r="Q383" i="7"/>
  <c r="R382" i="7"/>
  <c r="Q382" i="7"/>
  <c r="R381" i="7"/>
  <c r="Q381" i="7"/>
  <c r="R380" i="7"/>
  <c r="Q380" i="7"/>
  <c r="R379" i="7"/>
  <c r="Q379" i="7"/>
  <c r="R378" i="7"/>
  <c r="Q378" i="7"/>
  <c r="R377" i="7"/>
  <c r="Q377" i="7"/>
  <c r="R376" i="7"/>
  <c r="Q376" i="7"/>
  <c r="R375" i="7"/>
  <c r="Q375" i="7"/>
  <c r="R374" i="7"/>
  <c r="Q374" i="7"/>
  <c r="R373" i="7"/>
  <c r="Q373" i="7"/>
  <c r="R372" i="7"/>
  <c r="Q372" i="7"/>
  <c r="R371" i="7"/>
  <c r="Q371" i="7"/>
  <c r="P369" i="7"/>
  <c r="O369" i="7"/>
  <c r="N369" i="7"/>
  <c r="M369" i="7"/>
  <c r="L369" i="7"/>
  <c r="K369" i="7"/>
  <c r="J369" i="7"/>
  <c r="I369" i="7"/>
  <c r="H369" i="7"/>
  <c r="G369" i="7"/>
  <c r="F369" i="7"/>
  <c r="E369" i="7"/>
  <c r="D369" i="7"/>
  <c r="P368" i="7"/>
  <c r="O368" i="7"/>
  <c r="N368" i="7"/>
  <c r="M368" i="7"/>
  <c r="L368" i="7"/>
  <c r="K368" i="7"/>
  <c r="J368" i="7"/>
  <c r="I368" i="7"/>
  <c r="H368" i="7"/>
  <c r="G368" i="7"/>
  <c r="F368" i="7"/>
  <c r="E368" i="7"/>
  <c r="D368" i="7"/>
  <c r="R365" i="7"/>
  <c r="Q365" i="7"/>
  <c r="R364" i="7"/>
  <c r="Q364" i="7"/>
  <c r="R363" i="7"/>
  <c r="Q363" i="7"/>
  <c r="R362" i="7"/>
  <c r="Q362" i="7"/>
  <c r="R361" i="7"/>
  <c r="Q361" i="7"/>
  <c r="R360" i="7"/>
  <c r="Q360" i="7"/>
  <c r="R359" i="7"/>
  <c r="Q359" i="7"/>
  <c r="R358" i="7"/>
  <c r="Q358" i="7"/>
  <c r="R357" i="7"/>
  <c r="Q357" i="7"/>
  <c r="R356" i="7"/>
  <c r="Q356" i="7"/>
  <c r="R355" i="7"/>
  <c r="Q355" i="7"/>
  <c r="R354" i="7"/>
  <c r="Q354" i="7"/>
  <c r="R353" i="7"/>
  <c r="Q353" i="7"/>
  <c r="R352" i="7"/>
  <c r="Q352" i="7"/>
  <c r="R351" i="7"/>
  <c r="Q351" i="7"/>
  <c r="R350" i="7"/>
  <c r="Q350" i="7"/>
  <c r="R349" i="7"/>
  <c r="Q349" i="7"/>
  <c r="Q348" i="7"/>
  <c r="O348" i="7"/>
  <c r="N348" i="7"/>
  <c r="L348" i="7"/>
  <c r="J348" i="7"/>
  <c r="H348" i="7"/>
  <c r="R348" i="7" s="1"/>
  <c r="F348" i="7"/>
  <c r="E348" i="7"/>
  <c r="R347" i="7"/>
  <c r="Q347" i="7"/>
  <c r="R346" i="7"/>
  <c r="Q346" i="7"/>
  <c r="R345" i="7"/>
  <c r="Q345" i="7"/>
  <c r="R344" i="7"/>
  <c r="Q344" i="7"/>
  <c r="R343" i="7"/>
  <c r="Q343" i="7"/>
  <c r="R342" i="7"/>
  <c r="Q342" i="7"/>
  <c r="R341" i="7"/>
  <c r="Q341" i="7"/>
  <c r="R340" i="7"/>
  <c r="Q340" i="7"/>
  <c r="R339" i="7"/>
  <c r="Q339" i="7"/>
  <c r="R338" i="7"/>
  <c r="Q338" i="7"/>
  <c r="R337" i="7"/>
  <c r="Q337" i="7"/>
  <c r="R336" i="7"/>
  <c r="Q336" i="7"/>
  <c r="R335" i="7"/>
  <c r="Q335" i="7"/>
  <c r="R334" i="7"/>
  <c r="Q334" i="7"/>
  <c r="R333" i="7"/>
  <c r="Q333" i="7"/>
  <c r="R332" i="7"/>
  <c r="Q332" i="7"/>
  <c r="R331" i="7"/>
  <c r="Q331" i="7"/>
  <c r="R330" i="7"/>
  <c r="Q330" i="7"/>
  <c r="R329" i="7"/>
  <c r="Q329" i="7"/>
  <c r="R328" i="7"/>
  <c r="Q328" i="7"/>
  <c r="R327" i="7"/>
  <c r="Q327" i="7"/>
  <c r="R326" i="7"/>
  <c r="Q326" i="7"/>
  <c r="R325" i="7"/>
  <c r="Q325" i="7"/>
  <c r="R324" i="7"/>
  <c r="Q324" i="7"/>
  <c r="R323" i="7"/>
  <c r="Q323" i="7"/>
  <c r="R322" i="7"/>
  <c r="Q322" i="7"/>
  <c r="R321" i="7"/>
  <c r="Q321" i="7"/>
  <c r="R320" i="7"/>
  <c r="Q320" i="7"/>
  <c r="R319" i="7"/>
  <c r="Q319" i="7"/>
  <c r="R318" i="7"/>
  <c r="Q318" i="7"/>
  <c r="R317" i="7"/>
  <c r="Q317" i="7"/>
  <c r="O311" i="7"/>
  <c r="N311" i="7"/>
  <c r="L311" i="7"/>
  <c r="J311" i="7"/>
  <c r="H311" i="7"/>
  <c r="F311" i="7"/>
  <c r="E311" i="7"/>
  <c r="O309" i="7"/>
  <c r="N309" i="7"/>
  <c r="L309" i="7"/>
  <c r="J309" i="7"/>
  <c r="H309" i="7"/>
  <c r="F309" i="7"/>
  <c r="E309" i="7"/>
  <c r="R302" i="7"/>
  <c r="Q302" i="7"/>
  <c r="R301" i="7"/>
  <c r="Q301" i="7"/>
  <c r="R300" i="7"/>
  <c r="Q300" i="7"/>
  <c r="R299" i="7"/>
  <c r="Q299" i="7"/>
  <c r="R298" i="7"/>
  <c r="Q298" i="7"/>
  <c r="R297" i="7"/>
  <c r="Q297" i="7"/>
  <c r="R296" i="7"/>
  <c r="Q296" i="7"/>
  <c r="R295" i="7"/>
  <c r="Q295" i="7"/>
  <c r="R294" i="7"/>
  <c r="Q294" i="7"/>
  <c r="R293" i="7"/>
  <c r="Q293" i="7"/>
  <c r="R292" i="7"/>
  <c r="Q292" i="7"/>
  <c r="R291" i="7"/>
  <c r="Q291" i="7"/>
  <c r="R290" i="7"/>
  <c r="Q290" i="7"/>
  <c r="R289" i="7"/>
  <c r="Q289" i="7"/>
  <c r="R288" i="7"/>
  <c r="Q288" i="7"/>
  <c r="R287" i="7"/>
  <c r="Q287" i="7"/>
  <c r="R286" i="7"/>
  <c r="Q286" i="7"/>
  <c r="R285" i="7"/>
  <c r="Q285" i="7"/>
  <c r="R284" i="7"/>
  <c r="Q284" i="7"/>
  <c r="R283" i="7"/>
  <c r="Q283" i="7"/>
  <c r="R282" i="7"/>
  <c r="Q282" i="7"/>
  <c r="R281" i="7"/>
  <c r="Q281" i="7"/>
  <c r="R280" i="7"/>
  <c r="Q280" i="7"/>
  <c r="R279" i="7"/>
  <c r="Q279" i="7"/>
  <c r="R278" i="7"/>
  <c r="Q278" i="7"/>
  <c r="R277" i="7"/>
  <c r="Q277" i="7"/>
  <c r="R276" i="7"/>
  <c r="Q276" i="7"/>
  <c r="R275" i="7"/>
  <c r="Q275" i="7"/>
  <c r="R274" i="7"/>
  <c r="Q274" i="7"/>
  <c r="R273" i="7"/>
  <c r="Q273" i="7"/>
  <c r="R272" i="7"/>
  <c r="Q272" i="7"/>
  <c r="R271" i="7"/>
  <c r="Q271" i="7"/>
  <c r="R270" i="7"/>
  <c r="Q270" i="7"/>
  <c r="R269" i="7"/>
  <c r="Q269" i="7"/>
  <c r="R268" i="7"/>
  <c r="Q268" i="7"/>
  <c r="R267" i="7"/>
  <c r="Q267" i="7"/>
  <c r="R266" i="7"/>
  <c r="Q266" i="7"/>
  <c r="R265" i="7"/>
  <c r="Q265" i="7"/>
  <c r="R264" i="7"/>
  <c r="Q264" i="7"/>
  <c r="R263" i="7"/>
  <c r="Q263" i="7"/>
  <c r="R262" i="7"/>
  <c r="Q262" i="7"/>
  <c r="R261" i="7"/>
  <c r="Q261" i="7"/>
  <c r="R260" i="7"/>
  <c r="Q260" i="7"/>
  <c r="R259" i="7"/>
  <c r="Q259" i="7"/>
  <c r="R258" i="7"/>
  <c r="Q258" i="7"/>
  <c r="R257" i="7"/>
  <c r="Q257" i="7"/>
  <c r="R256" i="7"/>
  <c r="Q256" i="7"/>
  <c r="R255" i="7"/>
  <c r="Q255" i="7"/>
  <c r="R254" i="7"/>
  <c r="Q254" i="7"/>
  <c r="R253" i="7"/>
  <c r="Q253" i="7"/>
  <c r="R252" i="7"/>
  <c r="Q252" i="7"/>
  <c r="R251" i="7"/>
  <c r="Q251" i="7"/>
  <c r="R250" i="7"/>
  <c r="Q250" i="7"/>
  <c r="R249" i="7"/>
  <c r="Q249" i="7"/>
  <c r="R248" i="7"/>
  <c r="Q248" i="7"/>
  <c r="R247" i="7"/>
  <c r="Q247" i="7"/>
  <c r="R246" i="7"/>
  <c r="Q246" i="7"/>
  <c r="R245" i="7"/>
  <c r="Q245" i="7"/>
  <c r="R244" i="7"/>
  <c r="Q244" i="7"/>
  <c r="R243" i="7"/>
  <c r="Q243" i="7"/>
  <c r="R242" i="7"/>
  <c r="Q242" i="7"/>
  <c r="R241" i="7"/>
  <c r="Q241" i="7"/>
  <c r="R240" i="7"/>
  <c r="Q240" i="7"/>
  <c r="R239" i="7"/>
  <c r="Q239" i="7"/>
  <c r="R238" i="7"/>
  <c r="Q238" i="7"/>
  <c r="R237" i="7"/>
  <c r="Q237" i="7"/>
  <c r="R236" i="7"/>
  <c r="Q236" i="7"/>
  <c r="R235" i="7"/>
  <c r="Q235" i="7"/>
  <c r="R234" i="7"/>
  <c r="Q234" i="7"/>
  <c r="R233" i="7"/>
  <c r="Q233" i="7"/>
  <c r="R232" i="7"/>
  <c r="Q232" i="7"/>
  <c r="R231" i="7"/>
  <c r="Q231" i="7"/>
  <c r="R230" i="7"/>
  <c r="Q230" i="7"/>
  <c r="R229" i="7"/>
  <c r="Q229" i="7"/>
  <c r="R228" i="7"/>
  <c r="Q228" i="7"/>
  <c r="R227" i="7"/>
  <c r="Q227" i="7"/>
  <c r="R226" i="7"/>
  <c r="Q226" i="7"/>
  <c r="R225" i="7"/>
  <c r="Q225" i="7"/>
  <c r="R224" i="7"/>
  <c r="Q224" i="7"/>
  <c r="R223" i="7"/>
  <c r="Q223" i="7"/>
  <c r="R222" i="7"/>
  <c r="Q222" i="7"/>
  <c r="R221" i="7"/>
  <c r="Q221" i="7"/>
  <c r="R220" i="7"/>
  <c r="Q220" i="7"/>
  <c r="R219" i="7"/>
  <c r="Q219" i="7"/>
  <c r="R218" i="7"/>
  <c r="Q218" i="7"/>
  <c r="R217" i="7"/>
  <c r="Q217" i="7"/>
  <c r="R216" i="7"/>
  <c r="Q216" i="7"/>
  <c r="R215" i="7"/>
  <c r="Q215" i="7"/>
  <c r="R214" i="7"/>
  <c r="Q214" i="7"/>
  <c r="R213" i="7"/>
  <c r="Q213" i="7"/>
  <c r="R212" i="7"/>
  <c r="Q212" i="7"/>
  <c r="R211" i="7"/>
  <c r="Q211" i="7"/>
  <c r="R210" i="7"/>
  <c r="Q210" i="7"/>
  <c r="R209" i="7"/>
  <c r="Q209" i="7"/>
  <c r="R208" i="7"/>
  <c r="Q208" i="7"/>
  <c r="R207" i="7"/>
  <c r="Q207" i="7"/>
  <c r="R206" i="7"/>
  <c r="Q206" i="7"/>
  <c r="R205" i="7"/>
  <c r="Q205" i="7"/>
  <c r="R204" i="7"/>
  <c r="Q204" i="7"/>
  <c r="R203" i="7"/>
  <c r="Q203" i="7"/>
  <c r="R202" i="7"/>
  <c r="Q202" i="7"/>
  <c r="R201" i="7"/>
  <c r="Q201" i="7"/>
  <c r="R200" i="7"/>
  <c r="Q200" i="7"/>
  <c r="R199" i="7"/>
  <c r="Q199" i="7"/>
  <c r="R198" i="7"/>
  <c r="Q198" i="7"/>
  <c r="R197" i="7"/>
  <c r="Q197" i="7"/>
  <c r="R196" i="7"/>
  <c r="Q196" i="7"/>
  <c r="R195" i="7"/>
  <c r="Q195" i="7"/>
  <c r="R194" i="7"/>
  <c r="Q194" i="7"/>
  <c r="R193" i="7"/>
  <c r="Q193" i="7"/>
  <c r="R192" i="7"/>
  <c r="Q192" i="7"/>
  <c r="R191" i="7"/>
  <c r="Q191" i="7"/>
  <c r="R190" i="7"/>
  <c r="Q190" i="7"/>
  <c r="R189" i="7"/>
  <c r="Q189" i="7"/>
  <c r="R188" i="7"/>
  <c r="Q188" i="7"/>
  <c r="R187" i="7"/>
  <c r="Q187" i="7"/>
  <c r="R186" i="7"/>
  <c r="Q186" i="7"/>
  <c r="R185" i="7"/>
  <c r="Q185" i="7"/>
  <c r="R184" i="7"/>
  <c r="Q184" i="7"/>
  <c r="R183" i="7"/>
  <c r="Q183" i="7"/>
  <c r="R182" i="7"/>
  <c r="Q182" i="7"/>
  <c r="R181" i="7"/>
  <c r="Q181" i="7"/>
  <c r="R180" i="7"/>
  <c r="Q180" i="7"/>
  <c r="R179" i="7"/>
  <c r="Q179" i="7"/>
  <c r="R178" i="7"/>
  <c r="Q178" i="7"/>
  <c r="R177" i="7"/>
  <c r="Q177" i="7"/>
  <c r="R176" i="7"/>
  <c r="Q176" i="7"/>
  <c r="R175" i="7"/>
  <c r="Q175" i="7"/>
  <c r="R174" i="7"/>
  <c r="Q174" i="7"/>
  <c r="R173" i="7"/>
  <c r="Q173" i="7"/>
  <c r="R172" i="7"/>
  <c r="Q172" i="7"/>
  <c r="R171" i="7"/>
  <c r="R309" i="7" s="1"/>
  <c r="Q171" i="7"/>
  <c r="R170" i="7"/>
  <c r="Q170" i="7"/>
  <c r="R169" i="7"/>
  <c r="Q169" i="7"/>
  <c r="R168" i="7"/>
  <c r="Q168" i="7"/>
  <c r="R167" i="7"/>
  <c r="Q167" i="7"/>
  <c r="R166" i="7"/>
  <c r="Q166" i="7"/>
  <c r="R165" i="7"/>
  <c r="Q165" i="7"/>
  <c r="R162" i="7"/>
  <c r="Q162" i="7"/>
  <c r="R161" i="7"/>
  <c r="Q161" i="7"/>
  <c r="R160" i="7"/>
  <c r="Q160" i="7"/>
  <c r="R159" i="7"/>
  <c r="Q159" i="7"/>
  <c r="Q158" i="7"/>
  <c r="R157" i="7"/>
  <c r="Q157" i="7"/>
  <c r="Q156" i="7"/>
  <c r="R155" i="7"/>
  <c r="Q155" i="7"/>
  <c r="R154" i="7"/>
  <c r="Q154" i="7"/>
  <c r="Q153" i="7"/>
  <c r="Q152" i="7"/>
  <c r="J152" i="7"/>
  <c r="J153" i="7" s="1"/>
  <c r="D152" i="7"/>
  <c r="D153" i="7" s="1"/>
  <c r="R151" i="7"/>
  <c r="Q151" i="7"/>
  <c r="R150" i="7"/>
  <c r="Q150" i="7"/>
  <c r="R149" i="7"/>
  <c r="Q149" i="7"/>
  <c r="R148" i="7"/>
  <c r="Q148" i="7"/>
  <c r="R147" i="7"/>
  <c r="Q147" i="7"/>
  <c r="R146" i="7"/>
  <c r="Q146" i="7"/>
  <c r="R145" i="7"/>
  <c r="Q145" i="7"/>
  <c r="R144" i="7"/>
  <c r="Q144" i="7"/>
  <c r="R143" i="7"/>
  <c r="Q143" i="7"/>
  <c r="R142" i="7"/>
  <c r="Q142" i="7"/>
  <c r="R141" i="7"/>
  <c r="Q141" i="7"/>
  <c r="R140" i="7"/>
  <c r="Q140" i="7"/>
  <c r="R139" i="7"/>
  <c r="Q139" i="7"/>
  <c r="R138" i="7"/>
  <c r="Q138" i="7"/>
  <c r="Q137" i="7"/>
  <c r="O137" i="7"/>
  <c r="O152" i="7" s="1"/>
  <c r="N137" i="7"/>
  <c r="N152" i="7" s="1"/>
  <c r="L137" i="7"/>
  <c r="L152" i="7" s="1"/>
  <c r="J137" i="7"/>
  <c r="H137" i="7"/>
  <c r="H152" i="7" s="1"/>
  <c r="F137" i="7"/>
  <c r="F152" i="7" s="1"/>
  <c r="E137" i="7"/>
  <c r="E152" i="7" s="1"/>
  <c r="D137" i="7"/>
  <c r="Q136" i="7"/>
  <c r="O136" i="7"/>
  <c r="N136" i="7"/>
  <c r="L136" i="7"/>
  <c r="J136" i="7"/>
  <c r="R136" i="7" s="1"/>
  <c r="H136" i="7"/>
  <c r="F136" i="7"/>
  <c r="E136" i="7"/>
  <c r="D136" i="7"/>
  <c r="R135" i="7"/>
  <c r="Q135" i="7"/>
  <c r="R134" i="7"/>
  <c r="Q134" i="7"/>
  <c r="R133" i="7"/>
  <c r="Q133" i="7"/>
  <c r="R132" i="7"/>
  <c r="Q132" i="7"/>
  <c r="Q131" i="7"/>
  <c r="O131" i="7"/>
  <c r="N131" i="7"/>
  <c r="N122" i="7" s="1"/>
  <c r="L131" i="7"/>
  <c r="J131" i="7"/>
  <c r="H131" i="7"/>
  <c r="R131" i="7" s="1"/>
  <c r="F131" i="7"/>
  <c r="F122" i="7" s="1"/>
  <c r="E131" i="7"/>
  <c r="D131" i="7"/>
  <c r="Q130" i="7"/>
  <c r="O130" i="7"/>
  <c r="N130" i="7"/>
  <c r="L130" i="7"/>
  <c r="J130" i="7"/>
  <c r="R130" i="7" s="1"/>
  <c r="H130" i="7"/>
  <c r="F130" i="7"/>
  <c r="E130" i="7"/>
  <c r="D130" i="7"/>
  <c r="R129" i="7"/>
  <c r="Q129" i="7"/>
  <c r="Q128" i="7"/>
  <c r="O128" i="7"/>
  <c r="N128" i="7"/>
  <c r="L128" i="7"/>
  <c r="J128" i="7"/>
  <c r="H128" i="7"/>
  <c r="R128" i="7" s="1"/>
  <c r="F128" i="7"/>
  <c r="E128" i="7"/>
  <c r="D128" i="7"/>
  <c r="R127" i="7"/>
  <c r="Q127" i="7"/>
  <c r="R126" i="7"/>
  <c r="Q126" i="7"/>
  <c r="R125" i="7"/>
  <c r="Q125" i="7"/>
  <c r="R124" i="7"/>
  <c r="Q124" i="7"/>
  <c r="R123" i="7"/>
  <c r="Q123" i="7"/>
  <c r="Q122" i="7"/>
  <c r="O122" i="7"/>
  <c r="L122" i="7"/>
  <c r="J122" i="7"/>
  <c r="H122" i="7"/>
  <c r="R122" i="7" s="1"/>
  <c r="E122" i="7"/>
  <c r="D122" i="7"/>
  <c r="R121" i="7"/>
  <c r="Q121" i="7"/>
  <c r="R120" i="7"/>
  <c r="Q120" i="7"/>
  <c r="R119" i="7"/>
  <c r="Q119" i="7"/>
  <c r="R118" i="7"/>
  <c r="Q118" i="7"/>
  <c r="R117" i="7"/>
  <c r="Q117" i="7"/>
  <c r="R116" i="7"/>
  <c r="Q116" i="7"/>
  <c r="R115" i="7"/>
  <c r="Q115" i="7"/>
  <c r="R114" i="7"/>
  <c r="Q114" i="7"/>
  <c r="R113" i="7"/>
  <c r="Q113" i="7"/>
  <c r="R112" i="7"/>
  <c r="Q112" i="7"/>
  <c r="R111" i="7"/>
  <c r="Q111" i="7"/>
  <c r="R110" i="7"/>
  <c r="Q110" i="7"/>
  <c r="R109" i="7"/>
  <c r="Q109" i="7"/>
  <c r="R108" i="7"/>
  <c r="Q108" i="7"/>
  <c r="Q107" i="7"/>
  <c r="O107" i="7"/>
  <c r="O158" i="7" s="1"/>
  <c r="O163" i="7" s="1"/>
  <c r="N107" i="7"/>
  <c r="N158" i="7" s="1"/>
  <c r="N163" i="7" s="1"/>
  <c r="L107" i="7"/>
  <c r="L158" i="7" s="1"/>
  <c r="L163" i="7" s="1"/>
  <c r="J107" i="7"/>
  <c r="J158" i="7" s="1"/>
  <c r="J163" i="7" s="1"/>
  <c r="H107" i="7"/>
  <c r="H158" i="7" s="1"/>
  <c r="F107" i="7"/>
  <c r="F158" i="7" s="1"/>
  <c r="F163" i="7" s="1"/>
  <c r="E107" i="7"/>
  <c r="E158" i="7" s="1"/>
  <c r="E163" i="7" s="1"/>
  <c r="D107" i="7"/>
  <c r="D158" i="7" s="1"/>
  <c r="D163" i="7" s="1"/>
  <c r="R106" i="7"/>
  <c r="Q106" i="7"/>
  <c r="R105" i="7"/>
  <c r="Q105" i="7"/>
  <c r="R104" i="7"/>
  <c r="Q104" i="7"/>
  <c r="R103" i="7"/>
  <c r="Q103" i="7"/>
  <c r="R102" i="7"/>
  <c r="Q102" i="7"/>
  <c r="O102" i="7"/>
  <c r="Q101" i="7"/>
  <c r="O101" i="7"/>
  <c r="N101" i="7"/>
  <c r="L101" i="7"/>
  <c r="J101" i="7"/>
  <c r="H101" i="7"/>
  <c r="R101" i="7" s="1"/>
  <c r="F101" i="7"/>
  <c r="E101" i="7"/>
  <c r="D101" i="7"/>
  <c r="R100" i="7"/>
  <c r="Q100" i="7"/>
  <c r="R99" i="7"/>
  <c r="Q99" i="7"/>
  <c r="R98" i="7"/>
  <c r="Q98" i="7"/>
  <c r="R97" i="7"/>
  <c r="Q97" i="7"/>
  <c r="R96" i="7"/>
  <c r="Q96" i="7"/>
  <c r="Q95" i="7"/>
  <c r="O95" i="7"/>
  <c r="O94" i="7" s="1"/>
  <c r="N95" i="7"/>
  <c r="N94" i="7" s="1"/>
  <c r="L95" i="7"/>
  <c r="J95" i="7"/>
  <c r="H95" i="7"/>
  <c r="H94" i="7" s="1"/>
  <c r="F95" i="7"/>
  <c r="F94" i="7" s="1"/>
  <c r="E95" i="7"/>
  <c r="Q94" i="7"/>
  <c r="L94" i="7"/>
  <c r="J94" i="7"/>
  <c r="E94" i="7"/>
  <c r="D94" i="7"/>
  <c r="Q93" i="7"/>
  <c r="O93" i="7"/>
  <c r="N93" i="7"/>
  <c r="L93" i="7"/>
  <c r="J93" i="7"/>
  <c r="H93" i="7"/>
  <c r="R93" i="7" s="1"/>
  <c r="F93" i="7"/>
  <c r="E93" i="7"/>
  <c r="D93" i="7"/>
  <c r="R92" i="7"/>
  <c r="Q92" i="7"/>
  <c r="R91" i="7"/>
  <c r="Q91" i="7"/>
  <c r="R90" i="7"/>
  <c r="Q90" i="7"/>
  <c r="R89" i="7"/>
  <c r="Q89" i="7"/>
  <c r="Q88" i="7"/>
  <c r="O88" i="7"/>
  <c r="N88" i="7"/>
  <c r="L88" i="7"/>
  <c r="J88" i="7"/>
  <c r="R88" i="7" s="1"/>
  <c r="H88" i="7"/>
  <c r="F88" i="7"/>
  <c r="E88" i="7"/>
  <c r="D88" i="7"/>
  <c r="Q87" i="7"/>
  <c r="O87" i="7"/>
  <c r="N87" i="7"/>
  <c r="L87" i="7"/>
  <c r="J87" i="7"/>
  <c r="H87" i="7"/>
  <c r="R87" i="7" s="1"/>
  <c r="F87" i="7"/>
  <c r="E87" i="7"/>
  <c r="D87" i="7"/>
  <c r="R86" i="7"/>
  <c r="Q86" i="7"/>
  <c r="Q85" i="7"/>
  <c r="O85" i="7"/>
  <c r="N85" i="7"/>
  <c r="L85" i="7"/>
  <c r="J85" i="7"/>
  <c r="H85" i="7"/>
  <c r="R85" i="7" s="1"/>
  <c r="F85" i="7"/>
  <c r="E85" i="7"/>
  <c r="D85" i="7"/>
  <c r="R84" i="7"/>
  <c r="Q84" i="7"/>
  <c r="R83" i="7"/>
  <c r="Q83" i="7"/>
  <c r="R82" i="7"/>
  <c r="Q82" i="7"/>
  <c r="R81" i="7"/>
  <c r="Q81" i="7"/>
  <c r="R80" i="7"/>
  <c r="Q80" i="7"/>
  <c r="Q79" i="7"/>
  <c r="O79" i="7"/>
  <c r="N79" i="7"/>
  <c r="L79" i="7"/>
  <c r="J79" i="7"/>
  <c r="H79" i="7"/>
  <c r="F79" i="7"/>
  <c r="E79" i="7"/>
  <c r="D79" i="7"/>
  <c r="R78" i="7"/>
  <c r="Q78" i="7"/>
  <c r="R77" i="7"/>
  <c r="Q77" i="7"/>
  <c r="Q76" i="7"/>
  <c r="J76" i="7"/>
  <c r="H76" i="7"/>
  <c r="R75" i="7"/>
  <c r="Q75" i="7"/>
  <c r="R74" i="7"/>
  <c r="Q74" i="7"/>
  <c r="R73" i="7"/>
  <c r="Q73" i="7"/>
  <c r="O73" i="7"/>
  <c r="Q72" i="7"/>
  <c r="O72" i="7"/>
  <c r="R72" i="7" s="1"/>
  <c r="Q71" i="7"/>
  <c r="N71" i="7"/>
  <c r="L71" i="7"/>
  <c r="J71" i="7"/>
  <c r="H71" i="7"/>
  <c r="F71" i="7"/>
  <c r="E71" i="7"/>
  <c r="D71" i="7"/>
  <c r="Q70" i="7"/>
  <c r="O70" i="7"/>
  <c r="R70" i="7" s="1"/>
  <c r="R69" i="7"/>
  <c r="Q69" i="7"/>
  <c r="O69" i="7"/>
  <c r="Q68" i="7"/>
  <c r="N68" i="7"/>
  <c r="L68" i="7"/>
  <c r="J68" i="7"/>
  <c r="H68" i="7"/>
  <c r="F68" i="7"/>
  <c r="E68" i="7"/>
  <c r="R67" i="7"/>
  <c r="Q67" i="7"/>
  <c r="R66" i="7"/>
  <c r="Q66" i="7"/>
  <c r="R65" i="7"/>
  <c r="Q65" i="7"/>
  <c r="R64" i="7"/>
  <c r="Q64" i="7"/>
  <c r="R63" i="7"/>
  <c r="Q63" i="7"/>
  <c r="R62" i="7"/>
  <c r="Q62" i="7"/>
  <c r="R61" i="7"/>
  <c r="Q61" i="7"/>
  <c r="Q60" i="7"/>
  <c r="O60" i="7"/>
  <c r="N60" i="7"/>
  <c r="L60" i="7"/>
  <c r="J60" i="7"/>
  <c r="H60" i="7"/>
  <c r="F60" i="7"/>
  <c r="E60" i="7"/>
  <c r="Q59" i="7"/>
  <c r="F59" i="7"/>
  <c r="H59" i="7" s="1"/>
  <c r="Q58" i="7"/>
  <c r="H58" i="7"/>
  <c r="R57" i="7"/>
  <c r="Q57" i="7"/>
  <c r="R56" i="7"/>
  <c r="Q56" i="7"/>
  <c r="R55" i="7"/>
  <c r="Q55" i="7"/>
  <c r="Q54" i="7"/>
  <c r="O54" i="7"/>
  <c r="O53" i="7" s="1"/>
  <c r="N54" i="7"/>
  <c r="L54" i="7"/>
  <c r="J54" i="7"/>
  <c r="R54" i="7" s="1"/>
  <c r="H54" i="7"/>
  <c r="H53" i="7" s="1"/>
  <c r="H51" i="7" s="1"/>
  <c r="F54" i="7"/>
  <c r="E54" i="7"/>
  <c r="E53" i="7" s="1"/>
  <c r="E51" i="7" s="1"/>
  <c r="Q53" i="7"/>
  <c r="N53" i="7"/>
  <c r="L53" i="7"/>
  <c r="J53" i="7"/>
  <c r="F53" i="7"/>
  <c r="R52" i="7"/>
  <c r="Q52" i="7"/>
  <c r="Q51" i="7"/>
  <c r="R50" i="7"/>
  <c r="Q50" i="7"/>
  <c r="R49" i="7"/>
  <c r="Q49" i="7"/>
  <c r="R48" i="7"/>
  <c r="Q48" i="7"/>
  <c r="R47" i="7"/>
  <c r="Q47" i="7"/>
  <c r="R46" i="7"/>
  <c r="Q46" i="7"/>
  <c r="R45" i="7"/>
  <c r="Q45" i="7"/>
  <c r="R44" i="7"/>
  <c r="Q44" i="7"/>
  <c r="R43" i="7"/>
  <c r="Q43" i="7"/>
  <c r="R42" i="7"/>
  <c r="Q42" i="7"/>
  <c r="R41" i="7"/>
  <c r="Q41" i="7"/>
  <c r="R40" i="7"/>
  <c r="Q40" i="7"/>
  <c r="R39" i="7"/>
  <c r="Q39" i="7"/>
  <c r="R38" i="7"/>
  <c r="Q38" i="7"/>
  <c r="R37" i="7"/>
  <c r="Q37" i="7"/>
  <c r="Q36" i="7"/>
  <c r="O36" i="7"/>
  <c r="N36" i="7"/>
  <c r="L36" i="7"/>
  <c r="R36" i="7" s="1"/>
  <c r="J36" i="7"/>
  <c r="H36" i="7"/>
  <c r="F36" i="7"/>
  <c r="E36" i="7"/>
  <c r="D36" i="7"/>
  <c r="D74" i="7" s="1"/>
  <c r="R35" i="7"/>
  <c r="Q35" i="7"/>
  <c r="R34" i="7"/>
  <c r="Q34" i="7"/>
  <c r="R33" i="7"/>
  <c r="Q33" i="7"/>
  <c r="R32" i="7"/>
  <c r="Q32" i="7"/>
  <c r="R31" i="7"/>
  <c r="Q31" i="7"/>
  <c r="R30" i="7"/>
  <c r="Q30" i="7"/>
  <c r="R29" i="7"/>
  <c r="Q29" i="7"/>
  <c r="R28" i="7"/>
  <c r="Q28" i="7"/>
  <c r="R27" i="7"/>
  <c r="Q27" i="7"/>
  <c r="R26" i="7"/>
  <c r="Q26" i="7"/>
  <c r="R25" i="7"/>
  <c r="Q25" i="7"/>
  <c r="R24" i="7"/>
  <c r="Q24" i="7"/>
  <c r="R23" i="7"/>
  <c r="Q23" i="7"/>
  <c r="R22" i="7"/>
  <c r="Q22" i="7"/>
  <c r="Q21" i="7"/>
  <c r="O21" i="7"/>
  <c r="O303" i="7" s="1"/>
  <c r="N21" i="7"/>
  <c r="N303" i="7" s="1"/>
  <c r="L21" i="7"/>
  <c r="L303" i="7" s="1"/>
  <c r="J21" i="7"/>
  <c r="J303" i="7" s="1"/>
  <c r="H21" i="7"/>
  <c r="F21" i="7"/>
  <c r="F303" i="7" s="1"/>
  <c r="E21" i="7"/>
  <c r="E303" i="7" s="1"/>
  <c r="D21" i="7"/>
  <c r="J51" i="7" l="1"/>
  <c r="J59" i="7"/>
  <c r="L59" i="7" s="1"/>
  <c r="N59" i="7" s="1"/>
  <c r="R53" i="7"/>
  <c r="L76" i="7"/>
  <c r="N76" i="7" s="1"/>
  <c r="O76" i="7" s="1"/>
  <c r="F156" i="7"/>
  <c r="F153" i="7"/>
  <c r="N153" i="7"/>
  <c r="N156" i="7" s="1"/>
  <c r="H303" i="7"/>
  <c r="R21" i="7"/>
  <c r="R303" i="7" s="1"/>
  <c r="J58" i="7"/>
  <c r="L58" i="7" s="1"/>
  <c r="R60" i="7"/>
  <c r="R79" i="7"/>
  <c r="H163" i="7"/>
  <c r="R158" i="7"/>
  <c r="H153" i="7"/>
  <c r="H156" i="7" s="1"/>
  <c r="R152" i="7"/>
  <c r="O153" i="7"/>
  <c r="O156" i="7" s="1"/>
  <c r="Q311" i="7"/>
  <c r="F51" i="7"/>
  <c r="O68" i="7"/>
  <c r="R68" i="7" s="1"/>
  <c r="R71" i="7"/>
  <c r="O71" i="7"/>
  <c r="E153" i="7"/>
  <c r="E156" i="7"/>
  <c r="L153" i="7"/>
  <c r="L156" i="7" s="1"/>
  <c r="R94" i="7"/>
  <c r="R311" i="7"/>
  <c r="Q303" i="7"/>
  <c r="Q309" i="7"/>
  <c r="D156" i="7"/>
  <c r="J156" i="7"/>
  <c r="R95" i="7"/>
  <c r="R107" i="7"/>
  <c r="R137" i="7"/>
  <c r="R156" i="7" l="1"/>
  <c r="R76" i="7"/>
  <c r="R153" i="7"/>
  <c r="N58" i="7"/>
  <c r="L51" i="7"/>
  <c r="R59" i="7"/>
  <c r="O58" i="7" l="1"/>
  <c r="O51" i="7" s="1"/>
  <c r="N51" i="7"/>
  <c r="R51" i="7" s="1"/>
  <c r="R58" i="7"/>
</calcChain>
</file>

<file path=xl/sharedStrings.xml><?xml version="1.0" encoding="utf-8"?>
<sst xmlns="http://schemas.openxmlformats.org/spreadsheetml/2006/main" count="3346" uniqueCount="698">
  <si>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</si>
  <si>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</si>
  <si>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</si>
  <si>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</si>
  <si>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</si>
  <si>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</si>
  <si>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</si>
  <si>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</si>
  <si>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</si>
  <si>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</si>
  <si>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</si>
  <si>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</si>
  <si>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</si>
  <si>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</si>
  <si>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</si>
  <si>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</si>
  <si>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</si>
  <si>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</si>
  <si>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</si>
  <si>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</si>
  <si>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</si>
  <si>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</si>
  <si>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</si>
  <si>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</si>
  <si>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</si>
  <si>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</si>
  <si>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</si>
  <si>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</si>
  <si>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</si>
  <si>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</si>
  <si>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</si>
  <si>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</si>
  <si>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</si>
  <si>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</si>
  <si>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</si>
  <si>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</si>
  <si>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</si>
  <si>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</si>
  <si>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</si>
  <si>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</si>
  <si>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</si>
  <si>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</si>
  <si>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</si>
  <si>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</si>
  <si>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</si>
  <si>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</si>
  <si>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</si>
  <si>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</si>
  <si>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</si>
  <si>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</si>
  <si>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</si>
  <si>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</si>
  <si>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</si>
  <si>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</si>
  <si>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</si>
  <si>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</si>
  <si>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</si>
  <si>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</si>
  <si>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</si>
  <si>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</si>
  <si>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</si>
  <si>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</si>
  <si>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</si>
  <si>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</si>
  <si>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</si>
  <si>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</si>
  <si>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</si>
  <si>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</si>
  <si>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</si>
  <si>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</si>
  <si>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</si>
  <si>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</si>
  <si>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</si>
  <si>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</si>
  <si>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</si>
  <si>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</si>
  <si>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</si>
  <si>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</si>
  <si>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</si>
  <si>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</si>
  <si>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</si>
  <si>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</si>
  <si>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</si>
  <si>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</si>
  <si>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</si>
  <si>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</si>
  <si>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</si>
  <si>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</si>
  <si>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</si>
  <si>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</si>
  <si>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</si>
  <si>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</si>
  <si>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</si>
  <si>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</si>
  <si>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</si>
  <si>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</si>
  <si>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</si>
  <si>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</si>
  <si>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</si>
  <si>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</si>
  <si>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</si>
  <si>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</si>
  <si>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</si>
  <si>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</si>
  <si>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</si>
  <si>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</si>
  <si>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</si>
  <si>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</si>
  <si>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</si>
  <si>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</si>
  <si>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</si>
  <si>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</si>
  <si>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</si>
  <si>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</si>
  <si>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</si>
  <si>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</si>
  <si>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</si>
  <si>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</si>
  <si>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</si>
  <si>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</si>
  <si>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</si>
  <si>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</si>
  <si>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</si>
  <si>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</si>
  <si>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</si>
  <si>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</si>
  <si>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</si>
  <si>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</si>
  <si>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</si>
  <si>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</si>
  <si>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</si>
  <si>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</si>
  <si>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</si>
  <si>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</si>
  <si>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</si>
  <si>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</si>
  <si>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</si>
  <si>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</si>
  <si>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</si>
  <si>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</si>
  <si>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</si>
  <si>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</si>
  <si>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</si>
  <si>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</si>
  <si>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</si>
  <si>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</si>
  <si>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</si>
  <si>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</si>
  <si>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</si>
  <si>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</si>
  <si>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</si>
  <si>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</si>
  <si>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</si>
  <si>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</si>
  <si>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</si>
  <si>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</si>
  <si>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</si>
  <si>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</si>
  <si>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</si>
  <si>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</si>
  <si>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</si>
  <si>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</si>
  <si>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</si>
  <si>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</si>
  <si>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</si>
  <si>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</si>
  <si>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</si>
  <si>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</si>
  <si>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</si>
  <si>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</si>
  <si>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</si>
  <si>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</si>
  <si>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</si>
  <si>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</si>
  <si>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</si>
  <si>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</si>
  <si>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</si>
  <si>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</si>
  <si>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</si>
  <si>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</si>
  <si>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</si>
  <si>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</si>
  <si>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</si>
  <si>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</si>
  <si>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</si>
  <si>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</si>
  <si>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</si>
  <si>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</si>
  <si>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</si>
  <si>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</si>
  <si>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</si>
  <si>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</si>
  <si>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</si>
  <si>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</si>
  <si>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</si>
  <si>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</si>
  <si>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</si>
  <si>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</si>
  <si>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</si>
  <si>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</si>
  <si>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</si>
  <si>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</si>
  <si>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</si>
  <si>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</si>
  <si>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</si>
  <si>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</si>
  <si>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</si>
  <si>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</si>
  <si>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</si>
  <si>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</si>
  <si>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</si>
  <si>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</si>
  <si>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</si>
  <si>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</si>
  <si>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</si>
  <si>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</si>
  <si>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</si>
  <si>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</si>
  <si>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</si>
  <si>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</si>
  <si>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</si>
  <si>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</si>
  <si>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</si>
  <si>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</si>
  <si>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</si>
  <si>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</si>
  <si>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</si>
  <si>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</si>
  <si>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</si>
  <si>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</si>
  <si>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</si>
  <si>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</si>
  <si>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</si>
  <si>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</si>
  <si>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</si>
  <si>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</si>
  <si>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</si>
  <si>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</si>
  <si>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</si>
  <si>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</si>
  <si>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</si>
  <si>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</si>
  <si>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</si>
  <si>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</si>
  <si>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</si>
  <si>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</si>
  <si>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</si>
  <si>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</si>
  <si>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</si>
  <si>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</si>
  <si>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</si>
  <si>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</si>
  <si>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</si>
  <si>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</si>
  <si>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</si>
  <si>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</si>
  <si>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</si>
  <si>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</si>
  <si>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</si>
  <si>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</si>
  <si>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</si>
  <si>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</si>
  <si>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</si>
  <si>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</si>
  <si>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</si>
  <si>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</si>
  <si>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</si>
  <si>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</si>
  <si>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</si>
  <si>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</si>
  <si>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</si>
  <si>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</si>
  <si>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</si>
  <si>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</si>
  <si>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</si>
  <si>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</si>
  <si>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</si>
  <si>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</si>
  <si>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</si>
  <si>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</si>
  <si>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</si>
  <si>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</si>
  <si>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</si>
  <si>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</si>
  <si>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</si>
  <si>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</si>
  <si>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</si>
  <si>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</si>
  <si>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</si>
  <si>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</si>
  <si>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</si>
  <si>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</si>
  <si>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</si>
  <si>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</si>
  <si>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</si>
  <si>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</si>
  <si>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</si>
  <si>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</si>
  <si>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</si>
  <si>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</si>
  <si>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</si>
  <si>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</si>
  <si>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</si>
  <si>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</si>
  <si>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</si>
  <si>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</si>
  <si>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</si>
  <si>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</si>
  <si>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</si>
  <si>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</si>
  <si>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</si>
  <si>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</si>
  <si>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</si>
  <si>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</si>
  <si>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</si>
  <si>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</si>
  <si>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</si>
  <si>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</si>
  <si>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</si>
  <si>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</si>
  <si>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</si>
  <si>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</si>
  <si>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</si>
  <si>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</si>
  <si>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</si>
  <si>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</si>
  <si>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</si>
  <si>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</si>
  <si>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</si>
  <si>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</si>
  <si>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</si>
  <si>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</si>
  <si>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</si>
  <si>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</si>
  <si>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</si>
  <si>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</si>
  <si>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</si>
  <si>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</si>
  <si>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</si>
  <si>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</si>
  <si>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</si>
  <si>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</si>
  <si>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</si>
  <si>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</si>
  <si>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</si>
  <si>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</si>
  <si>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</si>
  <si>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</si>
  <si>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</si>
  <si>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</si>
  <si>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</si>
  <si>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</si>
  <si>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</si>
  <si>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</si>
  <si>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</si>
  <si>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</si>
  <si>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</si>
  <si>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</si>
  <si>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</si>
  <si>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</si>
  <si>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</si>
  <si>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</si>
  <si>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</si>
  <si>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</si>
  <si>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</si>
  <si>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</si>
  <si>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</si>
  <si>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</si>
  <si>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</si>
  <si>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</si>
  <si>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</si>
  <si>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</si>
  <si>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</si>
  <si>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</si>
  <si>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</si>
  <si>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</si>
  <si>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</si>
  <si>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</si>
  <si>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</si>
  <si>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</si>
  <si>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</si>
  <si>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</si>
  <si>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</si>
  <si>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</si>
  <si>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</si>
  <si>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</si>
  <si>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</si>
  <si>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</si>
  <si>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</si>
  <si>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</si>
  <si>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</si>
  <si>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</si>
  <si>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</si>
  <si>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</si>
  <si>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</si>
  <si>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</si>
  <si>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</si>
  <si>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</si>
  <si>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</si>
  <si>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</si>
  <si>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</si>
  <si>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</si>
  <si>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</si>
  <si>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</si>
  <si>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</si>
  <si>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</si>
  <si>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</si>
  <si>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</si>
  <si>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</si>
  <si>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</si>
  <si>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</si>
  <si>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</si>
  <si>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</si>
  <si>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</si>
  <si>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</si>
  <si>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</si>
  <si>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</si>
  <si>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</si>
  <si>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</si>
  <si>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</si>
  <si>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</si>
  <si>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</si>
  <si>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</si>
  <si>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</si>
  <si>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</si>
  <si>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</si>
  <si>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</si>
  <si>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</si>
  <si>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</si>
  <si>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</si>
  <si>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</si>
  <si>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</si>
  <si>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</si>
  <si>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</si>
  <si>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</si>
  <si>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</si>
  <si>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</si>
  <si>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</si>
  <si>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</si>
  <si>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</si>
  <si>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</si>
  <si>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</si>
  <si>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</si>
  <si>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</si>
  <si>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</si>
  <si>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</si>
  <si>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</si>
  <si>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</si>
  <si>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</si>
  <si>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</si>
  <si>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</si>
  <si>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</si>
  <si>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</si>
  <si>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</si>
  <si>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</si>
  <si>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</si>
  <si>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</si>
  <si>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</si>
  <si>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</si>
  <si>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</si>
  <si>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</si>
  <si>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</si>
  <si>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</si>
  <si>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</si>
  <si>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</si>
  <si>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</si>
  <si>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</si>
  <si>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</si>
  <si>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</si>
  <si>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</si>
  <si>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</si>
  <si>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</si>
  <si>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</si>
  <si>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</si>
  <si>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</si>
  <si>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</si>
  <si>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</si>
  <si>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</si>
  <si>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</si>
  <si>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</si>
  <si>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</si>
  <si>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</si>
  <si>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</si>
  <si>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</si>
  <si>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</si>
  <si>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</si>
  <si>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</si>
  <si>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</si>
  <si>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</si>
  <si>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</si>
  <si>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</si>
  <si>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</si>
  <si>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</si>
  <si>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</si>
  <si>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</si>
  <si>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</si>
  <si>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</si>
  <si>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</si>
  <si>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</si>
  <si>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</si>
  <si>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</si>
  <si>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</si>
  <si>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</si>
  <si>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</si>
  <si>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</si>
  <si>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</si>
  <si>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</si>
  <si>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</si>
  <si>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</si>
  <si>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</si>
  <si>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</si>
  <si>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</si>
  <si>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</si>
  <si>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</si>
  <si>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</si>
  <si>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</si>
  <si>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</si>
  <si>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</si>
  <si>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</si>
  <si>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</si>
  <si>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</si>
  <si>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</si>
  <si>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</si>
  <si>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</si>
  <si>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</si>
  <si>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</si>
  <si>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</si>
  <si>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</si>
  <si>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</si>
  <si>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</si>
  <si>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</si>
  <si>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</si>
  <si>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</si>
  <si>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</si>
  <si>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</si>
  <si>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</si>
  <si>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</si>
  <si>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</si>
  <si>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</si>
  <si>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</si>
  <si>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</si>
  <si>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</si>
  <si>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</si>
  <si>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</si>
  <si>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</si>
  <si>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</si>
  <si>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</si>
  <si>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</si>
  <si>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</si>
  <si>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</si>
  <si>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</si>
  <si>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</si>
  <si>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</si>
  <si>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</si>
  <si>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</si>
  <si>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</si>
  <si>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</si>
  <si>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</si>
  <si>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</si>
  <si>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</si>
  <si>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</si>
  <si>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</si>
  <si>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</si>
  <si>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</si>
  <si>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</si>
  <si>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</si>
  <si>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</si>
  <si>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</si>
  <si>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</si>
  <si>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</si>
  <si>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</si>
  <si>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</si>
  <si>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</si>
  <si>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</si>
  <si>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</si>
  <si>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</si>
  <si>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</si>
  <si>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</si>
  <si>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</si>
  <si>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</si>
  <si>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</si>
  <si>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</si>
  <si>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</si>
  <si>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</si>
  <si>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</si>
  <si>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</si>
  <si>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</si>
  <si>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</si>
  <si>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</si>
  <si>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</si>
  <si>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</si>
  <si>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</si>
  <si>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</si>
  <si>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</si>
  <si>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</si>
  <si>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</si>
  <si>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</si>
  <si>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</si>
  <si>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</si>
  <si>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</si>
  <si>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</si>
  <si>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</si>
  <si>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</si>
  <si>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</si>
  <si>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</si>
  <si>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</si>
  <si>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</si>
  <si>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</si>
  <si>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</si>
  <si>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</si>
  <si>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</si>
  <si>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</si>
  <si>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</si>
  <si>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</si>
  <si>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</si>
  <si>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</si>
  <si>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</si>
  <si>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</si>
  <si>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</si>
  <si>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</si>
  <si>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</si>
  <si>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</si>
  <si>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</si>
  <si>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</si>
  <si>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</si>
  <si>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</si>
  <si>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</si>
  <si>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</si>
  <si>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</si>
  <si>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</si>
  <si>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</si>
  <si>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</si>
  <si>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</si>
  <si>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</si>
  <si>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</si>
  <si>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</si>
  <si>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</si>
  <si>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</si>
  <si>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</si>
  <si>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</si>
  <si>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</si>
  <si>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</si>
  <si>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</si>
  <si>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</si>
  <si>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</si>
  <si>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</si>
  <si>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</si>
  <si>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</si>
  <si>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</si>
  <si>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</si>
  <si>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</si>
  <si>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</si>
  <si>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</si>
  <si>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</si>
  <si>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</si>
  <si>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</si>
  <si>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</si>
  <si>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</si>
  <si>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</si>
  <si>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</si>
  <si>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</si>
  <si>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</si>
  <si>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</si>
  <si>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</si>
  <si>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</si>
  <si>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</si>
  <si>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</si>
  <si>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</si>
  <si>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</si>
  <si>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</si>
  <si>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</si>
  <si>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</si>
  <si>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</si>
  <si>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</si>
  <si>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</si>
  <si>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</si>
  <si>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</si>
  <si>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</si>
  <si>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</si>
  <si>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</si>
  <si>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</si>
  <si>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</si>
  <si>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</si>
  <si>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</si>
  <si>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</si>
  <si>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</si>
  <si>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</si>
  <si>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</si>
  <si>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</si>
  <si>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</si>
  <si>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</si>
  <si>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</si>
  <si>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</si>
  <si>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Рязанская область</t>
  </si>
  <si>
    <t>2. RYE инвестиционной программы субъекта электроэнергетики</t>
  </si>
  <si>
    <t>RYE инвестиционной программы всего (строка I+строка II) всего, в том числе::</t>
  </si>
  <si>
    <t>Утвержденные плановые значения показателей приведены в соответствии с Приказом Минэнерго России от 14.12.2020г. № 12@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</si>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</sst>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5" activePane="bottomRight" state="frozen"/>
      <selection activeCell="G370" sqref="G370"/>
      <selection pane="topRight" activeCell="G370" sqref="G370"/>
      <selection pane="bottomLeft" activeCell="G370" sqref="G370"/>
      <selection pane="bottomRight" activeCell="I60" sqref="I60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0" t="s">
        <v>1</v>
      </c>
      <c r="K2" s="180"/>
      <c r="L2" s="180"/>
      <c r="M2" s="180"/>
      <c r="N2" s="180"/>
      <c r="O2" s="180"/>
      <c r="P2" s="180"/>
      <c r="Q2" s="180"/>
      <c r="R2" s="18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0" t="s">
        <v>2</v>
      </c>
      <c r="K3" s="180"/>
      <c r="L3" s="180"/>
      <c r="M3" s="180"/>
      <c r="N3" s="180"/>
      <c r="O3" s="180"/>
      <c r="P3" s="180"/>
      <c r="Q3" s="180"/>
      <c r="R3" s="180"/>
    </row>
    <row r="4" spans="1:18" ht="18.75" outlineLevel="1" x14ac:dyDescent="0.3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  <c r="P4" s="181"/>
      <c r="Q4" s="18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3" t="s">
        <v>697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3"/>
      <c r="N6" s="184"/>
      <c r="O6" s="184"/>
      <c r="P6" s="183"/>
      <c r="Q6" s="183"/>
    </row>
    <row r="7" spans="1:18" outlineLevel="1" x14ac:dyDescent="0.25">
      <c r="A7" s="185" t="s">
        <v>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6"/>
      <c r="M7" s="185"/>
      <c r="N7" s="186"/>
      <c r="O7" s="186"/>
      <c r="P7" s="185"/>
      <c r="Q7" s="18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78" t="s">
        <v>693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9"/>
      <c r="M9" s="178"/>
      <c r="N9" s="179"/>
      <c r="O9" s="179"/>
      <c r="P9" s="178"/>
      <c r="Q9" s="178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68" t="s">
        <v>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69" t="s">
        <v>696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outlineLevel="1" x14ac:dyDescent="0.25">
      <c r="A14" s="170" t="s">
        <v>6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7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8</v>
      </c>
      <c r="B17" s="159" t="s">
        <v>9</v>
      </c>
      <c r="C17" s="161" t="s">
        <v>10</v>
      </c>
      <c r="D17" s="14" t="s">
        <v>11</v>
      </c>
      <c r="E17" s="14" t="s">
        <v>12</v>
      </c>
      <c r="F17" s="14" t="s">
        <v>13</v>
      </c>
      <c r="G17" s="171" t="s">
        <v>14</v>
      </c>
      <c r="H17" s="171"/>
      <c r="I17" s="171" t="s">
        <v>15</v>
      </c>
      <c r="J17" s="171"/>
      <c r="K17" s="171" t="s">
        <v>16</v>
      </c>
      <c r="L17" s="171"/>
      <c r="M17" s="171" t="s">
        <v>17</v>
      </c>
      <c r="N17" s="171"/>
      <c r="O17" s="171" t="s">
        <v>18</v>
      </c>
      <c r="P17" s="171"/>
      <c r="Q17" s="159" t="s">
        <v>19</v>
      </c>
      <c r="R17" s="161"/>
    </row>
    <row r="18" spans="1:18" ht="47.25" customHeight="1" thickBot="1" x14ac:dyDescent="0.3">
      <c r="A18" s="158"/>
      <c r="B18" s="160"/>
      <c r="C18" s="162"/>
      <c r="D18" s="15" t="s">
        <v>20</v>
      </c>
      <c r="E18" s="15" t="s">
        <v>20</v>
      </c>
      <c r="F18" s="15" t="s">
        <v>21</v>
      </c>
      <c r="G18" s="15" t="s">
        <v>22</v>
      </c>
      <c r="H18" s="15" t="s">
        <v>23</v>
      </c>
      <c r="I18" s="15" t="s">
        <v>22</v>
      </c>
      <c r="J18" s="15" t="s">
        <v>23</v>
      </c>
      <c r="K18" s="15" t="s">
        <v>22</v>
      </c>
      <c r="L18" s="15" t="s">
        <v>23</v>
      </c>
      <c r="M18" s="15" t="s">
        <v>22</v>
      </c>
      <c r="N18" s="15" t="s">
        <v>23</v>
      </c>
      <c r="O18" s="15" t="s">
        <v>24</v>
      </c>
      <c r="P18" s="15" t="s">
        <v>23</v>
      </c>
      <c r="Q18" s="16" t="s">
        <v>22</v>
      </c>
      <c r="R18" s="17" t="s">
        <v>23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72" t="s">
        <v>25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4"/>
    </row>
    <row r="21" spans="1:18" ht="31.5" x14ac:dyDescent="0.25">
      <c r="A21" s="22" t="s">
        <v>26</v>
      </c>
      <c r="B21" s="23" t="s">
        <v>27</v>
      </c>
      <c r="C21" s="24" t="s">
        <v>28</v>
      </c>
      <c r="D21" s="25">
        <f>D27+D29+D30+D35</f>
        <v>8950.8963332125313</v>
      </c>
      <c r="E21" s="25">
        <f>E27+E29+E30+E35</f>
        <v>9075.0138008077138</v>
      </c>
      <c r="F21" s="25">
        <f>F27+F29+F30+F35</f>
        <v>9521.9064048116525</v>
      </c>
      <c r="G21" s="25">
        <v>9874.2233412287351</v>
      </c>
      <c r="H21" s="25">
        <f>H27+H29+H30+H35</f>
        <v>9801.6417050119326</v>
      </c>
      <c r="I21" s="25">
        <v>10163.693589609293</v>
      </c>
      <c r="J21" s="25">
        <f>J27+J29+J30+J35</f>
        <v>10224.842825735854</v>
      </c>
      <c r="K21" s="25">
        <v>10464.94656252638</v>
      </c>
      <c r="L21" s="25">
        <f>L27+L29+L30+L35</f>
        <v>10737.09709826367</v>
      </c>
      <c r="M21" s="25">
        <v>10763.936864984882</v>
      </c>
      <c r="N21" s="25">
        <f>N27+N29+N30+N35</f>
        <v>11118.938007672705</v>
      </c>
      <c r="O21" s="25">
        <f>O27+O29+O30+O35</f>
        <v>11501.193399532522</v>
      </c>
      <c r="P21" s="26" t="s">
        <v>29</v>
      </c>
      <c r="Q21" s="27">
        <f>IFERROR(G21+I21+K21+M21,"-")</f>
        <v>41266.80035834929</v>
      </c>
      <c r="R21" s="26">
        <f>IFERROR(H21+J21+L21+N21+O21,"-")</f>
        <v>53383.713036216686</v>
      </c>
    </row>
    <row r="22" spans="1:18" x14ac:dyDescent="0.25">
      <c r="A22" s="28" t="s">
        <v>30</v>
      </c>
      <c r="B22" s="29" t="s">
        <v>31</v>
      </c>
      <c r="C22" s="30" t="s">
        <v>28</v>
      </c>
      <c r="D22" s="31" t="s">
        <v>29</v>
      </c>
      <c r="E22" s="31" t="s">
        <v>29</v>
      </c>
      <c r="F22" s="31" t="s">
        <v>29</v>
      </c>
      <c r="G22" s="31" t="s">
        <v>29</v>
      </c>
      <c r="H22" s="31" t="s">
        <v>29</v>
      </c>
      <c r="I22" s="31" t="s">
        <v>29</v>
      </c>
      <c r="J22" s="31" t="s">
        <v>29</v>
      </c>
      <c r="K22" s="31" t="s">
        <v>29</v>
      </c>
      <c r="L22" s="31" t="s">
        <v>29</v>
      </c>
      <c r="M22" s="31" t="s">
        <v>29</v>
      </c>
      <c r="N22" s="31" t="s">
        <v>29</v>
      </c>
      <c r="O22" s="31" t="s">
        <v>29</v>
      </c>
      <c r="P22" s="32" t="s">
        <v>29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32</v>
      </c>
      <c r="B23" s="34" t="s">
        <v>33</v>
      </c>
      <c r="C23" s="30" t="s">
        <v>28</v>
      </c>
      <c r="D23" s="31" t="s">
        <v>29</v>
      </c>
      <c r="E23" s="31" t="s">
        <v>29</v>
      </c>
      <c r="F23" s="31" t="s">
        <v>29</v>
      </c>
      <c r="G23" s="31" t="s">
        <v>29</v>
      </c>
      <c r="H23" s="31" t="s">
        <v>29</v>
      </c>
      <c r="I23" s="31" t="s">
        <v>29</v>
      </c>
      <c r="J23" s="31" t="s">
        <v>29</v>
      </c>
      <c r="K23" s="31" t="s">
        <v>29</v>
      </c>
      <c r="L23" s="31" t="s">
        <v>29</v>
      </c>
      <c r="M23" s="31" t="s">
        <v>29</v>
      </c>
      <c r="N23" s="31" t="s">
        <v>29</v>
      </c>
      <c r="O23" s="31" t="s">
        <v>29</v>
      </c>
      <c r="P23" s="32" t="s">
        <v>29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34</v>
      </c>
      <c r="B24" s="34" t="s">
        <v>35</v>
      </c>
      <c r="C24" s="30" t="s">
        <v>28</v>
      </c>
      <c r="D24" s="31" t="s">
        <v>29</v>
      </c>
      <c r="E24" s="31" t="s">
        <v>29</v>
      </c>
      <c r="F24" s="31" t="s">
        <v>29</v>
      </c>
      <c r="G24" s="31" t="s">
        <v>29</v>
      </c>
      <c r="H24" s="31" t="s">
        <v>29</v>
      </c>
      <c r="I24" s="31" t="s">
        <v>29</v>
      </c>
      <c r="J24" s="31" t="s">
        <v>29</v>
      </c>
      <c r="K24" s="31" t="s">
        <v>29</v>
      </c>
      <c r="L24" s="31" t="s">
        <v>29</v>
      </c>
      <c r="M24" s="31" t="s">
        <v>29</v>
      </c>
      <c r="N24" s="31" t="s">
        <v>29</v>
      </c>
      <c r="O24" s="31" t="s">
        <v>29</v>
      </c>
      <c r="P24" s="32" t="s">
        <v>29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36</v>
      </c>
      <c r="B25" s="34" t="s">
        <v>37</v>
      </c>
      <c r="C25" s="30" t="s">
        <v>28</v>
      </c>
      <c r="D25" s="31" t="s">
        <v>29</v>
      </c>
      <c r="E25" s="31" t="s">
        <v>29</v>
      </c>
      <c r="F25" s="31" t="s">
        <v>29</v>
      </c>
      <c r="G25" s="31" t="s">
        <v>29</v>
      </c>
      <c r="H25" s="31" t="s">
        <v>29</v>
      </c>
      <c r="I25" s="31" t="s">
        <v>29</v>
      </c>
      <c r="J25" s="31" t="s">
        <v>29</v>
      </c>
      <c r="K25" s="31" t="s">
        <v>29</v>
      </c>
      <c r="L25" s="31" t="s">
        <v>29</v>
      </c>
      <c r="M25" s="31" t="s">
        <v>29</v>
      </c>
      <c r="N25" s="31" t="s">
        <v>29</v>
      </c>
      <c r="O25" s="31" t="s">
        <v>29</v>
      </c>
      <c r="P25" s="32" t="s">
        <v>29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38</v>
      </c>
      <c r="B26" s="29" t="s">
        <v>39</v>
      </c>
      <c r="C26" s="30" t="s">
        <v>28</v>
      </c>
      <c r="D26" s="31" t="s">
        <v>29</v>
      </c>
      <c r="E26" s="31" t="s">
        <v>29</v>
      </c>
      <c r="F26" s="31" t="s">
        <v>29</v>
      </c>
      <c r="G26" s="31" t="s">
        <v>29</v>
      </c>
      <c r="H26" s="31" t="s">
        <v>29</v>
      </c>
      <c r="I26" s="31" t="s">
        <v>29</v>
      </c>
      <c r="J26" s="31" t="s">
        <v>29</v>
      </c>
      <c r="K26" s="31" t="s">
        <v>29</v>
      </c>
      <c r="L26" s="31" t="s">
        <v>29</v>
      </c>
      <c r="M26" s="31" t="s">
        <v>29</v>
      </c>
      <c r="N26" s="31" t="s">
        <v>29</v>
      </c>
      <c r="O26" s="31" t="s">
        <v>29</v>
      </c>
      <c r="P26" s="32" t="s">
        <v>29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40</v>
      </c>
      <c r="B27" s="29" t="s">
        <v>41</v>
      </c>
      <c r="C27" s="30" t="s">
        <v>28</v>
      </c>
      <c r="D27" s="31">
        <v>8845.6968438982403</v>
      </c>
      <c r="E27" s="31">
        <v>8927.6601253331191</v>
      </c>
      <c r="F27" s="31">
        <v>9279.6194297113525</v>
      </c>
      <c r="G27" s="31">
        <v>9749.9006084487355</v>
      </c>
      <c r="H27" s="31">
        <v>9497.8853131519318</v>
      </c>
      <c r="I27" s="31">
        <v>10028.076691460792</v>
      </c>
      <c r="J27" s="31">
        <v>9802.0495598158541</v>
      </c>
      <c r="K27" s="31">
        <v>10314.28299036438</v>
      </c>
      <c r="L27" s="31">
        <v>10131.23201117367</v>
      </c>
      <c r="M27" s="31">
        <v>10608.753385658023</v>
      </c>
      <c r="N27" s="31">
        <v>10471.980443212706</v>
      </c>
      <c r="O27" s="31">
        <v>10804.42133523255</v>
      </c>
      <c r="P27" s="32" t="s">
        <v>29</v>
      </c>
      <c r="Q27" s="33">
        <f t="shared" si="0"/>
        <v>40701.013675931928</v>
      </c>
      <c r="R27" s="32">
        <f t="shared" si="1"/>
        <v>50707.568662586709</v>
      </c>
    </row>
    <row r="28" spans="1:18" x14ac:dyDescent="0.25">
      <c r="A28" s="28" t="s">
        <v>42</v>
      </c>
      <c r="B28" s="29" t="s">
        <v>43</v>
      </c>
      <c r="C28" s="30" t="s">
        <v>28</v>
      </c>
      <c r="D28" s="31" t="s">
        <v>29</v>
      </c>
      <c r="E28" s="31" t="s">
        <v>29</v>
      </c>
      <c r="F28" s="31" t="s">
        <v>29</v>
      </c>
      <c r="G28" s="31" t="s">
        <v>29</v>
      </c>
      <c r="H28" s="31" t="s">
        <v>29</v>
      </c>
      <c r="I28" s="31" t="s">
        <v>29</v>
      </c>
      <c r="J28" s="31" t="s">
        <v>29</v>
      </c>
      <c r="K28" s="31" t="s">
        <v>29</v>
      </c>
      <c r="L28" s="31" t="s">
        <v>29</v>
      </c>
      <c r="M28" s="31" t="s">
        <v>29</v>
      </c>
      <c r="N28" s="31" t="s">
        <v>29</v>
      </c>
      <c r="O28" s="31" t="s">
        <v>29</v>
      </c>
      <c r="P28" s="32" t="s">
        <v>29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44</v>
      </c>
      <c r="B29" s="29" t="s">
        <v>45</v>
      </c>
      <c r="C29" s="30" t="s">
        <v>28</v>
      </c>
      <c r="D29" s="31">
        <v>41.112000000000002</v>
      </c>
      <c r="E29" s="31">
        <v>94.293999999999997</v>
      </c>
      <c r="F29" s="31">
        <v>139.20415955999999</v>
      </c>
      <c r="G29" s="31">
        <v>59.923536059999996</v>
      </c>
      <c r="H29" s="31">
        <v>79.357271860000012</v>
      </c>
      <c r="I29" s="31">
        <v>60.217701428500007</v>
      </c>
      <c r="J29" s="31">
        <v>59.689145919999994</v>
      </c>
      <c r="K29" s="31">
        <v>60.896375442</v>
      </c>
      <c r="L29" s="31">
        <v>74.760967089999994</v>
      </c>
      <c r="M29" s="31">
        <v>62.723266705260002</v>
      </c>
      <c r="N29" s="31">
        <v>99.553444459999994</v>
      </c>
      <c r="O29" s="31">
        <v>132.56768457688909</v>
      </c>
      <c r="P29" s="32" t="s">
        <v>29</v>
      </c>
      <c r="Q29" s="33">
        <f t="shared" si="0"/>
        <v>243.76087963575998</v>
      </c>
      <c r="R29" s="32">
        <f t="shared" si="1"/>
        <v>445.92851390688907</v>
      </c>
    </row>
    <row r="30" spans="1:18" x14ac:dyDescent="0.25">
      <c r="A30" s="28" t="s">
        <v>46</v>
      </c>
      <c r="B30" s="29" t="s">
        <v>47</v>
      </c>
      <c r="C30" s="30" t="s">
        <v>28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29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48</v>
      </c>
      <c r="B31" s="29" t="s">
        <v>49</v>
      </c>
      <c r="C31" s="30" t="s">
        <v>28</v>
      </c>
      <c r="D31" s="31" t="s">
        <v>29</v>
      </c>
      <c r="E31" s="31" t="s">
        <v>29</v>
      </c>
      <c r="F31" s="31" t="s">
        <v>29</v>
      </c>
      <c r="G31" s="31" t="s">
        <v>29</v>
      </c>
      <c r="H31" s="31" t="s">
        <v>29</v>
      </c>
      <c r="I31" s="31" t="s">
        <v>29</v>
      </c>
      <c r="J31" s="31" t="s">
        <v>29</v>
      </c>
      <c r="K31" s="31" t="s">
        <v>29</v>
      </c>
      <c r="L31" s="31" t="s">
        <v>29</v>
      </c>
      <c r="M31" s="31" t="s">
        <v>29</v>
      </c>
      <c r="N31" s="31" t="s">
        <v>29</v>
      </c>
      <c r="O31" s="31" t="s">
        <v>29</v>
      </c>
      <c r="P31" s="32" t="s">
        <v>29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50</v>
      </c>
      <c r="B32" s="34" t="s">
        <v>51</v>
      </c>
      <c r="C32" s="30" t="s">
        <v>28</v>
      </c>
      <c r="D32" s="31" t="s">
        <v>29</v>
      </c>
      <c r="E32" s="31" t="s">
        <v>29</v>
      </c>
      <c r="F32" s="31" t="s">
        <v>29</v>
      </c>
      <c r="G32" s="31" t="s">
        <v>29</v>
      </c>
      <c r="H32" s="31" t="s">
        <v>29</v>
      </c>
      <c r="I32" s="31" t="s">
        <v>29</v>
      </c>
      <c r="J32" s="31" t="s">
        <v>29</v>
      </c>
      <c r="K32" s="31" t="s">
        <v>29</v>
      </c>
      <c r="L32" s="31" t="s">
        <v>29</v>
      </c>
      <c r="M32" s="31" t="s">
        <v>29</v>
      </c>
      <c r="N32" s="31" t="s">
        <v>29</v>
      </c>
      <c r="O32" s="31" t="s">
        <v>29</v>
      </c>
      <c r="P32" s="32" t="s">
        <v>29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52</v>
      </c>
      <c r="B33" s="35" t="s">
        <v>53</v>
      </c>
      <c r="C33" s="30" t="s">
        <v>28</v>
      </c>
      <c r="D33" s="31" t="s">
        <v>29</v>
      </c>
      <c r="E33" s="31" t="s">
        <v>29</v>
      </c>
      <c r="F33" s="31" t="s">
        <v>29</v>
      </c>
      <c r="G33" s="31" t="s">
        <v>29</v>
      </c>
      <c r="H33" s="31" t="s">
        <v>29</v>
      </c>
      <c r="I33" s="31" t="s">
        <v>29</v>
      </c>
      <c r="J33" s="31" t="s">
        <v>29</v>
      </c>
      <c r="K33" s="31" t="s">
        <v>29</v>
      </c>
      <c r="L33" s="31" t="s">
        <v>29</v>
      </c>
      <c r="M33" s="31" t="s">
        <v>29</v>
      </c>
      <c r="N33" s="31" t="s">
        <v>29</v>
      </c>
      <c r="O33" s="31" t="s">
        <v>29</v>
      </c>
      <c r="P33" s="32" t="s">
        <v>29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54</v>
      </c>
      <c r="B34" s="35" t="s">
        <v>55</v>
      </c>
      <c r="C34" s="30" t="s">
        <v>28</v>
      </c>
      <c r="D34" s="31" t="s">
        <v>29</v>
      </c>
      <c r="E34" s="31" t="s">
        <v>29</v>
      </c>
      <c r="F34" s="31" t="s">
        <v>29</v>
      </c>
      <c r="G34" s="31" t="s">
        <v>29</v>
      </c>
      <c r="H34" s="31" t="s">
        <v>29</v>
      </c>
      <c r="I34" s="31" t="s">
        <v>29</v>
      </c>
      <c r="J34" s="31" t="s">
        <v>29</v>
      </c>
      <c r="K34" s="31" t="s">
        <v>29</v>
      </c>
      <c r="L34" s="31" t="s">
        <v>29</v>
      </c>
      <c r="M34" s="31" t="s">
        <v>29</v>
      </c>
      <c r="N34" s="31" t="s">
        <v>29</v>
      </c>
      <c r="O34" s="31" t="s">
        <v>29</v>
      </c>
      <c r="P34" s="32" t="s">
        <v>29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56</v>
      </c>
      <c r="B35" s="29" t="s">
        <v>57</v>
      </c>
      <c r="C35" s="30" t="s">
        <v>28</v>
      </c>
      <c r="D35" s="31">
        <v>64.087489314291886</v>
      </c>
      <c r="E35" s="31">
        <v>53.059675474594791</v>
      </c>
      <c r="F35" s="31">
        <v>103.08281554030002</v>
      </c>
      <c r="G35" s="31">
        <v>64.399196720000006</v>
      </c>
      <c r="H35" s="31">
        <v>224.39911999999998</v>
      </c>
      <c r="I35" s="31">
        <v>75.399196720000006</v>
      </c>
      <c r="J35" s="31">
        <v>363.10412000000008</v>
      </c>
      <c r="K35" s="31">
        <v>89.767196720000001</v>
      </c>
      <c r="L35" s="31">
        <v>531.10411999999997</v>
      </c>
      <c r="M35" s="31">
        <v>92.460212621600007</v>
      </c>
      <c r="N35" s="31">
        <v>547.40412000000003</v>
      </c>
      <c r="O35" s="31">
        <v>564.20437972308412</v>
      </c>
      <c r="P35" s="32" t="s">
        <v>29</v>
      </c>
      <c r="Q35" s="33">
        <f t="shared" si="0"/>
        <v>322.02580278160002</v>
      </c>
      <c r="R35" s="32">
        <f t="shared" si="1"/>
        <v>2230.2158597230841</v>
      </c>
    </row>
    <row r="36" spans="1:18" ht="31.5" x14ac:dyDescent="0.25">
      <c r="A36" s="28" t="s">
        <v>58</v>
      </c>
      <c r="B36" s="36" t="s">
        <v>59</v>
      </c>
      <c r="C36" s="30" t="s">
        <v>28</v>
      </c>
      <c r="D36" s="31">
        <f>D42+D44+D45+D50</f>
        <v>7329.479295545977</v>
      </c>
      <c r="E36" s="31">
        <f>E42+E44+E45+E50</f>
        <v>7765.283350837185</v>
      </c>
      <c r="F36" s="31">
        <f>F42+F44+F45+F50</f>
        <v>8067.1607671563224</v>
      </c>
      <c r="G36" s="31">
        <v>8244.8683513398937</v>
      </c>
      <c r="H36" s="31">
        <f>H42+H44+H45+H50</f>
        <v>8465.4565076734798</v>
      </c>
      <c r="I36" s="31">
        <v>8558.6449241397186</v>
      </c>
      <c r="J36" s="31">
        <f>J42+J44+J45+J50</f>
        <v>8924.1623587548947</v>
      </c>
      <c r="K36" s="31">
        <v>8851.6823069648144</v>
      </c>
      <c r="L36" s="31">
        <f>L42+L44+L45+L50</f>
        <v>9378.4560610727422</v>
      </c>
      <c r="M36" s="31">
        <v>9117.667491575352</v>
      </c>
      <c r="N36" s="31">
        <f>N42+N44+N45+N50</f>
        <v>9628.4834265517875</v>
      </c>
      <c r="O36" s="31">
        <f>O42+O44+O45+O50</f>
        <v>9997.8394791261326</v>
      </c>
      <c r="P36" s="32" t="s">
        <v>29</v>
      </c>
      <c r="Q36" s="33">
        <f t="shared" si="0"/>
        <v>34772.863074019784</v>
      </c>
      <c r="R36" s="32">
        <f t="shared" si="1"/>
        <v>46394.397833179035</v>
      </c>
    </row>
    <row r="37" spans="1:18" x14ac:dyDescent="0.25">
      <c r="A37" s="28" t="s">
        <v>60</v>
      </c>
      <c r="B37" s="29" t="s">
        <v>31</v>
      </c>
      <c r="C37" s="30" t="s">
        <v>28</v>
      </c>
      <c r="D37" s="31" t="s">
        <v>29</v>
      </c>
      <c r="E37" s="31" t="s">
        <v>29</v>
      </c>
      <c r="F37" s="31" t="s">
        <v>29</v>
      </c>
      <c r="G37" s="31" t="s">
        <v>29</v>
      </c>
      <c r="H37" s="31" t="s">
        <v>29</v>
      </c>
      <c r="I37" s="31" t="s">
        <v>29</v>
      </c>
      <c r="J37" s="31" t="s">
        <v>29</v>
      </c>
      <c r="K37" s="31" t="s">
        <v>29</v>
      </c>
      <c r="L37" s="31" t="s">
        <v>29</v>
      </c>
      <c r="M37" s="31" t="s">
        <v>29</v>
      </c>
      <c r="N37" s="31" t="s">
        <v>29</v>
      </c>
      <c r="O37" s="31" t="s">
        <v>29</v>
      </c>
      <c r="P37" s="32" t="s">
        <v>29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61</v>
      </c>
      <c r="B38" s="37" t="s">
        <v>33</v>
      </c>
      <c r="C38" s="30" t="s">
        <v>28</v>
      </c>
      <c r="D38" s="31" t="s">
        <v>29</v>
      </c>
      <c r="E38" s="31" t="s">
        <v>29</v>
      </c>
      <c r="F38" s="31" t="s">
        <v>29</v>
      </c>
      <c r="G38" s="31" t="s">
        <v>29</v>
      </c>
      <c r="H38" s="31" t="s">
        <v>29</v>
      </c>
      <c r="I38" s="31" t="s">
        <v>29</v>
      </c>
      <c r="J38" s="31" t="s">
        <v>29</v>
      </c>
      <c r="K38" s="31" t="s">
        <v>29</v>
      </c>
      <c r="L38" s="31" t="s">
        <v>29</v>
      </c>
      <c r="M38" s="31" t="s">
        <v>29</v>
      </c>
      <c r="N38" s="31" t="s">
        <v>29</v>
      </c>
      <c r="O38" s="31" t="s">
        <v>29</v>
      </c>
      <c r="P38" s="32" t="s">
        <v>29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62</v>
      </c>
      <c r="B39" s="37" t="s">
        <v>35</v>
      </c>
      <c r="C39" s="30" t="s">
        <v>28</v>
      </c>
      <c r="D39" s="31" t="s">
        <v>29</v>
      </c>
      <c r="E39" s="31" t="s">
        <v>29</v>
      </c>
      <c r="F39" s="31" t="s">
        <v>29</v>
      </c>
      <c r="G39" s="31" t="s">
        <v>29</v>
      </c>
      <c r="H39" s="31" t="s">
        <v>29</v>
      </c>
      <c r="I39" s="31" t="s">
        <v>29</v>
      </c>
      <c r="J39" s="31" t="s">
        <v>29</v>
      </c>
      <c r="K39" s="31" t="s">
        <v>29</v>
      </c>
      <c r="L39" s="31" t="s">
        <v>29</v>
      </c>
      <c r="M39" s="31" t="s">
        <v>29</v>
      </c>
      <c r="N39" s="31" t="s">
        <v>29</v>
      </c>
      <c r="O39" s="31" t="s">
        <v>29</v>
      </c>
      <c r="P39" s="32" t="s">
        <v>29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63</v>
      </c>
      <c r="B40" s="37" t="s">
        <v>37</v>
      </c>
      <c r="C40" s="30" t="s">
        <v>28</v>
      </c>
      <c r="D40" s="31" t="s">
        <v>29</v>
      </c>
      <c r="E40" s="31" t="s">
        <v>29</v>
      </c>
      <c r="F40" s="31" t="s">
        <v>29</v>
      </c>
      <c r="G40" s="31" t="s">
        <v>29</v>
      </c>
      <c r="H40" s="31" t="s">
        <v>29</v>
      </c>
      <c r="I40" s="31" t="s">
        <v>29</v>
      </c>
      <c r="J40" s="31" t="s">
        <v>29</v>
      </c>
      <c r="K40" s="31" t="s">
        <v>29</v>
      </c>
      <c r="L40" s="31" t="s">
        <v>29</v>
      </c>
      <c r="M40" s="31" t="s">
        <v>29</v>
      </c>
      <c r="N40" s="31" t="s">
        <v>29</v>
      </c>
      <c r="O40" s="31" t="s">
        <v>29</v>
      </c>
      <c r="P40" s="32" t="s">
        <v>29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64</v>
      </c>
      <c r="B41" s="29" t="s">
        <v>39</v>
      </c>
      <c r="C41" s="30" t="s">
        <v>28</v>
      </c>
      <c r="D41" s="31" t="s">
        <v>29</v>
      </c>
      <c r="E41" s="31" t="s">
        <v>29</v>
      </c>
      <c r="F41" s="31" t="s">
        <v>29</v>
      </c>
      <c r="G41" s="31" t="s">
        <v>29</v>
      </c>
      <c r="H41" s="31" t="s">
        <v>29</v>
      </c>
      <c r="I41" s="31" t="s">
        <v>29</v>
      </c>
      <c r="J41" s="31" t="s">
        <v>29</v>
      </c>
      <c r="K41" s="31" t="s">
        <v>29</v>
      </c>
      <c r="L41" s="31" t="s">
        <v>29</v>
      </c>
      <c r="M41" s="31" t="s">
        <v>29</v>
      </c>
      <c r="N41" s="31" t="s">
        <v>29</v>
      </c>
      <c r="O41" s="31" t="s">
        <v>29</v>
      </c>
      <c r="P41" s="32" t="s">
        <v>29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65</v>
      </c>
      <c r="B42" s="29" t="s">
        <v>41</v>
      </c>
      <c r="C42" s="30" t="s">
        <v>28</v>
      </c>
      <c r="D42" s="31">
        <v>7216.174</v>
      </c>
      <c r="E42" s="31">
        <v>7672.0507168799995</v>
      </c>
      <c r="F42" s="31">
        <v>7930.2689280663226</v>
      </c>
      <c r="G42" s="31">
        <v>8173.0374548436066</v>
      </c>
      <c r="H42" s="31">
        <v>8221.1686157134791</v>
      </c>
      <c r="I42" s="31">
        <v>8483.6137611201048</v>
      </c>
      <c r="J42" s="31">
        <v>8560.8464944248954</v>
      </c>
      <c r="K42" s="31">
        <v>8773.3276517794529</v>
      </c>
      <c r="L42" s="31">
        <v>8871.0571435527418</v>
      </c>
      <c r="M42" s="31">
        <v>9036.9621967344301</v>
      </c>
      <c r="N42" s="31">
        <v>9106.7196990117864</v>
      </c>
      <c r="O42" s="31">
        <v>9461.2797438771777</v>
      </c>
      <c r="P42" s="32" t="s">
        <v>29</v>
      </c>
      <c r="Q42" s="33">
        <f t="shared" si="0"/>
        <v>34466.941064477593</v>
      </c>
      <c r="R42" s="32">
        <f t="shared" si="1"/>
        <v>44221.071696580082</v>
      </c>
    </row>
    <row r="43" spans="1:18" x14ac:dyDescent="0.25">
      <c r="A43" s="28" t="s">
        <v>66</v>
      </c>
      <c r="B43" s="29" t="s">
        <v>43</v>
      </c>
      <c r="C43" s="30" t="s">
        <v>28</v>
      </c>
      <c r="D43" s="31" t="s">
        <v>29</v>
      </c>
      <c r="E43" s="31" t="s">
        <v>29</v>
      </c>
      <c r="F43" s="31" t="s">
        <v>29</v>
      </c>
      <c r="G43" s="31" t="s">
        <v>29</v>
      </c>
      <c r="H43" s="31" t="s">
        <v>29</v>
      </c>
      <c r="I43" s="31" t="s">
        <v>29</v>
      </c>
      <c r="J43" s="31" t="s">
        <v>29</v>
      </c>
      <c r="K43" s="31" t="s">
        <v>29</v>
      </c>
      <c r="L43" s="31" t="s">
        <v>29</v>
      </c>
      <c r="M43" s="31" t="s">
        <v>29</v>
      </c>
      <c r="N43" s="31" t="s">
        <v>29</v>
      </c>
      <c r="O43" s="31" t="s">
        <v>29</v>
      </c>
      <c r="P43" s="32" t="s">
        <v>29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67</v>
      </c>
      <c r="B44" s="29" t="s">
        <v>45</v>
      </c>
      <c r="C44" s="30" t="s">
        <v>28</v>
      </c>
      <c r="D44" s="31">
        <v>58.175875545977213</v>
      </c>
      <c r="E44" s="31">
        <v>48.362166527185551</v>
      </c>
      <c r="F44" s="31">
        <v>51.984855160000002</v>
      </c>
      <c r="G44" s="31">
        <v>49.510130668214799</v>
      </c>
      <c r="H44" s="31">
        <v>52.398599000000004</v>
      </c>
      <c r="I44" s="31">
        <v>49.912961655122849</v>
      </c>
      <c r="J44" s="31">
        <v>52.81646104</v>
      </c>
      <c r="K44" s="31">
        <v>50.319822060527564</v>
      </c>
      <c r="L44" s="31">
        <v>53.238517610000002</v>
      </c>
      <c r="M44" s="31">
        <v>51.829416722343389</v>
      </c>
      <c r="N44" s="31">
        <v>53.664790449999991</v>
      </c>
      <c r="O44" s="31">
        <v>54.094476392811238</v>
      </c>
      <c r="P44" s="32" t="s">
        <v>29</v>
      </c>
      <c r="Q44" s="33">
        <f t="shared" si="0"/>
        <v>201.57233110620859</v>
      </c>
      <c r="R44" s="32">
        <f t="shared" si="1"/>
        <v>266.21284449281126</v>
      </c>
    </row>
    <row r="45" spans="1:18" x14ac:dyDescent="0.25">
      <c r="A45" s="28" t="s">
        <v>68</v>
      </c>
      <c r="B45" s="29" t="s">
        <v>47</v>
      </c>
      <c r="C45" s="30" t="s">
        <v>28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29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69</v>
      </c>
      <c r="B46" s="29" t="s">
        <v>49</v>
      </c>
      <c r="C46" s="30" t="s">
        <v>28</v>
      </c>
      <c r="D46" s="31" t="s">
        <v>29</v>
      </c>
      <c r="E46" s="31" t="s">
        <v>29</v>
      </c>
      <c r="F46" s="31" t="s">
        <v>29</v>
      </c>
      <c r="G46" s="31" t="s">
        <v>29</v>
      </c>
      <c r="H46" s="31" t="s">
        <v>29</v>
      </c>
      <c r="I46" s="31" t="s">
        <v>29</v>
      </c>
      <c r="J46" s="31" t="s">
        <v>29</v>
      </c>
      <c r="K46" s="31" t="s">
        <v>29</v>
      </c>
      <c r="L46" s="31" t="s">
        <v>29</v>
      </c>
      <c r="M46" s="31" t="s">
        <v>29</v>
      </c>
      <c r="N46" s="31" t="s">
        <v>29</v>
      </c>
      <c r="O46" s="31" t="s">
        <v>29</v>
      </c>
      <c r="P46" s="32" t="s">
        <v>29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70</v>
      </c>
      <c r="B47" s="34" t="s">
        <v>51</v>
      </c>
      <c r="C47" s="30" t="s">
        <v>28</v>
      </c>
      <c r="D47" s="31" t="s">
        <v>29</v>
      </c>
      <c r="E47" s="31" t="s">
        <v>29</v>
      </c>
      <c r="F47" s="31" t="s">
        <v>29</v>
      </c>
      <c r="G47" s="31" t="s">
        <v>29</v>
      </c>
      <c r="H47" s="31" t="s">
        <v>29</v>
      </c>
      <c r="I47" s="31" t="s">
        <v>29</v>
      </c>
      <c r="J47" s="31" t="s">
        <v>29</v>
      </c>
      <c r="K47" s="31" t="s">
        <v>29</v>
      </c>
      <c r="L47" s="31" t="s">
        <v>29</v>
      </c>
      <c r="M47" s="31" t="s">
        <v>29</v>
      </c>
      <c r="N47" s="31" t="s">
        <v>29</v>
      </c>
      <c r="O47" s="31" t="s">
        <v>29</v>
      </c>
      <c r="P47" s="32" t="s">
        <v>29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71</v>
      </c>
      <c r="B48" s="37" t="s">
        <v>53</v>
      </c>
      <c r="C48" s="30" t="s">
        <v>28</v>
      </c>
      <c r="D48" s="31" t="s">
        <v>29</v>
      </c>
      <c r="E48" s="31" t="s">
        <v>29</v>
      </c>
      <c r="F48" s="31" t="s">
        <v>29</v>
      </c>
      <c r="G48" s="31" t="s">
        <v>29</v>
      </c>
      <c r="H48" s="31" t="s">
        <v>29</v>
      </c>
      <c r="I48" s="31" t="s">
        <v>29</v>
      </c>
      <c r="J48" s="31" t="s">
        <v>29</v>
      </c>
      <c r="K48" s="31" t="s">
        <v>29</v>
      </c>
      <c r="L48" s="31" t="s">
        <v>29</v>
      </c>
      <c r="M48" s="31" t="s">
        <v>29</v>
      </c>
      <c r="N48" s="31" t="s">
        <v>29</v>
      </c>
      <c r="O48" s="31" t="s">
        <v>29</v>
      </c>
      <c r="P48" s="32" t="s">
        <v>29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72</v>
      </c>
      <c r="B49" s="37" t="s">
        <v>55</v>
      </c>
      <c r="C49" s="30" t="s">
        <v>28</v>
      </c>
      <c r="D49" s="31" t="s">
        <v>29</v>
      </c>
      <c r="E49" s="31" t="s">
        <v>29</v>
      </c>
      <c r="F49" s="31" t="s">
        <v>29</v>
      </c>
      <c r="G49" s="31" t="s">
        <v>29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31" t="s">
        <v>29</v>
      </c>
      <c r="N49" s="31" t="s">
        <v>29</v>
      </c>
      <c r="O49" s="31" t="s">
        <v>29</v>
      </c>
      <c r="P49" s="32" t="s">
        <v>29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73</v>
      </c>
      <c r="B50" s="29" t="s">
        <v>57</v>
      </c>
      <c r="C50" s="30" t="s">
        <v>28</v>
      </c>
      <c r="D50" s="31">
        <v>55.129419999999996</v>
      </c>
      <c r="E50" s="31">
        <v>44.870467430000012</v>
      </c>
      <c r="F50" s="31">
        <v>84.906983929999996</v>
      </c>
      <c r="G50" s="31">
        <v>22.320765828072272</v>
      </c>
      <c r="H50" s="31">
        <v>191.88929295999998</v>
      </c>
      <c r="I50" s="31">
        <v>25.118201364490222</v>
      </c>
      <c r="J50" s="31">
        <v>310.49940328999998</v>
      </c>
      <c r="K50" s="31">
        <v>28.034833124834115</v>
      </c>
      <c r="L50" s="31">
        <v>454.16039991000002</v>
      </c>
      <c r="M50" s="31">
        <v>28.875878118579141</v>
      </c>
      <c r="N50" s="31">
        <v>468.09893708999994</v>
      </c>
      <c r="O50" s="31">
        <v>482.46525885614335</v>
      </c>
      <c r="P50" s="32" t="s">
        <v>29</v>
      </c>
      <c r="Q50" s="33">
        <f t="shared" si="0"/>
        <v>104.34967843597575</v>
      </c>
      <c r="R50" s="32">
        <f t="shared" si="1"/>
        <v>1907.1132921061435</v>
      </c>
    </row>
    <row r="51" spans="1:18" x14ac:dyDescent="0.25">
      <c r="A51" s="28" t="s">
        <v>74</v>
      </c>
      <c r="B51" s="38" t="s">
        <v>75</v>
      </c>
      <c r="C51" s="30" t="s">
        <v>28</v>
      </c>
      <c r="D51" s="31">
        <v>959.53037739999991</v>
      </c>
      <c r="E51" s="31">
        <f>E52+E53+E58+E59</f>
        <v>993.45259689999989</v>
      </c>
      <c r="F51" s="31">
        <f>F52+F53+F58+F59</f>
        <v>1021.5928158200002</v>
      </c>
      <c r="G51" s="31">
        <v>938.74838526380597</v>
      </c>
      <c r="H51" s="31">
        <f>H52+H53+H58+H59</f>
        <v>1036.0835388</v>
      </c>
      <c r="I51" s="31">
        <v>923.19798616227308</v>
      </c>
      <c r="J51" s="31">
        <f>J52+J53+J58+J59</f>
        <v>1054.9107713000001</v>
      </c>
      <c r="K51" s="31">
        <v>928.26010304937063</v>
      </c>
      <c r="L51" s="31">
        <f>L52+L53+L58+L59</f>
        <v>1076.8237626100001</v>
      </c>
      <c r="M51" s="31">
        <v>936.94519879495169</v>
      </c>
      <c r="N51" s="31">
        <f>N52+N53+N58+N59</f>
        <v>1101.8822139000001</v>
      </c>
      <c r="O51" s="31">
        <f>O52+O53+O58+O59</f>
        <v>1131.6095654100002</v>
      </c>
      <c r="P51" s="32" t="s">
        <v>29</v>
      </c>
      <c r="Q51" s="33">
        <f t="shared" si="0"/>
        <v>3727.1516732704013</v>
      </c>
      <c r="R51" s="32">
        <f t="shared" si="1"/>
        <v>5401.3098520200001</v>
      </c>
    </row>
    <row r="52" spans="1:18" x14ac:dyDescent="0.25">
      <c r="A52" s="28" t="s">
        <v>61</v>
      </c>
      <c r="B52" s="37" t="s">
        <v>76</v>
      </c>
      <c r="C52" s="30" t="s">
        <v>28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29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62</v>
      </c>
      <c r="B53" s="35" t="s">
        <v>77</v>
      </c>
      <c r="C53" s="30" t="s">
        <v>28</v>
      </c>
      <c r="D53" s="31">
        <v>693.04018999999994</v>
      </c>
      <c r="E53" s="31">
        <f>E54+E57</f>
        <v>753.68875414000001</v>
      </c>
      <c r="F53" s="31">
        <f>F54+F57</f>
        <v>759.86182489000009</v>
      </c>
      <c r="G53" s="31">
        <v>691.26782566999998</v>
      </c>
      <c r="H53" s="31">
        <f>H54+H57</f>
        <v>774.35254786999997</v>
      </c>
      <c r="I53" s="31">
        <v>677.741716</v>
      </c>
      <c r="J53" s="31">
        <f>J54+J57</f>
        <v>793.17978037</v>
      </c>
      <c r="K53" s="31">
        <v>684.78763652999999</v>
      </c>
      <c r="L53" s="31">
        <f>L54+L57</f>
        <v>815.09277168000006</v>
      </c>
      <c r="M53" s="31">
        <v>686.16855827999996</v>
      </c>
      <c r="N53" s="31">
        <f>N54+N57</f>
        <v>840.15122297000005</v>
      </c>
      <c r="O53" s="31">
        <f>O54+O57</f>
        <v>869.87857448</v>
      </c>
      <c r="P53" s="32" t="s">
        <v>29</v>
      </c>
      <c r="Q53" s="33">
        <f t="shared" si="0"/>
        <v>2739.96573648</v>
      </c>
      <c r="R53" s="32">
        <f t="shared" si="1"/>
        <v>4092.6548973700001</v>
      </c>
    </row>
    <row r="54" spans="1:18" ht="31.5" x14ac:dyDescent="0.25">
      <c r="A54" s="28" t="s">
        <v>78</v>
      </c>
      <c r="B54" s="39" t="s">
        <v>79</v>
      </c>
      <c r="C54" s="30" t="s">
        <v>28</v>
      </c>
      <c r="D54" s="31">
        <v>693.04018999999994</v>
      </c>
      <c r="E54" s="31">
        <f>E55+E56</f>
        <v>753.68875414000001</v>
      </c>
      <c r="F54" s="31">
        <f>F55+F56</f>
        <v>759.86182489000009</v>
      </c>
      <c r="G54" s="31">
        <v>691.26782566999998</v>
      </c>
      <c r="H54" s="31">
        <f>H55+H56</f>
        <v>774.35254786999997</v>
      </c>
      <c r="I54" s="31">
        <v>677.741716</v>
      </c>
      <c r="J54" s="31">
        <f>J55+J56</f>
        <v>793.17978037</v>
      </c>
      <c r="K54" s="31">
        <v>684.78763652999999</v>
      </c>
      <c r="L54" s="31">
        <f>L55+L56</f>
        <v>815.09277168000006</v>
      </c>
      <c r="M54" s="31">
        <v>686.16855827999996</v>
      </c>
      <c r="N54" s="31">
        <f>N55+N56</f>
        <v>840.15122297000005</v>
      </c>
      <c r="O54" s="31">
        <f>O55+O56</f>
        <v>869.87857448</v>
      </c>
      <c r="P54" s="32" t="s">
        <v>29</v>
      </c>
      <c r="Q54" s="33">
        <f t="shared" si="0"/>
        <v>2739.96573648</v>
      </c>
      <c r="R54" s="32">
        <f t="shared" si="1"/>
        <v>4092.6548973700001</v>
      </c>
    </row>
    <row r="55" spans="1:18" ht="31.5" x14ac:dyDescent="0.25">
      <c r="A55" s="28" t="s">
        <v>80</v>
      </c>
      <c r="B55" s="40" t="s">
        <v>81</v>
      </c>
      <c r="C55" s="30" t="s">
        <v>28</v>
      </c>
      <c r="D55" s="31">
        <v>693.04018999999994</v>
      </c>
      <c r="E55" s="31">
        <v>753.68875414000001</v>
      </c>
      <c r="F55" s="31">
        <v>759.86182489000009</v>
      </c>
      <c r="G55" s="31">
        <v>691.26782566999998</v>
      </c>
      <c r="H55" s="31">
        <v>774.35254786999997</v>
      </c>
      <c r="I55" s="31">
        <v>677.741716</v>
      </c>
      <c r="J55" s="31">
        <v>793.17978037</v>
      </c>
      <c r="K55" s="31">
        <v>684.78763652999999</v>
      </c>
      <c r="L55" s="31">
        <v>815.09277168000006</v>
      </c>
      <c r="M55" s="31">
        <v>686.16855827999996</v>
      </c>
      <c r="N55" s="31">
        <v>840.15122297000005</v>
      </c>
      <c r="O55" s="31">
        <v>869.87857448</v>
      </c>
      <c r="P55" s="32" t="s">
        <v>29</v>
      </c>
      <c r="Q55" s="33">
        <f t="shared" si="0"/>
        <v>2739.96573648</v>
      </c>
      <c r="R55" s="32">
        <f t="shared" si="1"/>
        <v>4092.6548973700001</v>
      </c>
    </row>
    <row r="56" spans="1:18" x14ac:dyDescent="0.25">
      <c r="A56" s="28" t="s">
        <v>82</v>
      </c>
      <c r="B56" s="40" t="s">
        <v>83</v>
      </c>
      <c r="C56" s="30" t="s">
        <v>28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29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84</v>
      </c>
      <c r="B57" s="39" t="s">
        <v>85</v>
      </c>
      <c r="C57" s="30" t="s">
        <v>28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29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63</v>
      </c>
      <c r="B58" s="35" t="s">
        <v>86</v>
      </c>
      <c r="C58" s="30" t="s">
        <v>28</v>
      </c>
      <c r="D58" s="31">
        <v>109.44656639000002</v>
      </c>
      <c r="E58" s="31">
        <v>96.68471774999999</v>
      </c>
      <c r="F58" s="31">
        <v>120.08265717010016</v>
      </c>
      <c r="G58" s="31">
        <v>101.33340855111234</v>
      </c>
      <c r="H58" s="31">
        <f>F58</f>
        <v>120.08265717010016</v>
      </c>
      <c r="I58" s="31">
        <v>100.50454284817427</v>
      </c>
      <c r="J58" s="31">
        <f>H58</f>
        <v>120.08265717010016</v>
      </c>
      <c r="K58" s="31">
        <v>99.692247416408676</v>
      </c>
      <c r="L58" s="31">
        <f>J58</f>
        <v>120.08265717010016</v>
      </c>
      <c r="M58" s="31">
        <v>102.68301483890092</v>
      </c>
      <c r="N58" s="31">
        <f>L58</f>
        <v>120.08265717010016</v>
      </c>
      <c r="O58" s="31">
        <f>IFERROR(N58*(N58/L58),0)</f>
        <v>120.08265717010016</v>
      </c>
      <c r="P58" s="32" t="s">
        <v>29</v>
      </c>
      <c r="Q58" s="33">
        <f t="shared" si="0"/>
        <v>404.21321365459625</v>
      </c>
      <c r="R58" s="32">
        <f t="shared" si="1"/>
        <v>600.41328585050087</v>
      </c>
    </row>
    <row r="59" spans="1:18" x14ac:dyDescent="0.25">
      <c r="A59" s="28" t="s">
        <v>87</v>
      </c>
      <c r="B59" s="35" t="s">
        <v>88</v>
      </c>
      <c r="C59" s="30" t="s">
        <v>28</v>
      </c>
      <c r="D59" s="31">
        <v>157.04362100999995</v>
      </c>
      <c r="E59" s="31">
        <v>143.07912500999993</v>
      </c>
      <c r="F59" s="31">
        <f>E59*0.99</f>
        <v>141.64833375989991</v>
      </c>
      <c r="G59" s="31">
        <v>146.14715104269359</v>
      </c>
      <c r="H59" s="31">
        <f>F59</f>
        <v>141.64833375989991</v>
      </c>
      <c r="I59" s="31">
        <v>144.95172731409872</v>
      </c>
      <c r="J59" s="31">
        <f>H59</f>
        <v>141.64833375989991</v>
      </c>
      <c r="K59" s="31">
        <v>143.78021910296189</v>
      </c>
      <c r="L59" s="31">
        <f>J59</f>
        <v>141.64833375989991</v>
      </c>
      <c r="M59" s="31">
        <v>148.09362567605075</v>
      </c>
      <c r="N59" s="31">
        <f>L59</f>
        <v>141.64833375989991</v>
      </c>
      <c r="O59" s="31">
        <v>141.64833375989991</v>
      </c>
      <c r="P59" s="32" t="s">
        <v>29</v>
      </c>
      <c r="Q59" s="33">
        <f t="shared" si="0"/>
        <v>582.97272313580493</v>
      </c>
      <c r="R59" s="32">
        <f t="shared" si="1"/>
        <v>708.24166879949962</v>
      </c>
    </row>
    <row r="60" spans="1:18" ht="31.5" x14ac:dyDescent="0.25">
      <c r="A60" s="28" t="s">
        <v>89</v>
      </c>
      <c r="B60" s="38" t="s">
        <v>90</v>
      </c>
      <c r="C60" s="30" t="s">
        <v>28</v>
      </c>
      <c r="D60" s="31">
        <v>3637.5311281699996</v>
      </c>
      <c r="E60" s="31">
        <f>E61+E62+E63+E64+E65</f>
        <v>3856.4625889000004</v>
      </c>
      <c r="F60" s="31">
        <f>F61+F62+F63+F64+F65</f>
        <v>3999.4695628048057</v>
      </c>
      <c r="G60" s="31">
        <v>4136.3571194627621</v>
      </c>
      <c r="H60" s="31">
        <f>H61+H62+H63+H64+H65</f>
        <v>4248.2099565325552</v>
      </c>
      <c r="I60" s="31">
        <v>4289.5681060861243</v>
      </c>
      <c r="J60" s="31">
        <f>J61+J62+J63+J64+J65</f>
        <v>4506.2672850213366</v>
      </c>
      <c r="K60" s="31">
        <v>4449.2888864894248</v>
      </c>
      <c r="L60" s="31">
        <f>L61+L62+L63+L64+L65</f>
        <v>4794.293739641078</v>
      </c>
      <c r="M60" s="31">
        <v>4618.8133227948492</v>
      </c>
      <c r="N60" s="31">
        <f>N61+N62+N63+N64+N65</f>
        <v>4957.6510319401914</v>
      </c>
      <c r="O60" s="31">
        <f>O61+O62+O63+O64+O65</f>
        <v>5134.7346012687149</v>
      </c>
      <c r="P60" s="32" t="s">
        <v>29</v>
      </c>
      <c r="Q60" s="33">
        <f t="shared" si="0"/>
        <v>17494.027434833159</v>
      </c>
      <c r="R60" s="32">
        <f t="shared" si="1"/>
        <v>23641.156614403877</v>
      </c>
    </row>
    <row r="61" spans="1:18" ht="31.5" x14ac:dyDescent="0.25">
      <c r="A61" s="28" t="s">
        <v>91</v>
      </c>
      <c r="B61" s="37" t="s">
        <v>92</v>
      </c>
      <c r="C61" s="30" t="s">
        <v>28</v>
      </c>
      <c r="D61" s="31">
        <v>1308.6254300000003</v>
      </c>
      <c r="E61" s="31">
        <v>1336.8924680699999</v>
      </c>
      <c r="F61" s="31">
        <v>1377.4984583273299</v>
      </c>
      <c r="G61" s="31">
        <v>1480.2943685266139</v>
      </c>
      <c r="H61" s="31">
        <v>1435.7581626882552</v>
      </c>
      <c r="I61" s="31">
        <v>1554.855159240881</v>
      </c>
      <c r="J61" s="31">
        <v>1496.5792389926351</v>
      </c>
      <c r="K61" s="31">
        <v>1633.3121939056361</v>
      </c>
      <c r="L61" s="31">
        <v>1559.8487298140772</v>
      </c>
      <c r="M61" s="31">
        <v>1716.0869001562473</v>
      </c>
      <c r="N61" s="31">
        <v>1625.6218110899893</v>
      </c>
      <c r="O61" s="31">
        <v>1701.2071607345883</v>
      </c>
      <c r="P61" s="32" t="s">
        <v>29</v>
      </c>
      <c r="Q61" s="33">
        <f t="shared" si="0"/>
        <v>6384.548621829379</v>
      </c>
      <c r="R61" s="32">
        <f t="shared" si="1"/>
        <v>7819.0151033195452</v>
      </c>
    </row>
    <row r="62" spans="1:18" ht="31.5" x14ac:dyDescent="0.25">
      <c r="A62" s="28" t="s">
        <v>93</v>
      </c>
      <c r="B62" s="37" t="s">
        <v>94</v>
      </c>
      <c r="C62" s="30" t="s">
        <v>28</v>
      </c>
      <c r="D62" s="31">
        <v>2203.4323199999999</v>
      </c>
      <c r="E62" s="31">
        <v>2365.4881853900001</v>
      </c>
      <c r="F62" s="31">
        <v>2475.9184165474753</v>
      </c>
      <c r="G62" s="31">
        <v>2531.1904021099999</v>
      </c>
      <c r="H62" s="31">
        <v>2559.7695767543</v>
      </c>
      <c r="I62" s="31">
        <v>2609.1659868299998</v>
      </c>
      <c r="J62" s="31">
        <v>2638.7520262286998</v>
      </c>
      <c r="K62" s="31">
        <v>2689.5930320899997</v>
      </c>
      <c r="L62" s="31">
        <v>2720.2078641069998</v>
      </c>
      <c r="M62" s="31">
        <v>2772.5512523299999</v>
      </c>
      <c r="N62" s="31">
        <v>2804.2170073602006</v>
      </c>
      <c r="O62" s="31">
        <v>2891.7817984157282</v>
      </c>
      <c r="P62" s="32" t="s">
        <v>29</v>
      </c>
      <c r="Q62" s="33">
        <f t="shared" si="0"/>
        <v>10602.500673359998</v>
      </c>
      <c r="R62" s="32">
        <f t="shared" si="1"/>
        <v>13614.728272865928</v>
      </c>
    </row>
    <row r="63" spans="1:18" x14ac:dyDescent="0.25">
      <c r="A63" s="28" t="s">
        <v>95</v>
      </c>
      <c r="B63" s="35" t="s">
        <v>96</v>
      </c>
      <c r="C63" s="30" t="s">
        <v>28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29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97</v>
      </c>
      <c r="B64" s="35" t="s">
        <v>98</v>
      </c>
      <c r="C64" s="30" t="s">
        <v>28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29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99</v>
      </c>
      <c r="B65" s="35" t="s">
        <v>100</v>
      </c>
      <c r="C65" s="30" t="s">
        <v>28</v>
      </c>
      <c r="D65" s="31">
        <v>125.47337816999948</v>
      </c>
      <c r="E65" s="31">
        <v>154.08193544000062</v>
      </c>
      <c r="F65" s="31">
        <v>146.05268793000047</v>
      </c>
      <c r="G65" s="31">
        <v>124.87234882614855</v>
      </c>
      <c r="H65" s="31">
        <v>252.68221709000039</v>
      </c>
      <c r="I65" s="31">
        <v>125.54696001524339</v>
      </c>
      <c r="J65" s="31">
        <v>370.93601980000085</v>
      </c>
      <c r="K65" s="31">
        <v>126.38366049378831</v>
      </c>
      <c r="L65" s="31">
        <v>514.23714572000085</v>
      </c>
      <c r="M65" s="31">
        <v>130.17517030860196</v>
      </c>
      <c r="N65" s="31">
        <v>527.81221349000089</v>
      </c>
      <c r="O65" s="31">
        <v>541.74564211839856</v>
      </c>
      <c r="P65" s="32" t="s">
        <v>29</v>
      </c>
      <c r="Q65" s="33">
        <f t="shared" si="0"/>
        <v>506.97813964378224</v>
      </c>
      <c r="R65" s="32">
        <f t="shared" si="1"/>
        <v>2207.4132382184016</v>
      </c>
    </row>
    <row r="66" spans="1:18" x14ac:dyDescent="0.25">
      <c r="A66" s="28" t="s">
        <v>101</v>
      </c>
      <c r="B66" s="38" t="s">
        <v>102</v>
      </c>
      <c r="C66" s="30" t="s">
        <v>28</v>
      </c>
      <c r="D66" s="31">
        <v>1623.1641800000002</v>
      </c>
      <c r="E66" s="31">
        <v>1673.6586116799999</v>
      </c>
      <c r="F66" s="31">
        <v>1682.7294978799998</v>
      </c>
      <c r="G66" s="31">
        <v>1694.4656852845133</v>
      </c>
      <c r="H66" s="31">
        <v>1699.4495342540001</v>
      </c>
      <c r="I66" s="31">
        <v>1711.4103421373591</v>
      </c>
      <c r="J66" s="31">
        <v>1716.3367682900002</v>
      </c>
      <c r="K66" s="31">
        <v>1728.5244455587322</v>
      </c>
      <c r="L66" s="31">
        <v>1733.3928746649999</v>
      </c>
      <c r="M66" s="31">
        <v>1780.3801789254942</v>
      </c>
      <c r="N66" s="31">
        <v>1750.6195421340005</v>
      </c>
      <c r="O66" s="31">
        <v>1768.0174103021757</v>
      </c>
      <c r="P66" s="32" t="s">
        <v>29</v>
      </c>
      <c r="Q66" s="33">
        <f t="shared" si="0"/>
        <v>6914.7806519060978</v>
      </c>
      <c r="R66" s="32">
        <f t="shared" si="1"/>
        <v>8667.8161296451763</v>
      </c>
    </row>
    <row r="67" spans="1:18" x14ac:dyDescent="0.25">
      <c r="A67" s="28" t="s">
        <v>103</v>
      </c>
      <c r="B67" s="38" t="s">
        <v>104</v>
      </c>
      <c r="C67" s="30" t="s">
        <v>28</v>
      </c>
      <c r="D67" s="31">
        <v>691.61797999999987</v>
      </c>
      <c r="E67" s="31">
        <v>811.35623814999997</v>
      </c>
      <c r="F67" s="31">
        <v>893.65830299999993</v>
      </c>
      <c r="G67" s="31">
        <v>989.37761317142792</v>
      </c>
      <c r="H67" s="31">
        <v>989.37754700000005</v>
      </c>
      <c r="I67" s="31">
        <v>1147.6546325239424</v>
      </c>
      <c r="J67" s="31">
        <v>1147.6546490000001</v>
      </c>
      <c r="K67" s="31">
        <v>1251.5305052002993</v>
      </c>
      <c r="L67" s="31">
        <v>1251.5305499999999</v>
      </c>
      <c r="M67" s="31">
        <v>1276.561115</v>
      </c>
      <c r="N67" s="31">
        <v>1276.5611280000001</v>
      </c>
      <c r="O67" s="31">
        <v>1419.566611</v>
      </c>
      <c r="P67" s="32" t="s">
        <v>29</v>
      </c>
      <c r="Q67" s="33">
        <f t="shared" si="0"/>
        <v>4665.12386589567</v>
      </c>
      <c r="R67" s="32">
        <f t="shared" si="1"/>
        <v>6084.6904850000001</v>
      </c>
    </row>
    <row r="68" spans="1:18" x14ac:dyDescent="0.25">
      <c r="A68" s="28" t="s">
        <v>105</v>
      </c>
      <c r="B68" s="38" t="s">
        <v>106</v>
      </c>
      <c r="C68" s="30" t="s">
        <v>28</v>
      </c>
      <c r="D68" s="31">
        <v>152.491253</v>
      </c>
      <c r="E68" s="31">
        <f>E69+E70</f>
        <v>160.21224600000002</v>
      </c>
      <c r="F68" s="31">
        <f>F69+F70</f>
        <v>183.22355899999999</v>
      </c>
      <c r="G68" s="31">
        <v>217.62622300000001</v>
      </c>
      <c r="H68" s="31">
        <f>H69+H70</f>
        <v>183.22355899999997</v>
      </c>
      <c r="I68" s="31">
        <v>233.05122299999999</v>
      </c>
      <c r="J68" s="31">
        <f>J69+J70</f>
        <v>201.43750599999998</v>
      </c>
      <c r="K68" s="31">
        <v>243.56022300000001</v>
      </c>
      <c r="L68" s="31">
        <f>L69+L70</f>
        <v>223.78950599999999</v>
      </c>
      <c r="M68" s="31">
        <v>254.54987147609145</v>
      </c>
      <c r="N68" s="31">
        <f>N69+N70</f>
        <v>238.67750599999999</v>
      </c>
      <c r="O68" s="31">
        <f>O69+O70</f>
        <v>254.57012244170892</v>
      </c>
      <c r="P68" s="32" t="s">
        <v>29</v>
      </c>
      <c r="Q68" s="33">
        <f t="shared" si="0"/>
        <v>948.78754047609152</v>
      </c>
      <c r="R68" s="32">
        <f t="shared" si="1"/>
        <v>1101.6981994417088</v>
      </c>
    </row>
    <row r="69" spans="1:18" x14ac:dyDescent="0.25">
      <c r="A69" s="28" t="s">
        <v>107</v>
      </c>
      <c r="B69" s="35" t="s">
        <v>108</v>
      </c>
      <c r="C69" s="30" t="s">
        <v>28</v>
      </c>
      <c r="D69" s="31">
        <v>149.50283100000001</v>
      </c>
      <c r="E69" s="31">
        <v>156.94135800000001</v>
      </c>
      <c r="F69" s="31">
        <v>180.06805300000002</v>
      </c>
      <c r="G69" s="31">
        <v>214.346</v>
      </c>
      <c r="H69" s="31">
        <v>180.06805299999999</v>
      </c>
      <c r="I69" s="31">
        <v>229.77099999999999</v>
      </c>
      <c r="J69" s="31">
        <v>198.28200000000001</v>
      </c>
      <c r="K69" s="31">
        <v>240.28</v>
      </c>
      <c r="L69" s="31">
        <v>220.63399999999999</v>
      </c>
      <c r="M69" s="31">
        <v>251.26964847609145</v>
      </c>
      <c r="N69" s="31">
        <v>235.52199999999999</v>
      </c>
      <c r="O69" s="31">
        <f>IFERROR(N69*(N69/L69),0)</f>
        <v>251.41461644170892</v>
      </c>
      <c r="P69" s="32" t="s">
        <v>29</v>
      </c>
      <c r="Q69" s="33">
        <f t="shared" si="0"/>
        <v>935.66664847609138</v>
      </c>
      <c r="R69" s="32">
        <f t="shared" si="1"/>
        <v>1085.9206694417089</v>
      </c>
    </row>
    <row r="70" spans="1:18" x14ac:dyDescent="0.25">
      <c r="A70" s="28" t="s">
        <v>109</v>
      </c>
      <c r="B70" s="35" t="s">
        <v>110</v>
      </c>
      <c r="C70" s="30" t="s">
        <v>28</v>
      </c>
      <c r="D70" s="31">
        <v>2.9884219999999857</v>
      </c>
      <c r="E70" s="31">
        <v>3.2708880000000136</v>
      </c>
      <c r="F70" s="31">
        <v>3.1555059999999742</v>
      </c>
      <c r="G70" s="31">
        <v>3.2802230000000066</v>
      </c>
      <c r="H70" s="31">
        <v>3.1555059999999742</v>
      </c>
      <c r="I70" s="31">
        <v>3.2802230000000066</v>
      </c>
      <c r="J70" s="31">
        <v>3.1555059999999742</v>
      </c>
      <c r="K70" s="31">
        <v>3.2802230000000066</v>
      </c>
      <c r="L70" s="31">
        <v>3.1555060000000026</v>
      </c>
      <c r="M70" s="31">
        <v>3.2802230000000066</v>
      </c>
      <c r="N70" s="31">
        <v>3.1555060000000026</v>
      </c>
      <c r="O70" s="31">
        <f>IFERROR(N70*(N70/L70),0)</f>
        <v>3.1555060000000026</v>
      </c>
      <c r="P70" s="32" t="s">
        <v>29</v>
      </c>
      <c r="Q70" s="33">
        <f t="shared" si="0"/>
        <v>13.120892000000026</v>
      </c>
      <c r="R70" s="32">
        <f t="shared" si="1"/>
        <v>15.777529999999956</v>
      </c>
    </row>
    <row r="71" spans="1:18" x14ac:dyDescent="0.25">
      <c r="A71" s="28" t="s">
        <v>111</v>
      </c>
      <c r="B71" s="38" t="s">
        <v>112</v>
      </c>
      <c r="C71" s="30" t="s">
        <v>28</v>
      </c>
      <c r="D71" s="31">
        <f>D72+D73+D74</f>
        <v>265.14437697597793</v>
      </c>
      <c r="E71" s="31">
        <f>E72+E73+E74</f>
        <v>270.14106920718564</v>
      </c>
      <c r="F71" s="31">
        <f>F72+F73+F74</f>
        <v>286.48702865151654</v>
      </c>
      <c r="G71" s="31">
        <v>268.29332515738463</v>
      </c>
      <c r="H71" s="31">
        <f>H72+H73+H74</f>
        <v>309.11237208692324</v>
      </c>
      <c r="I71" s="31">
        <v>253.76263423001808</v>
      </c>
      <c r="J71" s="31">
        <f>J72+J73+J74</f>
        <v>297.55537914355409</v>
      </c>
      <c r="K71" s="31">
        <v>250.51814366698693</v>
      </c>
      <c r="L71" s="31">
        <f>L72+L73+L74</f>
        <v>298.62562815666388</v>
      </c>
      <c r="M71" s="31">
        <v>250.41780458396494</v>
      </c>
      <c r="N71" s="31">
        <f>N72+N73+N74</f>
        <v>303.09200457759221</v>
      </c>
      <c r="O71" s="31">
        <f>O72+O73+O74</f>
        <v>289.34116870353319</v>
      </c>
      <c r="P71" s="32" t="s">
        <v>29</v>
      </c>
      <c r="Q71" s="33">
        <f t="shared" si="0"/>
        <v>1022.9919076383546</v>
      </c>
      <c r="R71" s="32">
        <f t="shared" si="1"/>
        <v>1497.7265526682665</v>
      </c>
    </row>
    <row r="72" spans="1:18" x14ac:dyDescent="0.25">
      <c r="A72" s="28" t="s">
        <v>113</v>
      </c>
      <c r="B72" s="35" t="s">
        <v>114</v>
      </c>
      <c r="C72" s="30" t="s">
        <v>28</v>
      </c>
      <c r="D72" s="31">
        <v>115.93050488</v>
      </c>
      <c r="E72" s="31">
        <v>139.21205277000001</v>
      </c>
      <c r="F72" s="31">
        <v>151.84114355</v>
      </c>
      <c r="G72" s="31">
        <v>121.45714240000001</v>
      </c>
      <c r="H72" s="31">
        <v>152.9767542235</v>
      </c>
      <c r="I72" s="31">
        <v>106.40876190000002</v>
      </c>
      <c r="J72" s="31">
        <v>138.22300838973501</v>
      </c>
      <c r="K72" s="31">
        <v>102.40338140000001</v>
      </c>
      <c r="L72" s="31">
        <v>135.96944972203235</v>
      </c>
      <c r="M72" s="31">
        <v>98.548769245231369</v>
      </c>
      <c r="N72" s="31">
        <v>136.10779683086866</v>
      </c>
      <c r="O72" s="31">
        <f t="shared" ref="O72:O73" si="2">IFERROR(N72*(N72/L72),0)</f>
        <v>136.24628470605037</v>
      </c>
      <c r="P72" s="32" t="s">
        <v>29</v>
      </c>
      <c r="Q72" s="33">
        <f t="shared" si="0"/>
        <v>428.81805494523138</v>
      </c>
      <c r="R72" s="32">
        <f t="shared" si="1"/>
        <v>699.5232938721864</v>
      </c>
    </row>
    <row r="73" spans="1:18" x14ac:dyDescent="0.25">
      <c r="A73" s="28" t="s">
        <v>115</v>
      </c>
      <c r="B73" s="35" t="s">
        <v>116</v>
      </c>
      <c r="C73" s="30" t="s">
        <v>28</v>
      </c>
      <c r="D73" s="31">
        <v>8.2164369199999996</v>
      </c>
      <c r="E73" s="31">
        <v>8.3661461500000023</v>
      </c>
      <c r="F73" s="31">
        <v>13.22053009</v>
      </c>
      <c r="G73" s="31">
        <v>10.805856</v>
      </c>
      <c r="H73" s="31">
        <v>13.22053009</v>
      </c>
      <c r="I73" s="31">
        <v>10.805856</v>
      </c>
      <c r="J73" s="31">
        <v>13.22053009</v>
      </c>
      <c r="K73" s="31">
        <v>10.805856</v>
      </c>
      <c r="L73" s="31">
        <v>13.22053009</v>
      </c>
      <c r="M73" s="31">
        <v>10.805856</v>
      </c>
      <c r="N73" s="31">
        <v>13.22053009</v>
      </c>
      <c r="O73" s="31">
        <f t="shared" si="2"/>
        <v>13.22053009</v>
      </c>
      <c r="P73" s="32" t="s">
        <v>29</v>
      </c>
      <c r="Q73" s="33">
        <f t="shared" si="0"/>
        <v>43.223424000000001</v>
      </c>
      <c r="R73" s="32">
        <f t="shared" si="1"/>
        <v>66.102650449999999</v>
      </c>
    </row>
    <row r="74" spans="1:18" ht="16.5" thickBot="1" x14ac:dyDescent="0.3">
      <c r="A74" s="41" t="s">
        <v>117</v>
      </c>
      <c r="B74" s="42" t="s">
        <v>118</v>
      </c>
      <c r="C74" s="43" t="s">
        <v>28</v>
      </c>
      <c r="D74" s="44">
        <f>D36-D73-D72-D68-D67-D66-D60-D51</f>
        <v>140.9974351759779</v>
      </c>
      <c r="E74" s="44">
        <v>122.56287028718566</v>
      </c>
      <c r="F74" s="44">
        <v>121.42535501151656</v>
      </c>
      <c r="G74" s="44">
        <v>136.03032675738461</v>
      </c>
      <c r="H74" s="44">
        <v>142.91508777342324</v>
      </c>
      <c r="I74" s="44">
        <v>136.54801633001807</v>
      </c>
      <c r="J74" s="44">
        <v>146.11184066381907</v>
      </c>
      <c r="K74" s="44">
        <v>137.30890626698692</v>
      </c>
      <c r="L74" s="44">
        <v>149.43564834463155</v>
      </c>
      <c r="M74" s="44">
        <v>141.06317933873356</v>
      </c>
      <c r="N74" s="44">
        <v>153.76367765672353</v>
      </c>
      <c r="O74" s="44">
        <v>139.87435390748283</v>
      </c>
      <c r="P74" s="45" t="s">
        <v>29</v>
      </c>
      <c r="Q74" s="46">
        <f t="shared" si="0"/>
        <v>550.95042869312317</v>
      </c>
      <c r="R74" s="45">
        <f t="shared" si="1"/>
        <v>732.10060834608021</v>
      </c>
    </row>
    <row r="75" spans="1:18" x14ac:dyDescent="0.25">
      <c r="A75" s="22" t="s">
        <v>119</v>
      </c>
      <c r="B75" s="47" t="s">
        <v>120</v>
      </c>
      <c r="C75" s="24" t="s">
        <v>28</v>
      </c>
      <c r="D75" s="25" t="s">
        <v>29</v>
      </c>
      <c r="E75" s="25" t="s">
        <v>29</v>
      </c>
      <c r="F75" s="25" t="s">
        <v>29</v>
      </c>
      <c r="G75" s="25" t="s">
        <v>29</v>
      </c>
      <c r="H75" s="25" t="s">
        <v>29</v>
      </c>
      <c r="I75" s="25" t="s">
        <v>29</v>
      </c>
      <c r="J75" s="25" t="s">
        <v>29</v>
      </c>
      <c r="K75" s="25" t="s">
        <v>29</v>
      </c>
      <c r="L75" s="25" t="s">
        <v>29</v>
      </c>
      <c r="M75" s="25" t="s">
        <v>29</v>
      </c>
      <c r="N75" s="25" t="s">
        <v>29</v>
      </c>
      <c r="O75" s="25" t="s">
        <v>29</v>
      </c>
      <c r="P75" s="26" t="s">
        <v>29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121</v>
      </c>
      <c r="B76" s="35" t="s">
        <v>122</v>
      </c>
      <c r="C76" s="30" t="s">
        <v>28</v>
      </c>
      <c r="D76" s="31">
        <v>338.363</v>
      </c>
      <c r="E76" s="31">
        <v>257.19299999999998</v>
      </c>
      <c r="F76" s="31">
        <v>323.83828961</v>
      </c>
      <c r="G76" s="31">
        <v>338.363</v>
      </c>
      <c r="H76" s="31">
        <f>F76</f>
        <v>323.83828961</v>
      </c>
      <c r="I76" s="31">
        <v>338.363</v>
      </c>
      <c r="J76" s="31">
        <f>H76</f>
        <v>323.83828961</v>
      </c>
      <c r="K76" s="31">
        <v>338.363</v>
      </c>
      <c r="L76" s="31">
        <f>J76</f>
        <v>323.83828961</v>
      </c>
      <c r="M76" s="31">
        <v>338.363</v>
      </c>
      <c r="N76" s="31">
        <f>L76</f>
        <v>323.83828961</v>
      </c>
      <c r="O76" s="31">
        <f>N76</f>
        <v>323.83828961</v>
      </c>
      <c r="P76" s="32" t="s">
        <v>29</v>
      </c>
      <c r="Q76" s="33">
        <f t="shared" si="0"/>
        <v>1353.452</v>
      </c>
      <c r="R76" s="32">
        <f t="shared" si="1"/>
        <v>1619.19144805</v>
      </c>
    </row>
    <row r="77" spans="1:18" x14ac:dyDescent="0.25">
      <c r="A77" s="28" t="s">
        <v>123</v>
      </c>
      <c r="B77" s="35" t="s">
        <v>124</v>
      </c>
      <c r="C77" s="30" t="s">
        <v>28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29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125</v>
      </c>
      <c r="B78" s="49" t="s">
        <v>126</v>
      </c>
      <c r="C78" s="50" t="s">
        <v>28</v>
      </c>
      <c r="D78" s="51">
        <v>97.680941250000004</v>
      </c>
      <c r="E78" s="51">
        <v>98.984395370000016</v>
      </c>
      <c r="F78" s="51">
        <v>94.227269921516424</v>
      </c>
      <c r="G78" s="51">
        <v>95.853519083859425</v>
      </c>
      <c r="H78" s="51">
        <v>97.520606020923552</v>
      </c>
      <c r="I78" s="51">
        <v>92.483930134340042</v>
      </c>
      <c r="J78" s="51">
        <v>98.453421543558932</v>
      </c>
      <c r="K78" s="51">
        <v>89.358721460302661</v>
      </c>
      <c r="L78" s="51">
        <v>99.514523091662724</v>
      </c>
      <c r="M78" s="51">
        <v>92.039483104111738</v>
      </c>
      <c r="N78" s="51">
        <v>104.14629482159305</v>
      </c>
      <c r="O78" s="51">
        <v>108.99414170972265</v>
      </c>
      <c r="P78" s="52" t="s">
        <v>29</v>
      </c>
      <c r="Q78" s="53">
        <f t="shared" si="0"/>
        <v>369.73565378261389</v>
      </c>
      <c r="R78" s="52">
        <f t="shared" si="1"/>
        <v>508.62898718746095</v>
      </c>
    </row>
    <row r="79" spans="1:18" ht="31.5" x14ac:dyDescent="0.25">
      <c r="A79" s="54" t="s">
        <v>127</v>
      </c>
      <c r="B79" s="23" t="s">
        <v>128</v>
      </c>
      <c r="C79" s="55" t="s">
        <v>28</v>
      </c>
      <c r="D79" s="56">
        <f>D85+D87+D88+D93</f>
        <v>1621.417037666555</v>
      </c>
      <c r="E79" s="56">
        <f>E85+E87+E88+E93</f>
        <v>1309.730449970529</v>
      </c>
      <c r="F79" s="56">
        <f>F85+F87+F88+F93</f>
        <v>1454.74563765533</v>
      </c>
      <c r="G79" s="56">
        <v>1629.3549898888418</v>
      </c>
      <c r="H79" s="56">
        <f>H85+H87+H88+H93</f>
        <v>1336.1851973384528</v>
      </c>
      <c r="I79" s="56">
        <v>1605.0486654695742</v>
      </c>
      <c r="J79" s="56">
        <f>J85+J87+J88+J93</f>
        <v>1300.6804669809587</v>
      </c>
      <c r="K79" s="56">
        <v>1613.2642555615651</v>
      </c>
      <c r="L79" s="56">
        <f>L85+L87+L88+L93</f>
        <v>1358.641037190928</v>
      </c>
      <c r="M79" s="56">
        <v>1646.2693734095305</v>
      </c>
      <c r="N79" s="56">
        <f>N85+N87+N88+N93</f>
        <v>1490.4545811209196</v>
      </c>
      <c r="O79" s="56">
        <f>O85+O87+O88+O93</f>
        <v>1503.3539204063907</v>
      </c>
      <c r="P79" s="57" t="s">
        <v>29</v>
      </c>
      <c r="Q79" s="58">
        <f t="shared" si="0"/>
        <v>6493.9372843295114</v>
      </c>
      <c r="R79" s="57">
        <f t="shared" si="1"/>
        <v>6989.3152030376496</v>
      </c>
    </row>
    <row r="80" spans="1:18" x14ac:dyDescent="0.25">
      <c r="A80" s="28" t="s">
        <v>129</v>
      </c>
      <c r="B80" s="29" t="s">
        <v>31</v>
      </c>
      <c r="C80" s="30" t="s">
        <v>28</v>
      </c>
      <c r="D80" s="31" t="s">
        <v>29</v>
      </c>
      <c r="E80" s="31" t="s">
        <v>29</v>
      </c>
      <c r="F80" s="31" t="s">
        <v>29</v>
      </c>
      <c r="G80" s="31" t="s">
        <v>29</v>
      </c>
      <c r="H80" s="31" t="s">
        <v>29</v>
      </c>
      <c r="I80" s="31" t="s">
        <v>29</v>
      </c>
      <c r="J80" s="31" t="s">
        <v>29</v>
      </c>
      <c r="K80" s="31" t="s">
        <v>29</v>
      </c>
      <c r="L80" s="31" t="s">
        <v>29</v>
      </c>
      <c r="M80" s="31" t="s">
        <v>29</v>
      </c>
      <c r="N80" s="31" t="s">
        <v>29</v>
      </c>
      <c r="O80" s="31" t="s">
        <v>29</v>
      </c>
      <c r="P80" s="32" t="s">
        <v>29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130</v>
      </c>
      <c r="B81" s="37" t="s">
        <v>33</v>
      </c>
      <c r="C81" s="30" t="s">
        <v>28</v>
      </c>
      <c r="D81" s="31" t="s">
        <v>29</v>
      </c>
      <c r="E81" s="31" t="s">
        <v>29</v>
      </c>
      <c r="F81" s="31" t="s">
        <v>29</v>
      </c>
      <c r="G81" s="31" t="s">
        <v>29</v>
      </c>
      <c r="H81" s="31" t="s">
        <v>29</v>
      </c>
      <c r="I81" s="31" t="s">
        <v>29</v>
      </c>
      <c r="J81" s="31" t="s">
        <v>29</v>
      </c>
      <c r="K81" s="31" t="s">
        <v>29</v>
      </c>
      <c r="L81" s="31" t="s">
        <v>29</v>
      </c>
      <c r="M81" s="31" t="s">
        <v>29</v>
      </c>
      <c r="N81" s="31" t="s">
        <v>29</v>
      </c>
      <c r="O81" s="31" t="s">
        <v>29</v>
      </c>
      <c r="P81" s="32" t="s">
        <v>29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131</v>
      </c>
      <c r="B82" s="37" t="s">
        <v>35</v>
      </c>
      <c r="C82" s="30" t="s">
        <v>28</v>
      </c>
      <c r="D82" s="31" t="s">
        <v>29</v>
      </c>
      <c r="E82" s="31" t="s">
        <v>29</v>
      </c>
      <c r="F82" s="31" t="s">
        <v>29</v>
      </c>
      <c r="G82" s="31" t="s">
        <v>29</v>
      </c>
      <c r="H82" s="31" t="s">
        <v>29</v>
      </c>
      <c r="I82" s="31" t="s">
        <v>29</v>
      </c>
      <c r="J82" s="31" t="s">
        <v>29</v>
      </c>
      <c r="K82" s="31" t="s">
        <v>29</v>
      </c>
      <c r="L82" s="31" t="s">
        <v>29</v>
      </c>
      <c r="M82" s="31" t="s">
        <v>29</v>
      </c>
      <c r="N82" s="31" t="s">
        <v>29</v>
      </c>
      <c r="O82" s="31" t="s">
        <v>29</v>
      </c>
      <c r="P82" s="32" t="s">
        <v>29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132</v>
      </c>
      <c r="B83" s="37" t="s">
        <v>37</v>
      </c>
      <c r="C83" s="30" t="s">
        <v>28</v>
      </c>
      <c r="D83" s="31" t="s">
        <v>29</v>
      </c>
      <c r="E83" s="31" t="s">
        <v>29</v>
      </c>
      <c r="F83" s="31" t="s">
        <v>29</v>
      </c>
      <c r="G83" s="31" t="s">
        <v>29</v>
      </c>
      <c r="H83" s="31" t="s">
        <v>29</v>
      </c>
      <c r="I83" s="31" t="s">
        <v>29</v>
      </c>
      <c r="J83" s="31" t="s">
        <v>29</v>
      </c>
      <c r="K83" s="31" t="s">
        <v>29</v>
      </c>
      <c r="L83" s="31" t="s">
        <v>29</v>
      </c>
      <c r="M83" s="31" t="s">
        <v>29</v>
      </c>
      <c r="N83" s="31" t="s">
        <v>29</v>
      </c>
      <c r="O83" s="31" t="s">
        <v>29</v>
      </c>
      <c r="P83" s="32" t="s">
        <v>29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133</v>
      </c>
      <c r="B84" s="29" t="s">
        <v>39</v>
      </c>
      <c r="C84" s="30" t="s">
        <v>28</v>
      </c>
      <c r="D84" s="31" t="s">
        <v>29</v>
      </c>
      <c r="E84" s="31" t="s">
        <v>29</v>
      </c>
      <c r="F84" s="31" t="s">
        <v>29</v>
      </c>
      <c r="G84" s="31" t="s">
        <v>29</v>
      </c>
      <c r="H84" s="31" t="s">
        <v>29</v>
      </c>
      <c r="I84" s="31" t="s">
        <v>29</v>
      </c>
      <c r="J84" s="31" t="s">
        <v>29</v>
      </c>
      <c r="K84" s="31" t="s">
        <v>29</v>
      </c>
      <c r="L84" s="31" t="s">
        <v>29</v>
      </c>
      <c r="M84" s="31" t="s">
        <v>29</v>
      </c>
      <c r="N84" s="31" t="s">
        <v>29</v>
      </c>
      <c r="O84" s="31" t="s">
        <v>29</v>
      </c>
      <c r="P84" s="32" t="s">
        <v>29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134</v>
      </c>
      <c r="B85" s="29" t="s">
        <v>41</v>
      </c>
      <c r="C85" s="30" t="s">
        <v>28</v>
      </c>
      <c r="D85" s="31">
        <f>D27-D42</f>
        <v>1629.5228438982404</v>
      </c>
      <c r="E85" s="31">
        <f>E27-E42</f>
        <v>1255.6094084531196</v>
      </c>
      <c r="F85" s="31">
        <f>F27-F42</f>
        <v>1349.3505016450299</v>
      </c>
      <c r="G85" s="31">
        <v>1576.8631536051289</v>
      </c>
      <c r="H85" s="31">
        <f>H27-H42</f>
        <v>1276.7166974384527</v>
      </c>
      <c r="I85" s="31">
        <v>1544.4629303406873</v>
      </c>
      <c r="J85" s="31">
        <f>J27-J42</f>
        <v>1241.2030653909587</v>
      </c>
      <c r="K85" s="31">
        <v>1540.9553385849267</v>
      </c>
      <c r="L85" s="31">
        <f>L27-L42</f>
        <v>1260.1748676209281</v>
      </c>
      <c r="M85" s="31">
        <v>1571.7911889235929</v>
      </c>
      <c r="N85" s="31">
        <f>N27-N42</f>
        <v>1365.2607442009194</v>
      </c>
      <c r="O85" s="31">
        <f>O27-O42</f>
        <v>1343.1415913553719</v>
      </c>
      <c r="P85" s="32" t="s">
        <v>29</v>
      </c>
      <c r="Q85" s="33">
        <f t="shared" si="0"/>
        <v>6234.0726114543359</v>
      </c>
      <c r="R85" s="32">
        <f t="shared" si="1"/>
        <v>6486.4969660066308</v>
      </c>
    </row>
    <row r="86" spans="1:18" x14ac:dyDescent="0.25">
      <c r="A86" s="28" t="s">
        <v>135</v>
      </c>
      <c r="B86" s="29" t="s">
        <v>43</v>
      </c>
      <c r="C86" s="30" t="s">
        <v>28</v>
      </c>
      <c r="D86" s="31" t="s">
        <v>29</v>
      </c>
      <c r="E86" s="31" t="s">
        <v>29</v>
      </c>
      <c r="F86" s="31" t="s">
        <v>29</v>
      </c>
      <c r="G86" s="31" t="s">
        <v>29</v>
      </c>
      <c r="H86" s="31" t="s">
        <v>29</v>
      </c>
      <c r="I86" s="31" t="s">
        <v>29</v>
      </c>
      <c r="J86" s="31" t="s">
        <v>29</v>
      </c>
      <c r="K86" s="31" t="s">
        <v>29</v>
      </c>
      <c r="L86" s="31" t="s">
        <v>29</v>
      </c>
      <c r="M86" s="31" t="s">
        <v>29</v>
      </c>
      <c r="N86" s="31" t="s">
        <v>29</v>
      </c>
      <c r="O86" s="31" t="s">
        <v>29</v>
      </c>
      <c r="P86" s="32" t="s">
        <v>29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136</v>
      </c>
      <c r="B87" s="29" t="s">
        <v>45</v>
      </c>
      <c r="C87" s="30" t="s">
        <v>28</v>
      </c>
      <c r="D87" s="31">
        <f t="shared" ref="D87:F88" si="5">D29-D44</f>
        <v>-17.063875545977211</v>
      </c>
      <c r="E87" s="31">
        <f t="shared" si="5"/>
        <v>45.931833472814446</v>
      </c>
      <c r="F87" s="31">
        <f t="shared" si="5"/>
        <v>87.219304399999999</v>
      </c>
      <c r="G87" s="31">
        <v>10.413405391785197</v>
      </c>
      <c r="H87" s="31">
        <f>H29-H44</f>
        <v>26.958672860000007</v>
      </c>
      <c r="I87" s="31">
        <v>10.304739773377158</v>
      </c>
      <c r="J87" s="31">
        <f>J29-J44</f>
        <v>6.8726848799999942</v>
      </c>
      <c r="K87" s="31">
        <v>10.576553381472436</v>
      </c>
      <c r="L87" s="31">
        <f>L29-L44</f>
        <v>21.522449479999992</v>
      </c>
      <c r="M87" s="31">
        <v>10.893849982916613</v>
      </c>
      <c r="N87" s="31">
        <f>N29-N44</f>
        <v>45.888654010000003</v>
      </c>
      <c r="O87" s="31">
        <f>O29-O44</f>
        <v>78.473208184077862</v>
      </c>
      <c r="P87" s="32" t="s">
        <v>29</v>
      </c>
      <c r="Q87" s="33">
        <f t="shared" si="3"/>
        <v>42.188548529551404</v>
      </c>
      <c r="R87" s="32">
        <f t="shared" si="4"/>
        <v>179.71566941407787</v>
      </c>
    </row>
    <row r="88" spans="1:18" x14ac:dyDescent="0.25">
      <c r="A88" s="28" t="s">
        <v>137</v>
      </c>
      <c r="B88" s="29" t="s">
        <v>47</v>
      </c>
      <c r="C88" s="30" t="s">
        <v>28</v>
      </c>
      <c r="D88" s="31">
        <f t="shared" si="5"/>
        <v>0</v>
      </c>
      <c r="E88" s="31">
        <f t="shared" si="5"/>
        <v>0</v>
      </c>
      <c r="F88" s="31">
        <f t="shared" si="5"/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29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138</v>
      </c>
      <c r="B89" s="29" t="s">
        <v>49</v>
      </c>
      <c r="C89" s="30" t="s">
        <v>28</v>
      </c>
      <c r="D89" s="31" t="s">
        <v>29</v>
      </c>
      <c r="E89" s="31" t="s">
        <v>29</v>
      </c>
      <c r="F89" s="31" t="s">
        <v>29</v>
      </c>
      <c r="G89" s="31" t="s">
        <v>29</v>
      </c>
      <c r="H89" s="31" t="s">
        <v>29</v>
      </c>
      <c r="I89" s="31" t="s">
        <v>29</v>
      </c>
      <c r="J89" s="31" t="s">
        <v>29</v>
      </c>
      <c r="K89" s="31" t="s">
        <v>29</v>
      </c>
      <c r="L89" s="31" t="s">
        <v>29</v>
      </c>
      <c r="M89" s="31" t="s">
        <v>29</v>
      </c>
      <c r="N89" s="31" t="s">
        <v>29</v>
      </c>
      <c r="O89" s="31" t="s">
        <v>29</v>
      </c>
      <c r="P89" s="32" t="s">
        <v>29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139</v>
      </c>
      <c r="B90" s="34" t="s">
        <v>51</v>
      </c>
      <c r="C90" s="30" t="s">
        <v>28</v>
      </c>
      <c r="D90" s="31" t="s">
        <v>29</v>
      </c>
      <c r="E90" s="31" t="s">
        <v>29</v>
      </c>
      <c r="F90" s="31" t="s">
        <v>29</v>
      </c>
      <c r="G90" s="31" t="s">
        <v>29</v>
      </c>
      <c r="H90" s="31" t="s">
        <v>29</v>
      </c>
      <c r="I90" s="31" t="s">
        <v>29</v>
      </c>
      <c r="J90" s="31" t="s">
        <v>29</v>
      </c>
      <c r="K90" s="31" t="s">
        <v>29</v>
      </c>
      <c r="L90" s="31" t="s">
        <v>29</v>
      </c>
      <c r="M90" s="31" t="s">
        <v>29</v>
      </c>
      <c r="N90" s="31" t="s">
        <v>29</v>
      </c>
      <c r="O90" s="31" t="s">
        <v>29</v>
      </c>
      <c r="P90" s="32" t="s">
        <v>29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140</v>
      </c>
      <c r="B91" s="37" t="s">
        <v>53</v>
      </c>
      <c r="C91" s="30" t="s">
        <v>28</v>
      </c>
      <c r="D91" s="31" t="s">
        <v>29</v>
      </c>
      <c r="E91" s="31" t="s">
        <v>29</v>
      </c>
      <c r="F91" s="31" t="s">
        <v>29</v>
      </c>
      <c r="G91" s="31" t="s">
        <v>29</v>
      </c>
      <c r="H91" s="31" t="s">
        <v>29</v>
      </c>
      <c r="I91" s="31" t="s">
        <v>29</v>
      </c>
      <c r="J91" s="31" t="s">
        <v>29</v>
      </c>
      <c r="K91" s="31" t="s">
        <v>29</v>
      </c>
      <c r="L91" s="31" t="s">
        <v>29</v>
      </c>
      <c r="M91" s="31" t="s">
        <v>29</v>
      </c>
      <c r="N91" s="31" t="s">
        <v>29</v>
      </c>
      <c r="O91" s="31" t="s">
        <v>29</v>
      </c>
      <c r="P91" s="32" t="s">
        <v>29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141</v>
      </c>
      <c r="B92" s="35" t="s">
        <v>55</v>
      </c>
      <c r="C92" s="30" t="s">
        <v>28</v>
      </c>
      <c r="D92" s="31" t="s">
        <v>29</v>
      </c>
      <c r="E92" s="31" t="s">
        <v>29</v>
      </c>
      <c r="F92" s="31" t="s">
        <v>29</v>
      </c>
      <c r="G92" s="31" t="s">
        <v>29</v>
      </c>
      <c r="H92" s="31" t="s">
        <v>29</v>
      </c>
      <c r="I92" s="31" t="s">
        <v>29</v>
      </c>
      <c r="J92" s="31" t="s">
        <v>29</v>
      </c>
      <c r="K92" s="31" t="s">
        <v>29</v>
      </c>
      <c r="L92" s="31" t="s">
        <v>29</v>
      </c>
      <c r="M92" s="31" t="s">
        <v>29</v>
      </c>
      <c r="N92" s="31" t="s">
        <v>29</v>
      </c>
      <c r="O92" s="31" t="s">
        <v>29</v>
      </c>
      <c r="P92" s="32" t="s">
        <v>29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142</v>
      </c>
      <c r="B93" s="29" t="s">
        <v>57</v>
      </c>
      <c r="C93" s="30" t="s">
        <v>28</v>
      </c>
      <c r="D93" s="31">
        <f>D35-D50</f>
        <v>8.9580693142918904</v>
      </c>
      <c r="E93" s="31">
        <f>E35-E50</f>
        <v>8.1892080445947784</v>
      </c>
      <c r="F93" s="31">
        <f>F35-F50</f>
        <v>18.175831610300023</v>
      </c>
      <c r="G93" s="31">
        <v>42.078430891927738</v>
      </c>
      <c r="H93" s="31">
        <f>H35-H50</f>
        <v>32.509827040000005</v>
      </c>
      <c r="I93" s="31">
        <v>50.280995355509788</v>
      </c>
      <c r="J93" s="31">
        <f>J35-J50</f>
        <v>52.604716710000105</v>
      </c>
      <c r="K93" s="31">
        <v>61.732363595165886</v>
      </c>
      <c r="L93" s="31">
        <f>L35-L50</f>
        <v>76.943720089999943</v>
      </c>
      <c r="M93" s="31">
        <v>63.58433450302087</v>
      </c>
      <c r="N93" s="31">
        <f>N35-N50</f>
        <v>79.305182910000099</v>
      </c>
      <c r="O93" s="31">
        <f>O35-O50</f>
        <v>81.739120866940766</v>
      </c>
      <c r="P93" s="32" t="s">
        <v>29</v>
      </c>
      <c r="Q93" s="33">
        <f t="shared" si="3"/>
        <v>217.67612434562429</v>
      </c>
      <c r="R93" s="32">
        <f t="shared" si="4"/>
        <v>323.10256761694092</v>
      </c>
    </row>
    <row r="94" spans="1:18" x14ac:dyDescent="0.25">
      <c r="A94" s="28" t="s">
        <v>143</v>
      </c>
      <c r="B94" s="36" t="s">
        <v>144</v>
      </c>
      <c r="C94" s="30" t="s">
        <v>28</v>
      </c>
      <c r="D94" s="31">
        <f>D95-D101</f>
        <v>-166.4001143380558</v>
      </c>
      <c r="E94" s="31">
        <f>E95-E101</f>
        <v>-191.85115730272534</v>
      </c>
      <c r="F94" s="31">
        <f>F95-F101</f>
        <v>-151.5369980178603</v>
      </c>
      <c r="G94" s="31">
        <v>-205.3263958714881</v>
      </c>
      <c r="H94" s="31">
        <f>H95-H101</f>
        <v>-179.04242953483407</v>
      </c>
      <c r="I94" s="31">
        <v>-220.50353932914282</v>
      </c>
      <c r="J94" s="31">
        <f>J95-J101</f>
        <v>-191.8479808206919</v>
      </c>
      <c r="K94" s="31">
        <v>-214.73422519122582</v>
      </c>
      <c r="L94" s="31">
        <f>L95-L101</f>
        <v>-187.38110450115576</v>
      </c>
      <c r="M94" s="31">
        <v>-201.1084482431408</v>
      </c>
      <c r="N94" s="31">
        <f>N95-N101</f>
        <v>-148.23067073850572</v>
      </c>
      <c r="O94" s="31">
        <f>O95-O101</f>
        <v>-160.97408994180577</v>
      </c>
      <c r="P94" s="32" t="s">
        <v>29</v>
      </c>
      <c r="Q94" s="33">
        <f t="shared" si="3"/>
        <v>-841.67260863499746</v>
      </c>
      <c r="R94" s="32">
        <f t="shared" si="4"/>
        <v>-867.47627553699328</v>
      </c>
    </row>
    <row r="95" spans="1:18" x14ac:dyDescent="0.25">
      <c r="A95" s="28" t="s">
        <v>145</v>
      </c>
      <c r="B95" s="34" t="s">
        <v>146</v>
      </c>
      <c r="C95" s="30" t="s">
        <v>28</v>
      </c>
      <c r="D95" s="31">
        <v>132.09291098347143</v>
      </c>
      <c r="E95" s="31">
        <f>E96+E97+E98+E100</f>
        <v>70.657937117900559</v>
      </c>
      <c r="F95" s="31">
        <f>F96+F97+F98+F100</f>
        <v>25.699651320669268</v>
      </c>
      <c r="G95" s="31">
        <v>23.022465808824116</v>
      </c>
      <c r="H95" s="31">
        <f>H96+H97+H98+H100</f>
        <v>25.35792163376037</v>
      </c>
      <c r="I95" s="31">
        <v>23.007056008428538</v>
      </c>
      <c r="J95" s="31">
        <f>J96+J97+J98+J100</f>
        <v>25.44282723215597</v>
      </c>
      <c r="K95" s="31">
        <v>23.007323553034979</v>
      </c>
      <c r="L95" s="31">
        <f>L96+L97+L98+L100</f>
        <v>25.527112013455138</v>
      </c>
      <c r="M95" s="31">
        <v>23.007323553034979</v>
      </c>
      <c r="N95" s="31">
        <f>N96+N97+N98+N100</f>
        <v>25.676253087731478</v>
      </c>
      <c r="O95" s="31">
        <f>O96+O97+O98+O100</f>
        <v>25.676253087731478</v>
      </c>
      <c r="P95" s="32" t="s">
        <v>29</v>
      </c>
      <c r="Q95" s="33">
        <f t="shared" si="3"/>
        <v>92.044168923322616</v>
      </c>
      <c r="R95" s="32">
        <f t="shared" si="4"/>
        <v>127.68036705483445</v>
      </c>
    </row>
    <row r="96" spans="1:18" x14ac:dyDescent="0.25">
      <c r="A96" s="28" t="s">
        <v>147</v>
      </c>
      <c r="B96" s="37" t="s">
        <v>148</v>
      </c>
      <c r="C96" s="30" t="s">
        <v>28</v>
      </c>
      <c r="D96" s="31">
        <v>0.47166851188330966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29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149</v>
      </c>
      <c r="B97" s="37" t="s">
        <v>150</v>
      </c>
      <c r="C97" s="30" t="s">
        <v>28</v>
      </c>
      <c r="D97" s="31">
        <v>22.159562035405859</v>
      </c>
      <c r="E97" s="31">
        <v>7.1135671547331025</v>
      </c>
      <c r="F97" s="31">
        <v>5.2404750652331753</v>
      </c>
      <c r="G97" s="31">
        <v>5.2716558088241152</v>
      </c>
      <c r="H97" s="31">
        <v>5.3354516337603721</v>
      </c>
      <c r="I97" s="31">
        <v>5.2562460084285361</v>
      </c>
      <c r="J97" s="31">
        <v>5.4203572321559754</v>
      </c>
      <c r="K97" s="31">
        <v>5.2565135530349751</v>
      </c>
      <c r="L97" s="31">
        <v>5.5046420134551379</v>
      </c>
      <c r="M97" s="31">
        <v>5.2565135530349751</v>
      </c>
      <c r="N97" s="31">
        <v>5.6537830877314823</v>
      </c>
      <c r="O97" s="31">
        <v>5.6537830877314823</v>
      </c>
      <c r="P97" s="32" t="s">
        <v>29</v>
      </c>
      <c r="Q97" s="33">
        <f t="shared" si="3"/>
        <v>21.0409289233226</v>
      </c>
      <c r="R97" s="32">
        <f t="shared" si="4"/>
        <v>27.568017054834449</v>
      </c>
    </row>
    <row r="98" spans="1:18" x14ac:dyDescent="0.25">
      <c r="A98" s="28" t="s">
        <v>151</v>
      </c>
      <c r="B98" s="37" t="s">
        <v>152</v>
      </c>
      <c r="C98" s="30" t="s">
        <v>28</v>
      </c>
      <c r="D98" s="31">
        <v>5.4304600000000001</v>
      </c>
      <c r="E98" s="31">
        <v>11.86451085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29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153</v>
      </c>
      <c r="B99" s="39" t="s">
        <v>154</v>
      </c>
      <c r="C99" s="30" t="s">
        <v>28</v>
      </c>
      <c r="D99" s="31">
        <v>1.222E-2</v>
      </c>
      <c r="E99" s="31">
        <v>11.662347160000001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29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155</v>
      </c>
      <c r="B100" s="35" t="s">
        <v>156</v>
      </c>
      <c r="C100" s="30" t="s">
        <v>28</v>
      </c>
      <c r="D100" s="31">
        <v>104.03122043618227</v>
      </c>
      <c r="E100" s="31">
        <v>51.679859113167453</v>
      </c>
      <c r="F100" s="31">
        <v>20.459176255436091</v>
      </c>
      <c r="G100" s="31">
        <v>17.750810000000001</v>
      </c>
      <c r="H100" s="31">
        <v>20.022469999999998</v>
      </c>
      <c r="I100" s="31">
        <v>17.750810000000001</v>
      </c>
      <c r="J100" s="31">
        <v>20.022469999999995</v>
      </c>
      <c r="K100" s="31">
        <v>17.750810000000005</v>
      </c>
      <c r="L100" s="31">
        <v>20.022469999999998</v>
      </c>
      <c r="M100" s="31">
        <v>17.750810000000005</v>
      </c>
      <c r="N100" s="31">
        <v>20.022469999999995</v>
      </c>
      <c r="O100" s="31">
        <v>20.022469999999995</v>
      </c>
      <c r="P100" s="32" t="s">
        <v>29</v>
      </c>
      <c r="Q100" s="33">
        <f t="shared" si="3"/>
        <v>71.003240000000005</v>
      </c>
      <c r="R100" s="32">
        <f t="shared" si="4"/>
        <v>100.11234999999999</v>
      </c>
    </row>
    <row r="101" spans="1:18" x14ac:dyDescent="0.25">
      <c r="A101" s="28" t="s">
        <v>157</v>
      </c>
      <c r="B101" s="38" t="s">
        <v>112</v>
      </c>
      <c r="C101" s="30" t="s">
        <v>28</v>
      </c>
      <c r="D101" s="31">
        <f>D102+D103+D104+D106</f>
        <v>298.49302532152723</v>
      </c>
      <c r="E101" s="31">
        <f>E102+E103+E104+E106</f>
        <v>262.5090944206259</v>
      </c>
      <c r="F101" s="31">
        <f>F102+F103+F104+F106</f>
        <v>177.23664933852956</v>
      </c>
      <c r="G101" s="31">
        <v>228.34886168031221</v>
      </c>
      <c r="H101" s="31">
        <f>H102+H103+H104+H106</f>
        <v>204.40035116859445</v>
      </c>
      <c r="I101" s="31">
        <v>243.51059533757137</v>
      </c>
      <c r="J101" s="31">
        <f>J102+J103+J104+J106</f>
        <v>217.29080805284786</v>
      </c>
      <c r="K101" s="31">
        <v>237.7415487442608</v>
      </c>
      <c r="L101" s="31">
        <f>L102+L103+L104+L106</f>
        <v>212.9082165146109</v>
      </c>
      <c r="M101" s="31">
        <v>224.11577179617578</v>
      </c>
      <c r="N101" s="31">
        <f>N102+N103+N104+N106</f>
        <v>173.9069238262372</v>
      </c>
      <c r="O101" s="31">
        <f>O102+O103+O104+O106</f>
        <v>186.65034302953725</v>
      </c>
      <c r="P101" s="32" t="s">
        <v>29</v>
      </c>
      <c r="Q101" s="33">
        <f t="shared" si="3"/>
        <v>933.71677755832013</v>
      </c>
      <c r="R101" s="32">
        <f t="shared" si="4"/>
        <v>995.15664259182756</v>
      </c>
    </row>
    <row r="102" spans="1:18" x14ac:dyDescent="0.25">
      <c r="A102" s="28" t="s">
        <v>158</v>
      </c>
      <c r="B102" s="35" t="s">
        <v>159</v>
      </c>
      <c r="C102" s="30" t="s">
        <v>28</v>
      </c>
      <c r="D102" s="31">
        <v>62.791669999999996</v>
      </c>
      <c r="E102" s="31">
        <v>67.938274419999999</v>
      </c>
      <c r="F102" s="31">
        <v>68.917860000000005</v>
      </c>
      <c r="G102" s="31">
        <v>64.86153855100001</v>
      </c>
      <c r="H102" s="31">
        <v>69.607038599999996</v>
      </c>
      <c r="I102" s="31">
        <v>65.510153936510008</v>
      </c>
      <c r="J102" s="31">
        <v>70.303108986000012</v>
      </c>
      <c r="K102" s="31">
        <v>66.165255475875114</v>
      </c>
      <c r="L102" s="31">
        <v>71.006140075860003</v>
      </c>
      <c r="M102" s="31">
        <v>66.826908030633859</v>
      </c>
      <c r="N102" s="31">
        <v>71.716201476618622</v>
      </c>
      <c r="O102" s="31">
        <f>IFERROR(N102*(N102/L102),0)</f>
        <v>72.433363491384824</v>
      </c>
      <c r="P102" s="32" t="s">
        <v>29</v>
      </c>
      <c r="Q102" s="33">
        <f t="shared" si="3"/>
        <v>263.36385599401899</v>
      </c>
      <c r="R102" s="32">
        <f t="shared" si="4"/>
        <v>355.06585262986346</v>
      </c>
    </row>
    <row r="103" spans="1:18" x14ac:dyDescent="0.25">
      <c r="A103" s="28" t="s">
        <v>160</v>
      </c>
      <c r="B103" s="35" t="s">
        <v>161</v>
      </c>
      <c r="C103" s="30" t="s">
        <v>28</v>
      </c>
      <c r="D103" s="31">
        <v>68.850849999999994</v>
      </c>
      <c r="E103" s="31">
        <v>50.198270000000001</v>
      </c>
      <c r="F103" s="31">
        <v>46.980512239999996</v>
      </c>
      <c r="G103" s="31">
        <v>97.933930197158219</v>
      </c>
      <c r="H103" s="31">
        <v>80.165963109999993</v>
      </c>
      <c r="I103" s="31">
        <v>110.12810274538901</v>
      </c>
      <c r="J103" s="31">
        <v>91.24767731</v>
      </c>
      <c r="K103" s="31">
        <v>100.6867822196123</v>
      </c>
      <c r="L103" s="31">
        <v>84.543645569999995</v>
      </c>
      <c r="M103" s="31">
        <v>87.061005271527321</v>
      </c>
      <c r="N103" s="31">
        <v>40.387935069999997</v>
      </c>
      <c r="O103" s="31">
        <v>47.769963285342463</v>
      </c>
      <c r="P103" s="32" t="s">
        <v>29</v>
      </c>
      <c r="Q103" s="33">
        <f t="shared" si="3"/>
        <v>395.80982043368687</v>
      </c>
      <c r="R103" s="32">
        <f t="shared" si="4"/>
        <v>344.11518434534241</v>
      </c>
    </row>
    <row r="104" spans="1:18" x14ac:dyDescent="0.25">
      <c r="A104" s="28" t="s">
        <v>162</v>
      </c>
      <c r="B104" s="35" t="s">
        <v>163</v>
      </c>
      <c r="C104" s="30" t="s">
        <v>28</v>
      </c>
      <c r="D104" s="31">
        <v>29.932169999999999</v>
      </c>
      <c r="E104" s="31">
        <v>32.209379999999996</v>
      </c>
      <c r="F104" s="31">
        <v>3.3762500000000002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29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164</v>
      </c>
      <c r="B105" s="39" t="s">
        <v>165</v>
      </c>
      <c r="C105" s="30" t="s">
        <v>28</v>
      </c>
      <c r="D105" s="31">
        <v>29.221349999999997</v>
      </c>
      <c r="E105" s="31">
        <v>28.016899999999996</v>
      </c>
      <c r="F105" s="31">
        <v>3.3762500000000002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29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166</v>
      </c>
      <c r="B106" s="35" t="s">
        <v>167</v>
      </c>
      <c r="C106" s="30" t="s">
        <v>28</v>
      </c>
      <c r="D106" s="31">
        <v>136.91833532152725</v>
      </c>
      <c r="E106" s="31">
        <v>112.1631700006259</v>
      </c>
      <c r="F106" s="31">
        <v>57.96202709852956</v>
      </c>
      <c r="G106" s="31">
        <v>65.553392932153983</v>
      </c>
      <c r="H106" s="31">
        <v>54.627349458594452</v>
      </c>
      <c r="I106" s="31">
        <v>67.87233865567238</v>
      </c>
      <c r="J106" s="31">
        <v>55.740021756847852</v>
      </c>
      <c r="K106" s="31">
        <v>70.889511048773386</v>
      </c>
      <c r="L106" s="31">
        <v>57.358430868750901</v>
      </c>
      <c r="M106" s="31">
        <v>70.227858494014612</v>
      </c>
      <c r="N106" s="31">
        <v>61.802787279618585</v>
      </c>
      <c r="O106" s="31">
        <v>66.447016252809959</v>
      </c>
      <c r="P106" s="32" t="s">
        <v>29</v>
      </c>
      <c r="Q106" s="33">
        <f t="shared" si="3"/>
        <v>274.54310113061433</v>
      </c>
      <c r="R106" s="32">
        <f t="shared" si="4"/>
        <v>295.97560561662181</v>
      </c>
    </row>
    <row r="107" spans="1:18" ht="31.5" x14ac:dyDescent="0.25">
      <c r="A107" s="28" t="s">
        <v>168</v>
      </c>
      <c r="B107" s="36" t="s">
        <v>169</v>
      </c>
      <c r="C107" s="30" t="s">
        <v>28</v>
      </c>
      <c r="D107" s="31">
        <f>D113+D115+D116+D121</f>
        <v>1455.0174699936156</v>
      </c>
      <c r="E107" s="31">
        <f>E113+E115+E116+E121</f>
        <v>1117.8792926678038</v>
      </c>
      <c r="F107" s="31">
        <f>F113+F115+F116+F121</f>
        <v>1303.2086396374716</v>
      </c>
      <c r="G107" s="31">
        <v>1424.0285940173553</v>
      </c>
      <c r="H107" s="31">
        <f>H113+H115+H116+H121</f>
        <v>1157.1427678036168</v>
      </c>
      <c r="I107" s="31">
        <v>1384.5451261404291</v>
      </c>
      <c r="J107" s="31">
        <f>J113+J115+J116+J121</f>
        <v>1108.8324861602666</v>
      </c>
      <c r="K107" s="31">
        <v>1398.5300303703402</v>
      </c>
      <c r="L107" s="31">
        <f>L113+L115+L116+L121</f>
        <v>1171.2599326897714</v>
      </c>
      <c r="M107" s="31">
        <v>1445.1609251663895</v>
      </c>
      <c r="N107" s="31">
        <f>N113+N115+N116+N121</f>
        <v>1342.2239103824156</v>
      </c>
      <c r="O107" s="31">
        <f>O113+O115+O116+O121</f>
        <v>1342.3798304645843</v>
      </c>
      <c r="P107" s="32" t="s">
        <v>29</v>
      </c>
      <c r="Q107" s="33">
        <f t="shared" si="3"/>
        <v>5652.2646756945142</v>
      </c>
      <c r="R107" s="32">
        <f t="shared" si="4"/>
        <v>6121.8389275006548</v>
      </c>
    </row>
    <row r="108" spans="1:18" ht="31.5" x14ac:dyDescent="0.25">
      <c r="A108" s="28" t="s">
        <v>170</v>
      </c>
      <c r="B108" s="34" t="s">
        <v>171</v>
      </c>
      <c r="C108" s="30" t="s">
        <v>28</v>
      </c>
      <c r="D108" s="31" t="s">
        <v>29</v>
      </c>
      <c r="E108" s="31" t="s">
        <v>29</v>
      </c>
      <c r="F108" s="31" t="s">
        <v>29</v>
      </c>
      <c r="G108" s="31" t="s">
        <v>29</v>
      </c>
      <c r="H108" s="31" t="s">
        <v>29</v>
      </c>
      <c r="I108" s="31" t="s">
        <v>29</v>
      </c>
      <c r="J108" s="31" t="s">
        <v>29</v>
      </c>
      <c r="K108" s="31" t="s">
        <v>29</v>
      </c>
      <c r="L108" s="31" t="s">
        <v>29</v>
      </c>
      <c r="M108" s="31" t="s">
        <v>29</v>
      </c>
      <c r="N108" s="31" t="s">
        <v>29</v>
      </c>
      <c r="O108" s="31" t="s">
        <v>29</v>
      </c>
      <c r="P108" s="32" t="s">
        <v>29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172</v>
      </c>
      <c r="B109" s="37" t="s">
        <v>33</v>
      </c>
      <c r="C109" s="30" t="s">
        <v>28</v>
      </c>
      <c r="D109" s="31" t="s">
        <v>29</v>
      </c>
      <c r="E109" s="31" t="s">
        <v>29</v>
      </c>
      <c r="F109" s="31" t="s">
        <v>29</v>
      </c>
      <c r="G109" s="31" t="s">
        <v>29</v>
      </c>
      <c r="H109" s="31" t="s">
        <v>29</v>
      </c>
      <c r="I109" s="31" t="s">
        <v>29</v>
      </c>
      <c r="J109" s="31" t="s">
        <v>29</v>
      </c>
      <c r="K109" s="31" t="s">
        <v>29</v>
      </c>
      <c r="L109" s="31" t="s">
        <v>29</v>
      </c>
      <c r="M109" s="31" t="s">
        <v>29</v>
      </c>
      <c r="N109" s="31" t="s">
        <v>29</v>
      </c>
      <c r="O109" s="31" t="s">
        <v>29</v>
      </c>
      <c r="P109" s="32" t="s">
        <v>29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173</v>
      </c>
      <c r="B110" s="37" t="s">
        <v>35</v>
      </c>
      <c r="C110" s="30" t="s">
        <v>28</v>
      </c>
      <c r="D110" s="31" t="s">
        <v>29</v>
      </c>
      <c r="E110" s="31" t="s">
        <v>29</v>
      </c>
      <c r="F110" s="31" t="s">
        <v>29</v>
      </c>
      <c r="G110" s="31" t="s">
        <v>29</v>
      </c>
      <c r="H110" s="31" t="s">
        <v>29</v>
      </c>
      <c r="I110" s="31" t="s">
        <v>29</v>
      </c>
      <c r="J110" s="31" t="s">
        <v>29</v>
      </c>
      <c r="K110" s="31" t="s">
        <v>29</v>
      </c>
      <c r="L110" s="31" t="s">
        <v>29</v>
      </c>
      <c r="M110" s="31" t="s">
        <v>29</v>
      </c>
      <c r="N110" s="31" t="s">
        <v>29</v>
      </c>
      <c r="O110" s="31" t="s">
        <v>29</v>
      </c>
      <c r="P110" s="32" t="s">
        <v>29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174</v>
      </c>
      <c r="B111" s="37" t="s">
        <v>37</v>
      </c>
      <c r="C111" s="30" t="s">
        <v>28</v>
      </c>
      <c r="D111" s="31" t="s">
        <v>29</v>
      </c>
      <c r="E111" s="31" t="s">
        <v>29</v>
      </c>
      <c r="F111" s="31" t="s">
        <v>29</v>
      </c>
      <c r="G111" s="31" t="s">
        <v>29</v>
      </c>
      <c r="H111" s="31" t="s">
        <v>29</v>
      </c>
      <c r="I111" s="31" t="s">
        <v>29</v>
      </c>
      <c r="J111" s="31" t="s">
        <v>29</v>
      </c>
      <c r="K111" s="31" t="s">
        <v>29</v>
      </c>
      <c r="L111" s="31" t="s">
        <v>29</v>
      </c>
      <c r="M111" s="31" t="s">
        <v>29</v>
      </c>
      <c r="N111" s="31" t="s">
        <v>29</v>
      </c>
      <c r="O111" s="31" t="s">
        <v>29</v>
      </c>
      <c r="P111" s="32" t="s">
        <v>29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175</v>
      </c>
      <c r="B112" s="29" t="s">
        <v>39</v>
      </c>
      <c r="C112" s="30" t="s">
        <v>28</v>
      </c>
      <c r="D112" s="31" t="s">
        <v>29</v>
      </c>
      <c r="E112" s="31" t="s">
        <v>29</v>
      </c>
      <c r="F112" s="31" t="s">
        <v>29</v>
      </c>
      <c r="G112" s="31" t="s">
        <v>29</v>
      </c>
      <c r="H112" s="31" t="s">
        <v>29</v>
      </c>
      <c r="I112" s="31" t="s">
        <v>29</v>
      </c>
      <c r="J112" s="31" t="s">
        <v>29</v>
      </c>
      <c r="K112" s="31" t="s">
        <v>29</v>
      </c>
      <c r="L112" s="31" t="s">
        <v>29</v>
      </c>
      <c r="M112" s="31" t="s">
        <v>29</v>
      </c>
      <c r="N112" s="31" t="s">
        <v>29</v>
      </c>
      <c r="O112" s="31" t="s">
        <v>29</v>
      </c>
      <c r="P112" s="32" t="s">
        <v>29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176</v>
      </c>
      <c r="B113" s="29" t="s">
        <v>41</v>
      </c>
      <c r="C113" s="30" t="s">
        <v>28</v>
      </c>
      <c r="D113" s="31">
        <v>1448.8793137369532</v>
      </c>
      <c r="E113" s="31">
        <v>1078.2410847376091</v>
      </c>
      <c r="F113" s="31">
        <v>1191.1473890162979</v>
      </c>
      <c r="G113" s="31">
        <v>1366.2651019248183</v>
      </c>
      <c r="H113" s="31">
        <v>1090.3169343698564</v>
      </c>
      <c r="I113" s="31">
        <v>1318.7031450031136</v>
      </c>
      <c r="J113" s="31">
        <v>1041.9204892181106</v>
      </c>
      <c r="K113" s="31">
        <v>1320.964599840667</v>
      </c>
      <c r="L113" s="31">
        <v>1065.2826032063163</v>
      </c>
      <c r="M113" s="31">
        <v>1365.426227127417</v>
      </c>
      <c r="N113" s="31">
        <v>1209.3775698946843</v>
      </c>
      <c r="O113" s="31">
        <v>1174.5149978458342</v>
      </c>
      <c r="P113" s="32" t="s">
        <v>29</v>
      </c>
      <c r="Q113" s="33">
        <f t="shared" si="3"/>
        <v>5371.3590738960156</v>
      </c>
      <c r="R113" s="32">
        <f t="shared" si="4"/>
        <v>5581.4125945348014</v>
      </c>
    </row>
    <row r="114" spans="1:18" x14ac:dyDescent="0.25">
      <c r="A114" s="28" t="s">
        <v>177</v>
      </c>
      <c r="B114" s="29" t="s">
        <v>43</v>
      </c>
      <c r="C114" s="30" t="s">
        <v>28</v>
      </c>
      <c r="D114" s="31" t="s">
        <v>29</v>
      </c>
      <c r="E114" s="31" t="s">
        <v>29</v>
      </c>
      <c r="F114" s="31" t="s">
        <v>29</v>
      </c>
      <c r="G114" s="31" t="s">
        <v>29</v>
      </c>
      <c r="H114" s="31" t="s">
        <v>29</v>
      </c>
      <c r="I114" s="31" t="s">
        <v>29</v>
      </c>
      <c r="J114" s="31" t="s">
        <v>29</v>
      </c>
      <c r="K114" s="31" t="s">
        <v>29</v>
      </c>
      <c r="L114" s="31" t="s">
        <v>29</v>
      </c>
      <c r="M114" s="31" t="s">
        <v>29</v>
      </c>
      <c r="N114" s="31" t="s">
        <v>29</v>
      </c>
      <c r="O114" s="31" t="s">
        <v>29</v>
      </c>
      <c r="P114" s="32" t="s">
        <v>29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178</v>
      </c>
      <c r="B115" s="29" t="s">
        <v>45</v>
      </c>
      <c r="C115" s="30" t="s">
        <v>28</v>
      </c>
      <c r="D115" s="31">
        <v>-17.064</v>
      </c>
      <c r="E115" s="31">
        <v>45.780483954132784</v>
      </c>
      <c r="F115" s="31">
        <v>89.229314399999993</v>
      </c>
      <c r="G115" s="31">
        <v>10.413405391785195</v>
      </c>
      <c r="H115" s="31">
        <v>28.961114760000008</v>
      </c>
      <c r="I115" s="31">
        <v>10.304739773377154</v>
      </c>
      <c r="J115" s="31">
        <v>8.8674829999999929</v>
      </c>
      <c r="K115" s="31">
        <v>10.576553381472433</v>
      </c>
      <c r="L115" s="31">
        <v>23.509527379999987</v>
      </c>
      <c r="M115" s="31">
        <v>10.89384998291661</v>
      </c>
      <c r="N115" s="31">
        <v>47.867934489999996</v>
      </c>
      <c r="O115" s="31">
        <v>80.452488664077862</v>
      </c>
      <c r="P115" s="32" t="s">
        <v>29</v>
      </c>
      <c r="Q115" s="33">
        <f t="shared" si="3"/>
        <v>42.18854852955139</v>
      </c>
      <c r="R115" s="32">
        <f t="shared" si="4"/>
        <v>189.65854829407783</v>
      </c>
    </row>
    <row r="116" spans="1:18" x14ac:dyDescent="0.25">
      <c r="A116" s="28" t="s">
        <v>179</v>
      </c>
      <c r="B116" s="29" t="s">
        <v>47</v>
      </c>
      <c r="C116" s="30" t="s">
        <v>28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29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180</v>
      </c>
      <c r="B117" s="29" t="s">
        <v>49</v>
      </c>
      <c r="C117" s="30" t="s">
        <v>28</v>
      </c>
      <c r="D117" s="31" t="s">
        <v>29</v>
      </c>
      <c r="E117" s="31" t="s">
        <v>29</v>
      </c>
      <c r="F117" s="31" t="s">
        <v>29</v>
      </c>
      <c r="G117" s="31" t="s">
        <v>29</v>
      </c>
      <c r="H117" s="31" t="s">
        <v>29</v>
      </c>
      <c r="I117" s="31" t="s">
        <v>29</v>
      </c>
      <c r="J117" s="31" t="s">
        <v>29</v>
      </c>
      <c r="K117" s="31" t="s">
        <v>29</v>
      </c>
      <c r="L117" s="31" t="s">
        <v>29</v>
      </c>
      <c r="M117" s="31" t="s">
        <v>29</v>
      </c>
      <c r="N117" s="31" t="s">
        <v>29</v>
      </c>
      <c r="O117" s="31" t="s">
        <v>29</v>
      </c>
      <c r="P117" s="32" t="s">
        <v>29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181</v>
      </c>
      <c r="B118" s="34" t="s">
        <v>51</v>
      </c>
      <c r="C118" s="30" t="s">
        <v>28</v>
      </c>
      <c r="D118" s="31" t="s">
        <v>29</v>
      </c>
      <c r="E118" s="31" t="s">
        <v>29</v>
      </c>
      <c r="F118" s="31" t="s">
        <v>29</v>
      </c>
      <c r="G118" s="31" t="s">
        <v>29</v>
      </c>
      <c r="H118" s="31" t="s">
        <v>29</v>
      </c>
      <c r="I118" s="31" t="s">
        <v>29</v>
      </c>
      <c r="J118" s="31" t="s">
        <v>29</v>
      </c>
      <c r="K118" s="31" t="s">
        <v>29</v>
      </c>
      <c r="L118" s="31" t="s">
        <v>29</v>
      </c>
      <c r="M118" s="31" t="s">
        <v>29</v>
      </c>
      <c r="N118" s="31" t="s">
        <v>29</v>
      </c>
      <c r="O118" s="31" t="s">
        <v>29</v>
      </c>
      <c r="P118" s="32" t="s">
        <v>29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182</v>
      </c>
      <c r="B119" s="35" t="s">
        <v>53</v>
      </c>
      <c r="C119" s="30" t="s">
        <v>28</v>
      </c>
      <c r="D119" s="31" t="s">
        <v>29</v>
      </c>
      <c r="E119" s="31" t="s">
        <v>29</v>
      </c>
      <c r="F119" s="31" t="s">
        <v>29</v>
      </c>
      <c r="G119" s="31" t="s">
        <v>29</v>
      </c>
      <c r="H119" s="31" t="s">
        <v>29</v>
      </c>
      <c r="I119" s="31" t="s">
        <v>29</v>
      </c>
      <c r="J119" s="31" t="s">
        <v>29</v>
      </c>
      <c r="K119" s="31" t="s">
        <v>29</v>
      </c>
      <c r="L119" s="31" t="s">
        <v>29</v>
      </c>
      <c r="M119" s="31" t="s">
        <v>29</v>
      </c>
      <c r="N119" s="31" t="s">
        <v>29</v>
      </c>
      <c r="O119" s="31" t="s">
        <v>29</v>
      </c>
      <c r="P119" s="32" t="s">
        <v>29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183</v>
      </c>
      <c r="B120" s="35" t="s">
        <v>55</v>
      </c>
      <c r="C120" s="30" t="s">
        <v>28</v>
      </c>
      <c r="D120" s="31" t="s">
        <v>29</v>
      </c>
      <c r="E120" s="31" t="s">
        <v>29</v>
      </c>
      <c r="F120" s="31" t="s">
        <v>29</v>
      </c>
      <c r="G120" s="31" t="s">
        <v>29</v>
      </c>
      <c r="H120" s="31" t="s">
        <v>29</v>
      </c>
      <c r="I120" s="31" t="s">
        <v>29</v>
      </c>
      <c r="J120" s="31" t="s">
        <v>29</v>
      </c>
      <c r="K120" s="31" t="s">
        <v>29</v>
      </c>
      <c r="L120" s="31" t="s">
        <v>29</v>
      </c>
      <c r="M120" s="31" t="s">
        <v>29</v>
      </c>
      <c r="N120" s="31" t="s">
        <v>29</v>
      </c>
      <c r="O120" s="31" t="s">
        <v>29</v>
      </c>
      <c r="P120" s="32" t="s">
        <v>29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184</v>
      </c>
      <c r="B121" s="29" t="s">
        <v>57</v>
      </c>
      <c r="C121" s="30" t="s">
        <v>28</v>
      </c>
      <c r="D121" s="31">
        <v>23.202156256662324</v>
      </c>
      <c r="E121" s="31">
        <v>-6.1422760239378382</v>
      </c>
      <c r="F121" s="31">
        <v>22.831936221173674</v>
      </c>
      <c r="G121" s="31">
        <v>47.350086700751852</v>
      </c>
      <c r="H121" s="31">
        <v>37.864718673760379</v>
      </c>
      <c r="I121" s="31">
        <v>55.537241363938321</v>
      </c>
      <c r="J121" s="31">
        <v>58.044513942155987</v>
      </c>
      <c r="K121" s="31">
        <v>66.988877148200871</v>
      </c>
      <c r="L121" s="31">
        <v>82.467802103455099</v>
      </c>
      <c r="M121" s="31">
        <v>68.840848056055833</v>
      </c>
      <c r="N121" s="31">
        <v>84.978405997731514</v>
      </c>
      <c r="O121" s="31">
        <v>87.412343954672309</v>
      </c>
      <c r="P121" s="32" t="s">
        <v>29</v>
      </c>
      <c r="Q121" s="33">
        <f t="shared" si="3"/>
        <v>238.71705326894687</v>
      </c>
      <c r="R121" s="32">
        <f t="shared" si="4"/>
        <v>350.7677846717753</v>
      </c>
    </row>
    <row r="122" spans="1:18" x14ac:dyDescent="0.25">
      <c r="A122" s="28" t="s">
        <v>185</v>
      </c>
      <c r="B122" s="36" t="s">
        <v>186</v>
      </c>
      <c r="C122" s="30" t="s">
        <v>28</v>
      </c>
      <c r="D122" s="31">
        <f>D128+D130+D131+D136</f>
        <v>199.3726256195273</v>
      </c>
      <c r="E122" s="31">
        <f>E128+E130+E131+E136</f>
        <v>211.98312200062813</v>
      </c>
      <c r="F122" s="31">
        <f>F128+F130+F131+F136</f>
        <v>227.51638294852762</v>
      </c>
      <c r="G122" s="31">
        <v>422.06678437162822</v>
      </c>
      <c r="H122" s="31">
        <f>H128+H130+H131+H136</f>
        <v>239.5872705931929</v>
      </c>
      <c r="I122" s="31">
        <v>455.99301371199641</v>
      </c>
      <c r="J122" s="31">
        <f>J128+J130+J131+J136</f>
        <v>235.69338614476166</v>
      </c>
      <c r="K122" s="31">
        <v>487.5339838837827</v>
      </c>
      <c r="L122" s="31">
        <f>L128+L130+L131+L136</f>
        <v>245.32761675423055</v>
      </c>
      <c r="M122" s="31">
        <v>519.47543658568873</v>
      </c>
      <c r="N122" s="31">
        <f>N128+N130+N131+N136</f>
        <v>272.76463369554449</v>
      </c>
      <c r="O122" s="31">
        <f>O128+O130+O131+O136</f>
        <v>281.93015854320106</v>
      </c>
      <c r="P122" s="32" t="s">
        <v>29</v>
      </c>
      <c r="Q122" s="33">
        <f t="shared" si="3"/>
        <v>1885.0692185530961</v>
      </c>
      <c r="R122" s="32">
        <f t="shared" si="4"/>
        <v>1275.3030657309307</v>
      </c>
    </row>
    <row r="123" spans="1:18" x14ac:dyDescent="0.25">
      <c r="A123" s="28" t="s">
        <v>187</v>
      </c>
      <c r="B123" s="29" t="s">
        <v>31</v>
      </c>
      <c r="C123" s="30" t="s">
        <v>28</v>
      </c>
      <c r="D123" s="31" t="s">
        <v>29</v>
      </c>
      <c r="E123" s="31" t="s">
        <v>29</v>
      </c>
      <c r="F123" s="31" t="s">
        <v>29</v>
      </c>
      <c r="G123" s="31" t="s">
        <v>29</v>
      </c>
      <c r="H123" s="31" t="s">
        <v>29</v>
      </c>
      <c r="I123" s="31" t="s">
        <v>29</v>
      </c>
      <c r="J123" s="31" t="s">
        <v>29</v>
      </c>
      <c r="K123" s="31" t="s">
        <v>29</v>
      </c>
      <c r="L123" s="31" t="s">
        <v>29</v>
      </c>
      <c r="M123" s="31" t="s">
        <v>29</v>
      </c>
      <c r="N123" s="31" t="s">
        <v>29</v>
      </c>
      <c r="O123" s="31" t="s">
        <v>29</v>
      </c>
      <c r="P123" s="32" t="s">
        <v>29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188</v>
      </c>
      <c r="B124" s="37" t="s">
        <v>33</v>
      </c>
      <c r="C124" s="30" t="s">
        <v>28</v>
      </c>
      <c r="D124" s="31" t="s">
        <v>29</v>
      </c>
      <c r="E124" s="31" t="s">
        <v>29</v>
      </c>
      <c r="F124" s="31" t="s">
        <v>29</v>
      </c>
      <c r="G124" s="31" t="s">
        <v>29</v>
      </c>
      <c r="H124" s="31" t="s">
        <v>29</v>
      </c>
      <c r="I124" s="31" t="s">
        <v>29</v>
      </c>
      <c r="J124" s="31" t="s">
        <v>29</v>
      </c>
      <c r="K124" s="31" t="s">
        <v>29</v>
      </c>
      <c r="L124" s="31" t="s">
        <v>29</v>
      </c>
      <c r="M124" s="31" t="s">
        <v>29</v>
      </c>
      <c r="N124" s="31" t="s">
        <v>29</v>
      </c>
      <c r="O124" s="31" t="s">
        <v>29</v>
      </c>
      <c r="P124" s="32" t="s">
        <v>29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189</v>
      </c>
      <c r="B125" s="37" t="s">
        <v>35</v>
      </c>
      <c r="C125" s="30" t="s">
        <v>28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31" t="s">
        <v>29</v>
      </c>
      <c r="K125" s="31" t="s">
        <v>29</v>
      </c>
      <c r="L125" s="31" t="s">
        <v>29</v>
      </c>
      <c r="M125" s="31" t="s">
        <v>29</v>
      </c>
      <c r="N125" s="31" t="s">
        <v>29</v>
      </c>
      <c r="O125" s="31" t="s">
        <v>29</v>
      </c>
      <c r="P125" s="32" t="s">
        <v>29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190</v>
      </c>
      <c r="B126" s="37" t="s">
        <v>37</v>
      </c>
      <c r="C126" s="30" t="s">
        <v>28</v>
      </c>
      <c r="D126" s="31" t="s">
        <v>29</v>
      </c>
      <c r="E126" s="31" t="s">
        <v>29</v>
      </c>
      <c r="F126" s="31" t="s">
        <v>29</v>
      </c>
      <c r="G126" s="31" t="s">
        <v>29</v>
      </c>
      <c r="H126" s="31" t="s">
        <v>29</v>
      </c>
      <c r="I126" s="31" t="s">
        <v>29</v>
      </c>
      <c r="J126" s="31" t="s">
        <v>29</v>
      </c>
      <c r="K126" s="31" t="s">
        <v>29</v>
      </c>
      <c r="L126" s="31" t="s">
        <v>29</v>
      </c>
      <c r="M126" s="31" t="s">
        <v>29</v>
      </c>
      <c r="N126" s="31" t="s">
        <v>29</v>
      </c>
      <c r="O126" s="31" t="s">
        <v>29</v>
      </c>
      <c r="P126" s="32" t="s">
        <v>29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191</v>
      </c>
      <c r="B127" s="38" t="s">
        <v>192</v>
      </c>
      <c r="C127" s="30" t="s">
        <v>28</v>
      </c>
      <c r="D127" s="31" t="s">
        <v>29</v>
      </c>
      <c r="E127" s="31" t="s">
        <v>29</v>
      </c>
      <c r="F127" s="31" t="s">
        <v>29</v>
      </c>
      <c r="G127" s="31" t="s">
        <v>29</v>
      </c>
      <c r="H127" s="31" t="s">
        <v>29</v>
      </c>
      <c r="I127" s="31" t="s">
        <v>29</v>
      </c>
      <c r="J127" s="31" t="s">
        <v>29</v>
      </c>
      <c r="K127" s="31" t="s">
        <v>29</v>
      </c>
      <c r="L127" s="31" t="s">
        <v>29</v>
      </c>
      <c r="M127" s="31" t="s">
        <v>29</v>
      </c>
      <c r="N127" s="31" t="s">
        <v>29</v>
      </c>
      <c r="O127" s="31" t="s">
        <v>29</v>
      </c>
      <c r="P127" s="32" t="s">
        <v>29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193</v>
      </c>
      <c r="B128" s="38" t="s">
        <v>194</v>
      </c>
      <c r="C128" s="30" t="s">
        <v>28</v>
      </c>
      <c r="D128" s="31">
        <f>D113-D143</f>
        <v>198.14499436819483</v>
      </c>
      <c r="E128" s="31">
        <f>E113-E143</f>
        <v>204.05551731458911</v>
      </c>
      <c r="F128" s="31">
        <f>F113-F143</f>
        <v>205.10413402635288</v>
      </c>
      <c r="G128" s="31">
        <v>410.5140859531208</v>
      </c>
      <c r="H128" s="31">
        <f>H113-H143</f>
        <v>226.22211026644084</v>
      </c>
      <c r="I128" s="31">
        <v>442.82461748453329</v>
      </c>
      <c r="J128" s="31">
        <f>J113-J143</f>
        <v>222.31098469833046</v>
      </c>
      <c r="K128" s="31">
        <v>472.02089777784806</v>
      </c>
      <c r="L128" s="31">
        <f>L113-L143</f>
        <v>224.13214835153951</v>
      </c>
      <c r="M128" s="31">
        <v>503.52849697789429</v>
      </c>
      <c r="N128" s="31">
        <f>N113-N143</f>
        <v>246.19536707799818</v>
      </c>
      <c r="O128" s="31">
        <f>O113-O143</f>
        <v>248.35719201945108</v>
      </c>
      <c r="P128" s="32" t="s">
        <v>29</v>
      </c>
      <c r="Q128" s="33">
        <f t="shared" si="3"/>
        <v>1828.8880981933964</v>
      </c>
      <c r="R128" s="32">
        <f t="shared" si="4"/>
        <v>1167.2178024137602</v>
      </c>
    </row>
    <row r="129" spans="1:18" ht="31.5" x14ac:dyDescent="0.25">
      <c r="A129" s="28" t="s">
        <v>195</v>
      </c>
      <c r="B129" s="38" t="s">
        <v>196</v>
      </c>
      <c r="C129" s="30" t="s">
        <v>28</v>
      </c>
      <c r="D129" s="31" t="s">
        <v>29</v>
      </c>
      <c r="E129" s="31" t="s">
        <v>29</v>
      </c>
      <c r="F129" s="31" t="s">
        <v>29</v>
      </c>
      <c r="G129" s="31" t="s">
        <v>29</v>
      </c>
      <c r="H129" s="31" t="s">
        <v>29</v>
      </c>
      <c r="I129" s="31" t="s">
        <v>29</v>
      </c>
      <c r="J129" s="31" t="s">
        <v>29</v>
      </c>
      <c r="K129" s="31" t="s">
        <v>29</v>
      </c>
      <c r="L129" s="31" t="s">
        <v>29</v>
      </c>
      <c r="M129" s="31" t="s">
        <v>29</v>
      </c>
      <c r="N129" s="31" t="s">
        <v>29</v>
      </c>
      <c r="O129" s="31" t="s">
        <v>29</v>
      </c>
      <c r="P129" s="32" t="s">
        <v>29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197</v>
      </c>
      <c r="B130" s="38" t="s">
        <v>198</v>
      </c>
      <c r="C130" s="30" t="s">
        <v>28</v>
      </c>
      <c r="D130" s="31">
        <f t="shared" ref="D130:F131" si="6">D115-D145</f>
        <v>-3.4127999999999989</v>
      </c>
      <c r="E130" s="31">
        <f t="shared" si="6"/>
        <v>9.155942954826557</v>
      </c>
      <c r="F130" s="31">
        <f t="shared" si="6"/>
        <v>17.845860000000002</v>
      </c>
      <c r="G130" s="31">
        <v>2.0826810783570373</v>
      </c>
      <c r="H130" s="31">
        <f t="shared" ref="H130:H131" si="7">H115-H145</f>
        <v>5.7922200000000004</v>
      </c>
      <c r="I130" s="31">
        <v>2.0609479546754308</v>
      </c>
      <c r="J130" s="31">
        <f t="shared" ref="J130:J131" si="8">J115-J145</f>
        <v>1.7735000000000003</v>
      </c>
      <c r="K130" s="31">
        <v>2.1153106762944862</v>
      </c>
      <c r="L130" s="31">
        <f t="shared" ref="L130:L131" si="9">L115-L145</f>
        <v>4.701909999999998</v>
      </c>
      <c r="M130" s="31">
        <v>2.1787699965833216</v>
      </c>
      <c r="N130" s="31">
        <f t="shared" ref="N130:O131" si="10">N115-N145</f>
        <v>9.5735899999999958</v>
      </c>
      <c r="O130" s="31">
        <f t="shared" si="10"/>
        <v>16.090497732815564</v>
      </c>
      <c r="P130" s="32" t="s">
        <v>29</v>
      </c>
      <c r="Q130" s="33">
        <f t="shared" si="3"/>
        <v>8.4377097059102759</v>
      </c>
      <c r="R130" s="32">
        <f t="shared" si="4"/>
        <v>37.931717732815557</v>
      </c>
    </row>
    <row r="131" spans="1:18" x14ac:dyDescent="0.25">
      <c r="A131" s="28" t="s">
        <v>199</v>
      </c>
      <c r="B131" s="38" t="s">
        <v>200</v>
      </c>
      <c r="C131" s="30" t="s">
        <v>28</v>
      </c>
      <c r="D131" s="31">
        <f t="shared" si="6"/>
        <v>0</v>
      </c>
      <c r="E131" s="31">
        <f t="shared" si="6"/>
        <v>0</v>
      </c>
      <c r="F131" s="31">
        <f t="shared" si="6"/>
        <v>0</v>
      </c>
      <c r="G131" s="31">
        <v>0</v>
      </c>
      <c r="H131" s="31">
        <f t="shared" si="7"/>
        <v>0</v>
      </c>
      <c r="I131" s="31">
        <v>0</v>
      </c>
      <c r="J131" s="31">
        <f t="shared" si="8"/>
        <v>0</v>
      </c>
      <c r="K131" s="31">
        <v>0</v>
      </c>
      <c r="L131" s="31">
        <f t="shared" si="9"/>
        <v>0</v>
      </c>
      <c r="M131" s="31">
        <v>0</v>
      </c>
      <c r="N131" s="31">
        <f t="shared" si="10"/>
        <v>0</v>
      </c>
      <c r="O131" s="31">
        <f t="shared" si="10"/>
        <v>0</v>
      </c>
      <c r="P131" s="32" t="s">
        <v>29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201</v>
      </c>
      <c r="B132" s="38" t="s">
        <v>202</v>
      </c>
      <c r="C132" s="30" t="s">
        <v>28</v>
      </c>
      <c r="D132" s="31" t="s">
        <v>29</v>
      </c>
      <c r="E132" s="31" t="s">
        <v>29</v>
      </c>
      <c r="F132" s="31" t="s">
        <v>29</v>
      </c>
      <c r="G132" s="31" t="s">
        <v>29</v>
      </c>
      <c r="H132" s="31" t="s">
        <v>29</v>
      </c>
      <c r="I132" s="31" t="s">
        <v>29</v>
      </c>
      <c r="J132" s="31" t="s">
        <v>29</v>
      </c>
      <c r="K132" s="31" t="s">
        <v>29</v>
      </c>
      <c r="L132" s="31" t="s">
        <v>29</v>
      </c>
      <c r="M132" s="31" t="s">
        <v>29</v>
      </c>
      <c r="N132" s="31" t="s">
        <v>29</v>
      </c>
      <c r="O132" s="31" t="s">
        <v>29</v>
      </c>
      <c r="P132" s="32" t="s">
        <v>29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203</v>
      </c>
      <c r="B133" s="38" t="s">
        <v>51</v>
      </c>
      <c r="C133" s="30" t="s">
        <v>28</v>
      </c>
      <c r="D133" s="31" t="s">
        <v>29</v>
      </c>
      <c r="E133" s="31" t="s">
        <v>29</v>
      </c>
      <c r="F133" s="31" t="s">
        <v>29</v>
      </c>
      <c r="G133" s="31" t="s">
        <v>29</v>
      </c>
      <c r="H133" s="31" t="s">
        <v>29</v>
      </c>
      <c r="I133" s="31" t="s">
        <v>29</v>
      </c>
      <c r="J133" s="31" t="s">
        <v>29</v>
      </c>
      <c r="K133" s="31" t="s">
        <v>29</v>
      </c>
      <c r="L133" s="31" t="s">
        <v>29</v>
      </c>
      <c r="M133" s="31" t="s">
        <v>29</v>
      </c>
      <c r="N133" s="31" t="s">
        <v>29</v>
      </c>
      <c r="O133" s="31" t="s">
        <v>29</v>
      </c>
      <c r="P133" s="32" t="s">
        <v>29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204</v>
      </c>
      <c r="B134" s="35" t="s">
        <v>205</v>
      </c>
      <c r="C134" s="30" t="s">
        <v>28</v>
      </c>
      <c r="D134" s="31" t="s">
        <v>29</v>
      </c>
      <c r="E134" s="31" t="s">
        <v>29</v>
      </c>
      <c r="F134" s="31" t="s">
        <v>29</v>
      </c>
      <c r="G134" s="31" t="s">
        <v>29</v>
      </c>
      <c r="H134" s="31" t="s">
        <v>29</v>
      </c>
      <c r="I134" s="31" t="s">
        <v>29</v>
      </c>
      <c r="J134" s="31" t="s">
        <v>29</v>
      </c>
      <c r="K134" s="31" t="s">
        <v>29</v>
      </c>
      <c r="L134" s="31" t="s">
        <v>29</v>
      </c>
      <c r="M134" s="31" t="s">
        <v>29</v>
      </c>
      <c r="N134" s="31" t="s">
        <v>29</v>
      </c>
      <c r="O134" s="31" t="s">
        <v>29</v>
      </c>
      <c r="P134" s="32" t="s">
        <v>29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206</v>
      </c>
      <c r="B135" s="35" t="s">
        <v>55</v>
      </c>
      <c r="C135" s="30" t="s">
        <v>28</v>
      </c>
      <c r="D135" s="31" t="s">
        <v>29</v>
      </c>
      <c r="E135" s="31" t="s">
        <v>29</v>
      </c>
      <c r="F135" s="31" t="s">
        <v>29</v>
      </c>
      <c r="G135" s="31" t="s">
        <v>29</v>
      </c>
      <c r="H135" s="31" t="s">
        <v>29</v>
      </c>
      <c r="I135" s="31" t="s">
        <v>29</v>
      </c>
      <c r="J135" s="31" t="s">
        <v>29</v>
      </c>
      <c r="K135" s="31" t="s">
        <v>29</v>
      </c>
      <c r="L135" s="31" t="s">
        <v>29</v>
      </c>
      <c r="M135" s="31" t="s">
        <v>29</v>
      </c>
      <c r="N135" s="31" t="s">
        <v>29</v>
      </c>
      <c r="O135" s="31" t="s">
        <v>29</v>
      </c>
      <c r="P135" s="32" t="s">
        <v>29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207</v>
      </c>
      <c r="B136" s="38" t="s">
        <v>208</v>
      </c>
      <c r="C136" s="30" t="s">
        <v>28</v>
      </c>
      <c r="D136" s="31">
        <f>D121-D151</f>
        <v>4.6404312513324655</v>
      </c>
      <c r="E136" s="31">
        <f>E121-E151</f>
        <v>-1.2283382687875664</v>
      </c>
      <c r="F136" s="31">
        <f>F121-F151</f>
        <v>4.5663889221747347</v>
      </c>
      <c r="G136" s="31">
        <v>9.4700173401503704</v>
      </c>
      <c r="H136" s="31">
        <f>H121-H151</f>
        <v>7.5729403267520752</v>
      </c>
      <c r="I136" s="31">
        <v>11.107448272787664</v>
      </c>
      <c r="J136" s="31">
        <f>J121-J151</f>
        <v>11.608901446431197</v>
      </c>
      <c r="K136" s="31">
        <v>13.39777542964017</v>
      </c>
      <c r="L136" s="31">
        <f>L121-L151</f>
        <v>16.493558402691036</v>
      </c>
      <c r="M136" s="31">
        <v>13.768169611211164</v>
      </c>
      <c r="N136" s="31">
        <f>N121-N151</f>
        <v>16.995676617546295</v>
      </c>
      <c r="O136" s="31">
        <f>O121-O151</f>
        <v>17.482468790934462</v>
      </c>
      <c r="P136" s="32" t="s">
        <v>29</v>
      </c>
      <c r="Q136" s="33">
        <f t="shared" si="3"/>
        <v>47.743410653789368</v>
      </c>
      <c r="R136" s="32">
        <f t="shared" si="4"/>
        <v>70.153545584355072</v>
      </c>
    </row>
    <row r="137" spans="1:18" x14ac:dyDescent="0.25">
      <c r="A137" s="28" t="s">
        <v>209</v>
      </c>
      <c r="B137" s="36" t="s">
        <v>210</v>
      </c>
      <c r="C137" s="30" t="s">
        <v>28</v>
      </c>
      <c r="D137" s="31">
        <f>D143+D145+D146+D151</f>
        <v>1255.6448443740883</v>
      </c>
      <c r="E137" s="31">
        <f>E143+E145+E146+E151</f>
        <v>905.89617066717585</v>
      </c>
      <c r="F137" s="31">
        <f>F143+F145+F146+F151</f>
        <v>1075.6922566889439</v>
      </c>
      <c r="G137" s="31">
        <v>1001.9618096457272</v>
      </c>
      <c r="H137" s="31">
        <f>H143+H145+H146+H151</f>
        <v>917.55549721042394</v>
      </c>
      <c r="I137" s="31">
        <v>928.55211242843279</v>
      </c>
      <c r="J137" s="31">
        <f>J143+J145+J146+J151</f>
        <v>873.13910001550482</v>
      </c>
      <c r="K137" s="31">
        <v>910.99604648655759</v>
      </c>
      <c r="L137" s="31">
        <f>L143+L145+L146+L151</f>
        <v>925.93231593554083</v>
      </c>
      <c r="M137" s="31">
        <v>925.68548858070062</v>
      </c>
      <c r="N137" s="31">
        <f>N143+N145+N146+N151</f>
        <v>1069.4592766868714</v>
      </c>
      <c r="O137" s="31">
        <f>O143+O145+O146+O151</f>
        <v>1060.4496719213832</v>
      </c>
      <c r="P137" s="32" t="s">
        <v>29</v>
      </c>
      <c r="Q137" s="33">
        <f t="shared" si="3"/>
        <v>3767.195457141418</v>
      </c>
      <c r="R137" s="32">
        <f t="shared" si="4"/>
        <v>4846.5358617697239</v>
      </c>
    </row>
    <row r="138" spans="1:18" x14ac:dyDescent="0.25">
      <c r="A138" s="28" t="s">
        <v>211</v>
      </c>
      <c r="B138" s="29" t="s">
        <v>31</v>
      </c>
      <c r="C138" s="30" t="s">
        <v>28</v>
      </c>
      <c r="D138" s="31" t="s">
        <v>29</v>
      </c>
      <c r="E138" s="31" t="s">
        <v>29</v>
      </c>
      <c r="F138" s="31" t="s">
        <v>29</v>
      </c>
      <c r="G138" s="31" t="s">
        <v>29</v>
      </c>
      <c r="H138" s="31" t="s">
        <v>29</v>
      </c>
      <c r="I138" s="31" t="s">
        <v>29</v>
      </c>
      <c r="J138" s="31" t="s">
        <v>29</v>
      </c>
      <c r="K138" s="31" t="s">
        <v>29</v>
      </c>
      <c r="L138" s="31" t="s">
        <v>29</v>
      </c>
      <c r="M138" s="31" t="s">
        <v>29</v>
      </c>
      <c r="N138" s="31" t="s">
        <v>29</v>
      </c>
      <c r="O138" s="31" t="s">
        <v>29</v>
      </c>
      <c r="P138" s="32" t="s">
        <v>29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212</v>
      </c>
      <c r="B139" s="37" t="s">
        <v>33</v>
      </c>
      <c r="C139" s="30" t="s">
        <v>28</v>
      </c>
      <c r="D139" s="31" t="s">
        <v>29</v>
      </c>
      <c r="E139" s="31" t="s">
        <v>29</v>
      </c>
      <c r="F139" s="31" t="s">
        <v>29</v>
      </c>
      <c r="G139" s="31" t="s">
        <v>29</v>
      </c>
      <c r="H139" s="31" t="s">
        <v>29</v>
      </c>
      <c r="I139" s="31" t="s">
        <v>29</v>
      </c>
      <c r="J139" s="31" t="s">
        <v>29</v>
      </c>
      <c r="K139" s="31" t="s">
        <v>29</v>
      </c>
      <c r="L139" s="31" t="s">
        <v>29</v>
      </c>
      <c r="M139" s="31" t="s">
        <v>29</v>
      </c>
      <c r="N139" s="31" t="s">
        <v>29</v>
      </c>
      <c r="O139" s="31" t="s">
        <v>29</v>
      </c>
      <c r="P139" s="32" t="s">
        <v>29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213</v>
      </c>
      <c r="B140" s="37" t="s">
        <v>35</v>
      </c>
      <c r="C140" s="30" t="s">
        <v>28</v>
      </c>
      <c r="D140" s="31" t="s">
        <v>29</v>
      </c>
      <c r="E140" s="31" t="s">
        <v>29</v>
      </c>
      <c r="F140" s="31" t="s">
        <v>29</v>
      </c>
      <c r="G140" s="31" t="s">
        <v>29</v>
      </c>
      <c r="H140" s="31" t="s">
        <v>29</v>
      </c>
      <c r="I140" s="31" t="s">
        <v>29</v>
      </c>
      <c r="J140" s="31" t="s">
        <v>29</v>
      </c>
      <c r="K140" s="31" t="s">
        <v>29</v>
      </c>
      <c r="L140" s="31" t="s">
        <v>29</v>
      </c>
      <c r="M140" s="31" t="s">
        <v>29</v>
      </c>
      <c r="N140" s="31" t="s">
        <v>29</v>
      </c>
      <c r="O140" s="31" t="s">
        <v>29</v>
      </c>
      <c r="P140" s="32" t="s">
        <v>29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214</v>
      </c>
      <c r="B141" s="37" t="s">
        <v>37</v>
      </c>
      <c r="C141" s="30" t="s">
        <v>28</v>
      </c>
      <c r="D141" s="31" t="s">
        <v>29</v>
      </c>
      <c r="E141" s="31" t="s">
        <v>29</v>
      </c>
      <c r="F141" s="31" t="s">
        <v>29</v>
      </c>
      <c r="G141" s="31" t="s">
        <v>29</v>
      </c>
      <c r="H141" s="31" t="s">
        <v>29</v>
      </c>
      <c r="I141" s="31" t="s">
        <v>29</v>
      </c>
      <c r="J141" s="31" t="s">
        <v>29</v>
      </c>
      <c r="K141" s="31" t="s">
        <v>29</v>
      </c>
      <c r="L141" s="31" t="s">
        <v>29</v>
      </c>
      <c r="M141" s="31" t="s">
        <v>29</v>
      </c>
      <c r="N141" s="31" t="s">
        <v>29</v>
      </c>
      <c r="O141" s="31" t="s">
        <v>29</v>
      </c>
      <c r="P141" s="32" t="s">
        <v>29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215</v>
      </c>
      <c r="B142" s="29" t="s">
        <v>39</v>
      </c>
      <c r="C142" s="30" t="s">
        <v>28</v>
      </c>
      <c r="D142" s="31" t="s">
        <v>29</v>
      </c>
      <c r="E142" s="31" t="s">
        <v>29</v>
      </c>
      <c r="F142" s="31" t="s">
        <v>29</v>
      </c>
      <c r="G142" s="31" t="s">
        <v>29</v>
      </c>
      <c r="H142" s="31" t="s">
        <v>29</v>
      </c>
      <c r="I142" s="31" t="s">
        <v>29</v>
      </c>
      <c r="J142" s="31" t="s">
        <v>29</v>
      </c>
      <c r="K142" s="31" t="s">
        <v>29</v>
      </c>
      <c r="L142" s="31" t="s">
        <v>29</v>
      </c>
      <c r="M142" s="31" t="s">
        <v>29</v>
      </c>
      <c r="N142" s="31" t="s">
        <v>29</v>
      </c>
      <c r="O142" s="31" t="s">
        <v>29</v>
      </c>
      <c r="P142" s="32" t="s">
        <v>29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216</v>
      </c>
      <c r="B143" s="29" t="s">
        <v>41</v>
      </c>
      <c r="C143" s="30" t="s">
        <v>28</v>
      </c>
      <c r="D143" s="31">
        <v>1250.7343193687584</v>
      </c>
      <c r="E143" s="31">
        <v>874.18556742301996</v>
      </c>
      <c r="F143" s="31">
        <v>986.04325498994501</v>
      </c>
      <c r="G143" s="31">
        <v>955.75101597169748</v>
      </c>
      <c r="H143" s="31">
        <v>864.09482410341559</v>
      </c>
      <c r="I143" s="31">
        <v>875.87852751858031</v>
      </c>
      <c r="J143" s="31">
        <v>819.6095045197801</v>
      </c>
      <c r="K143" s="31">
        <v>848.94370206281894</v>
      </c>
      <c r="L143" s="31">
        <v>841.15045485477674</v>
      </c>
      <c r="M143" s="31">
        <v>861.89773014952266</v>
      </c>
      <c r="N143" s="31">
        <v>963.18220281668607</v>
      </c>
      <c r="O143" s="31">
        <v>926.15780582638308</v>
      </c>
      <c r="P143" s="32" t="s">
        <v>29</v>
      </c>
      <c r="Q143" s="33">
        <f t="shared" si="3"/>
        <v>3542.4709757026194</v>
      </c>
      <c r="R143" s="32">
        <f t="shared" si="4"/>
        <v>4414.1947921210412</v>
      </c>
    </row>
    <row r="144" spans="1:18" x14ac:dyDescent="0.25">
      <c r="A144" s="28" t="s">
        <v>217</v>
      </c>
      <c r="B144" s="29" t="s">
        <v>43</v>
      </c>
      <c r="C144" s="30" t="s">
        <v>28</v>
      </c>
      <c r="D144" s="31" t="s">
        <v>29</v>
      </c>
      <c r="E144" s="31" t="s">
        <v>29</v>
      </c>
      <c r="F144" s="31" t="s">
        <v>29</v>
      </c>
      <c r="G144" s="31" t="s">
        <v>29</v>
      </c>
      <c r="H144" s="31" t="s">
        <v>29</v>
      </c>
      <c r="I144" s="31" t="s">
        <v>29</v>
      </c>
      <c r="J144" s="31" t="s">
        <v>29</v>
      </c>
      <c r="K144" s="31" t="s">
        <v>29</v>
      </c>
      <c r="L144" s="31" t="s">
        <v>29</v>
      </c>
      <c r="M144" s="31" t="s">
        <v>29</v>
      </c>
      <c r="N144" s="31" t="s">
        <v>29</v>
      </c>
      <c r="O144" s="31" t="s">
        <v>29</v>
      </c>
      <c r="P144" s="32" t="s">
        <v>29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218</v>
      </c>
      <c r="B145" s="34" t="s">
        <v>45</v>
      </c>
      <c r="C145" s="30" t="s">
        <v>28</v>
      </c>
      <c r="D145" s="31">
        <v>-13.651200000000001</v>
      </c>
      <c r="E145" s="31">
        <v>36.624540999306227</v>
      </c>
      <c r="F145" s="31">
        <v>71.383454399999991</v>
      </c>
      <c r="G145" s="31">
        <v>8.3307243134281581</v>
      </c>
      <c r="H145" s="31">
        <v>23.168894760000008</v>
      </c>
      <c r="I145" s="31">
        <v>8.2437918187017232</v>
      </c>
      <c r="J145" s="31">
        <v>7.0939829999999926</v>
      </c>
      <c r="K145" s="31">
        <v>8.4612427051779466</v>
      </c>
      <c r="L145" s="31">
        <v>18.807617379999989</v>
      </c>
      <c r="M145" s="31">
        <v>8.7150799863332882</v>
      </c>
      <c r="N145" s="31">
        <v>38.29434449</v>
      </c>
      <c r="O145" s="31">
        <v>64.361990931262298</v>
      </c>
      <c r="P145" s="32" t="s">
        <v>29</v>
      </c>
      <c r="Q145" s="33">
        <f t="shared" si="3"/>
        <v>33.750838823641111</v>
      </c>
      <c r="R145" s="32">
        <f t="shared" si="4"/>
        <v>151.72683056126229</v>
      </c>
    </row>
    <row r="146" spans="1:18" x14ac:dyDescent="0.25">
      <c r="A146" s="28" t="s">
        <v>219</v>
      </c>
      <c r="B146" s="29" t="s">
        <v>47</v>
      </c>
      <c r="C146" s="30" t="s">
        <v>28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29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220</v>
      </c>
      <c r="B147" s="29" t="s">
        <v>49</v>
      </c>
      <c r="C147" s="30" t="s">
        <v>28</v>
      </c>
      <c r="D147" s="31" t="s">
        <v>29</v>
      </c>
      <c r="E147" s="31" t="s">
        <v>29</v>
      </c>
      <c r="F147" s="31" t="s">
        <v>29</v>
      </c>
      <c r="G147" s="31" t="s">
        <v>29</v>
      </c>
      <c r="H147" s="31" t="s">
        <v>29</v>
      </c>
      <c r="I147" s="31" t="s">
        <v>29</v>
      </c>
      <c r="J147" s="31" t="s">
        <v>29</v>
      </c>
      <c r="K147" s="31" t="s">
        <v>29</v>
      </c>
      <c r="L147" s="31" t="s">
        <v>29</v>
      </c>
      <c r="M147" s="31" t="s">
        <v>29</v>
      </c>
      <c r="N147" s="31" t="s">
        <v>29</v>
      </c>
      <c r="O147" s="31" t="s">
        <v>29</v>
      </c>
      <c r="P147" s="32" t="s">
        <v>29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221</v>
      </c>
      <c r="B148" s="34" t="s">
        <v>51</v>
      </c>
      <c r="C148" s="30" t="s">
        <v>28</v>
      </c>
      <c r="D148" s="31" t="s">
        <v>29</v>
      </c>
      <c r="E148" s="31" t="s">
        <v>29</v>
      </c>
      <c r="F148" s="31" t="s">
        <v>29</v>
      </c>
      <c r="G148" s="31" t="s">
        <v>29</v>
      </c>
      <c r="H148" s="31" t="s">
        <v>29</v>
      </c>
      <c r="I148" s="31" t="s">
        <v>29</v>
      </c>
      <c r="J148" s="31" t="s">
        <v>29</v>
      </c>
      <c r="K148" s="31" t="s">
        <v>29</v>
      </c>
      <c r="L148" s="31" t="s">
        <v>29</v>
      </c>
      <c r="M148" s="31" t="s">
        <v>29</v>
      </c>
      <c r="N148" s="31" t="s">
        <v>29</v>
      </c>
      <c r="O148" s="31" t="s">
        <v>29</v>
      </c>
      <c r="P148" s="32" t="s">
        <v>29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222</v>
      </c>
      <c r="B149" s="35" t="s">
        <v>53</v>
      </c>
      <c r="C149" s="30" t="s">
        <v>28</v>
      </c>
      <c r="D149" s="31" t="s">
        <v>29</v>
      </c>
      <c r="E149" s="31" t="s">
        <v>29</v>
      </c>
      <c r="F149" s="31" t="s">
        <v>29</v>
      </c>
      <c r="G149" s="31" t="s">
        <v>29</v>
      </c>
      <c r="H149" s="31" t="s">
        <v>29</v>
      </c>
      <c r="I149" s="31" t="s">
        <v>29</v>
      </c>
      <c r="J149" s="31" t="s">
        <v>29</v>
      </c>
      <c r="K149" s="31" t="s">
        <v>29</v>
      </c>
      <c r="L149" s="31" t="s">
        <v>29</v>
      </c>
      <c r="M149" s="31" t="s">
        <v>29</v>
      </c>
      <c r="N149" s="31" t="s">
        <v>29</v>
      </c>
      <c r="O149" s="31" t="s">
        <v>29</v>
      </c>
      <c r="P149" s="32" t="s">
        <v>29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223</v>
      </c>
      <c r="B150" s="35" t="s">
        <v>55</v>
      </c>
      <c r="C150" s="30" t="s">
        <v>28</v>
      </c>
      <c r="D150" s="31" t="s">
        <v>29</v>
      </c>
      <c r="E150" s="31" t="s">
        <v>29</v>
      </c>
      <c r="F150" s="31" t="s">
        <v>29</v>
      </c>
      <c r="G150" s="31" t="s">
        <v>29</v>
      </c>
      <c r="H150" s="31" t="s">
        <v>29</v>
      </c>
      <c r="I150" s="31" t="s">
        <v>29</v>
      </c>
      <c r="J150" s="31" t="s">
        <v>29</v>
      </c>
      <c r="K150" s="31" t="s">
        <v>29</v>
      </c>
      <c r="L150" s="31" t="s">
        <v>29</v>
      </c>
      <c r="M150" s="31" t="s">
        <v>29</v>
      </c>
      <c r="N150" s="31" t="s">
        <v>29</v>
      </c>
      <c r="O150" s="31" t="s">
        <v>29</v>
      </c>
      <c r="P150" s="32" t="s">
        <v>29</v>
      </c>
      <c r="Q150" s="33" t="str">
        <f t="shared" ref="Q150:Q158" si="11">IFERROR(G150+I150+K150+M150,"-")</f>
        <v>-</v>
      </c>
      <c r="R150" s="32" t="str">
        <f t="shared" ref="R150:R158" si="12">IFERROR(H150+J150+L150+N150+O150,"-")</f>
        <v>-</v>
      </c>
    </row>
    <row r="151" spans="1:18" x14ac:dyDescent="0.25">
      <c r="A151" s="28" t="s">
        <v>224</v>
      </c>
      <c r="B151" s="29" t="s">
        <v>57</v>
      </c>
      <c r="C151" s="30" t="s">
        <v>28</v>
      </c>
      <c r="D151" s="31">
        <v>18.561725005329858</v>
      </c>
      <c r="E151" s="31">
        <v>-4.9139377551502719</v>
      </c>
      <c r="F151" s="31">
        <v>18.265547298998939</v>
      </c>
      <c r="G151" s="31">
        <v>37.880069360601482</v>
      </c>
      <c r="H151" s="31">
        <v>30.291778347008304</v>
      </c>
      <c r="I151" s="31">
        <v>44.429793091150657</v>
      </c>
      <c r="J151" s="31">
        <v>46.43561249572479</v>
      </c>
      <c r="K151" s="31">
        <v>53.591101718560701</v>
      </c>
      <c r="L151" s="31">
        <v>65.974243700764063</v>
      </c>
      <c r="M151" s="31">
        <v>55.072678444844669</v>
      </c>
      <c r="N151" s="31">
        <v>67.982729380185219</v>
      </c>
      <c r="O151" s="31">
        <v>69.929875163737847</v>
      </c>
      <c r="P151" s="32" t="s">
        <v>29</v>
      </c>
      <c r="Q151" s="33">
        <f t="shared" si="11"/>
        <v>190.97364261515753</v>
      </c>
      <c r="R151" s="32">
        <f t="shared" si="12"/>
        <v>280.61423908742023</v>
      </c>
    </row>
    <row r="152" spans="1:18" x14ac:dyDescent="0.25">
      <c r="A152" s="28" t="s">
        <v>225</v>
      </c>
      <c r="B152" s="36" t="s">
        <v>226</v>
      </c>
      <c r="C152" s="30" t="s">
        <v>28</v>
      </c>
      <c r="D152" s="31">
        <f>D137</f>
        <v>1255.6448443740883</v>
      </c>
      <c r="E152" s="31">
        <f>E137</f>
        <v>905.89617066717585</v>
      </c>
      <c r="F152" s="31">
        <f>F137</f>
        <v>1075.6922566889439</v>
      </c>
      <c r="G152" s="31">
        <v>1001.9618096457272</v>
      </c>
      <c r="H152" s="31">
        <f>H137</f>
        <v>917.55549721042394</v>
      </c>
      <c r="I152" s="31">
        <v>928.55211242843279</v>
      </c>
      <c r="J152" s="31">
        <f>J137</f>
        <v>873.13910001550482</v>
      </c>
      <c r="K152" s="31">
        <v>910.99604648655759</v>
      </c>
      <c r="L152" s="31">
        <f>L137</f>
        <v>925.93231593554083</v>
      </c>
      <c r="M152" s="31">
        <v>925.68548858070062</v>
      </c>
      <c r="N152" s="31">
        <f>N137</f>
        <v>1069.4592766868714</v>
      </c>
      <c r="O152" s="31">
        <f>O137</f>
        <v>1060.4496719213832</v>
      </c>
      <c r="P152" s="32" t="s">
        <v>29</v>
      </c>
      <c r="Q152" s="33">
        <f t="shared" si="11"/>
        <v>3767.195457141418</v>
      </c>
      <c r="R152" s="32">
        <f t="shared" si="12"/>
        <v>4846.5358617697239</v>
      </c>
    </row>
    <row r="153" spans="1:18" x14ac:dyDescent="0.25">
      <c r="A153" s="28" t="s">
        <v>227</v>
      </c>
      <c r="B153" s="38" t="s">
        <v>228</v>
      </c>
      <c r="C153" s="30" t="s">
        <v>28</v>
      </c>
      <c r="D153" s="31">
        <f>IF(OR(D152&lt;0,(D152-D155)&lt;0),0,IF((D152-D155)&lt;D373,D152-D155,D373))</f>
        <v>672.37900000000013</v>
      </c>
      <c r="E153" s="31">
        <f>IF(OR(E152&lt;0,(E152-E155)&lt;0),0,IF((E152-E155)&lt;E373,E152-E155,E373))</f>
        <v>720.4796</v>
      </c>
      <c r="F153" s="31">
        <f>IF(OR(F152&lt;0,(F152-F155)&lt;0),0,IF((F152-F155)&lt;F373,F152-F155,F373))</f>
        <v>860.38521600000001</v>
      </c>
      <c r="G153" s="31">
        <v>627.09531900000002</v>
      </c>
      <c r="H153" s="31">
        <f>IF(OR(H152&lt;0,(H152-H155)&lt;0),0,IF((H152-H155)&lt;H373,H152-H155,H373))</f>
        <v>634.55071099999986</v>
      </c>
      <c r="I153" s="31">
        <v>462.34536700000001</v>
      </c>
      <c r="J153" s="31">
        <f>IF(OR(J152&lt;0,(J152-J155)&lt;0),0,IF((J152-J155)&lt;J373,J152-J155,J373))</f>
        <v>462.34536599999996</v>
      </c>
      <c r="K153" s="31">
        <v>248.46949499999999</v>
      </c>
      <c r="L153" s="31">
        <f>IF(OR(L152&lt;0,(L152-L155)&lt;0),0,IF((L152-L155)&lt;L373,L152-L155,L373))</f>
        <v>248.46950000000001</v>
      </c>
      <c r="M153" s="31">
        <v>223.438885</v>
      </c>
      <c r="N153" s="31">
        <f>IF(OR(N152&lt;0,(N152-N155)&lt;0),0,IF((N152-N155)&lt;N373,N152-N155,N373))</f>
        <v>223.43889000000001</v>
      </c>
      <c r="O153" s="31">
        <f>IF(OR(O152&lt;0,(O152-O155)&lt;0),0,IF((O152-O155)&lt;O373,O152-O155,O373))</f>
        <v>80.433406000000005</v>
      </c>
      <c r="P153" s="32" t="s">
        <v>29</v>
      </c>
      <c r="Q153" s="33">
        <f t="shared" si="11"/>
        <v>1561.349066</v>
      </c>
      <c r="R153" s="32">
        <f t="shared" si="12"/>
        <v>1649.237873</v>
      </c>
    </row>
    <row r="154" spans="1:18" x14ac:dyDescent="0.25">
      <c r="A154" s="28" t="s">
        <v>229</v>
      </c>
      <c r="B154" s="38" t="s">
        <v>230</v>
      </c>
      <c r="C154" s="30" t="s">
        <v>28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29</v>
      </c>
      <c r="Q154" s="33">
        <f t="shared" si="11"/>
        <v>0</v>
      </c>
      <c r="R154" s="32">
        <f t="shared" si="12"/>
        <v>0</v>
      </c>
    </row>
    <row r="155" spans="1:18" x14ac:dyDescent="0.25">
      <c r="A155" s="28" t="s">
        <v>231</v>
      </c>
      <c r="B155" s="38" t="s">
        <v>232</v>
      </c>
      <c r="C155" s="30" t="s">
        <v>28</v>
      </c>
      <c r="D155" s="31">
        <v>386.09617787996257</v>
      </c>
      <c r="E155" s="31">
        <v>151.99066046460581</v>
      </c>
      <c r="F155" s="31">
        <v>195.48520030091046</v>
      </c>
      <c r="G155" s="31">
        <v>188.08772037278987</v>
      </c>
      <c r="H155" s="31">
        <v>145.23008877661022</v>
      </c>
      <c r="I155" s="31">
        <v>233.79215805951395</v>
      </c>
      <c r="J155" s="31">
        <v>204.91789766113169</v>
      </c>
      <c r="K155" s="31">
        <v>331.93545946100579</v>
      </c>
      <c r="L155" s="31">
        <v>338.73140824156542</v>
      </c>
      <c r="M155" s="31">
        <v>351.70229532839147</v>
      </c>
      <c r="N155" s="31">
        <v>423.01019369667341</v>
      </c>
      <c r="O155" s="31">
        <v>490.00813296069094</v>
      </c>
      <c r="P155" s="32" t="s">
        <v>29</v>
      </c>
      <c r="Q155" s="33">
        <f t="shared" si="11"/>
        <v>1105.5176332217011</v>
      </c>
      <c r="R155" s="32">
        <f t="shared" si="12"/>
        <v>1601.8977213366718</v>
      </c>
    </row>
    <row r="156" spans="1:18" ht="16.5" thickBot="1" x14ac:dyDescent="0.3">
      <c r="A156" s="48" t="s">
        <v>233</v>
      </c>
      <c r="B156" s="38" t="s">
        <v>234</v>
      </c>
      <c r="C156" s="50" t="s">
        <v>28</v>
      </c>
      <c r="D156" s="31">
        <f>IF(D152-D153-D155&gt;0,D152-D153-D155,0)</f>
        <v>197.16966649412558</v>
      </c>
      <c r="E156" s="31">
        <f>IF(E152-E153-E155&gt;0,E152-E153-E155,0)</f>
        <v>33.425910202570037</v>
      </c>
      <c r="F156" s="31">
        <f>IF(F152-F153-F155&gt;0,F152-F153-F155,0)</f>
        <v>19.821840388033394</v>
      </c>
      <c r="G156" s="44">
        <v>186.77877027293727</v>
      </c>
      <c r="H156" s="31">
        <f>IF(H152-H153-H155&gt;0,H152-H153-H155,0)</f>
        <v>137.77469743381386</v>
      </c>
      <c r="I156" s="44">
        <v>232.41458736891883</v>
      </c>
      <c r="J156" s="31">
        <f>IF(J152-J153-J155&gt;0,J152-J153-J155,0)</f>
        <v>205.87583635437318</v>
      </c>
      <c r="K156" s="44">
        <v>330.59109202555175</v>
      </c>
      <c r="L156" s="31">
        <f>IF(L152-L153-L155&gt;0,L152-L153-L155,0)</f>
        <v>338.73140769397537</v>
      </c>
      <c r="M156" s="44">
        <v>350.54430825230912</v>
      </c>
      <c r="N156" s="31">
        <f>IF(N152-N153-N155&gt;0,N152-N153-N155,0)</f>
        <v>423.01019299019794</v>
      </c>
      <c r="O156" s="31">
        <f>IF(O152-O153-O155&gt;0,O152-O153-O155,0)</f>
        <v>490.00813296069231</v>
      </c>
      <c r="P156" s="32" t="s">
        <v>29</v>
      </c>
      <c r="Q156" s="46">
        <f t="shared" si="11"/>
        <v>1100.328757919717</v>
      </c>
      <c r="R156" s="45">
        <f t="shared" si="12"/>
        <v>1595.4002674330527</v>
      </c>
    </row>
    <row r="157" spans="1:18" x14ac:dyDescent="0.25">
      <c r="A157" s="22" t="s">
        <v>235</v>
      </c>
      <c r="B157" s="23" t="s">
        <v>120</v>
      </c>
      <c r="C157" s="24" t="s">
        <v>29</v>
      </c>
      <c r="D157" s="25" t="s">
        <v>29</v>
      </c>
      <c r="E157" s="25" t="s">
        <v>29</v>
      </c>
      <c r="F157" s="25" t="s">
        <v>29</v>
      </c>
      <c r="G157" s="25" t="s">
        <v>29</v>
      </c>
      <c r="H157" s="25" t="s">
        <v>29</v>
      </c>
      <c r="I157" s="25" t="s">
        <v>29</v>
      </c>
      <c r="J157" s="25" t="s">
        <v>29</v>
      </c>
      <c r="K157" s="25" t="s">
        <v>29</v>
      </c>
      <c r="L157" s="25" t="s">
        <v>29</v>
      </c>
      <c r="M157" s="25" t="s">
        <v>29</v>
      </c>
      <c r="N157" s="25" t="s">
        <v>29</v>
      </c>
      <c r="O157" s="25" t="s">
        <v>29</v>
      </c>
      <c r="P157" s="26" t="s">
        <v>29</v>
      </c>
      <c r="Q157" s="27" t="str">
        <f t="shared" si="11"/>
        <v>-</v>
      </c>
      <c r="R157" s="26" t="str">
        <f t="shared" si="12"/>
        <v>-</v>
      </c>
    </row>
    <row r="158" spans="1:18" ht="31.5" x14ac:dyDescent="0.25">
      <c r="A158" s="28" t="s">
        <v>236</v>
      </c>
      <c r="B158" s="38" t="s">
        <v>237</v>
      </c>
      <c r="C158" s="30" t="s">
        <v>28</v>
      </c>
      <c r="D158" s="31">
        <f>D107+D103+D67</f>
        <v>2215.4862999936154</v>
      </c>
      <c r="E158" s="31">
        <f>E107+E103+E67</f>
        <v>1979.4338008178038</v>
      </c>
      <c r="F158" s="31">
        <f>F107+F103+F67</f>
        <v>2243.8474548774716</v>
      </c>
      <c r="G158" s="31">
        <v>2511.3401373859415</v>
      </c>
      <c r="H158" s="31">
        <f>H107+H103+H67</f>
        <v>2226.6862779136168</v>
      </c>
      <c r="I158" s="31">
        <v>2642.3278614097608</v>
      </c>
      <c r="J158" s="31">
        <f>J107+J103+J67</f>
        <v>2347.7348124702667</v>
      </c>
      <c r="K158" s="31">
        <v>2750.7473177902521</v>
      </c>
      <c r="L158" s="31">
        <f>L107+L103+L67</f>
        <v>2507.3341282597712</v>
      </c>
      <c r="M158" s="31">
        <v>2808.7830454379168</v>
      </c>
      <c r="N158" s="31">
        <f t="shared" ref="N158:O158" si="13">N107+N103+N67</f>
        <v>2659.1729734524156</v>
      </c>
      <c r="O158" s="31">
        <f t="shared" si="13"/>
        <v>2809.7164047499268</v>
      </c>
      <c r="P158" s="32" t="s">
        <v>29</v>
      </c>
      <c r="Q158" s="33">
        <f t="shared" si="11"/>
        <v>10713.198362023872</v>
      </c>
      <c r="R158" s="32">
        <f t="shared" si="12"/>
        <v>12550.644596845996</v>
      </c>
    </row>
    <row r="159" spans="1:18" ht="31.5" x14ac:dyDescent="0.25">
      <c r="A159" s="28" t="s">
        <v>238</v>
      </c>
      <c r="B159" s="38" t="s">
        <v>239</v>
      </c>
      <c r="C159" s="30" t="s">
        <v>28</v>
      </c>
      <c r="D159" s="31">
        <v>1077.1658844976857</v>
      </c>
      <c r="E159" s="31">
        <v>934.78642520768585</v>
      </c>
      <c r="F159" s="31">
        <v>883.08888251000008</v>
      </c>
      <c r="G159" s="31">
        <v>961.09487628270494</v>
      </c>
      <c r="H159" s="31">
        <v>1129.5218900832831</v>
      </c>
      <c r="I159" s="31">
        <v>1194.705693472705</v>
      </c>
      <c r="J159" s="31">
        <v>1428.7041059629421</v>
      </c>
      <c r="K159" s="31">
        <v>1134.1469853622566</v>
      </c>
      <c r="L159" s="31">
        <v>1346.78077252</v>
      </c>
      <c r="M159" s="31">
        <v>892.92513370377969</v>
      </c>
      <c r="N159" s="31">
        <v>988.38480253410694</v>
      </c>
      <c r="O159" s="31">
        <v>504.24479835972971</v>
      </c>
      <c r="P159" s="32" t="s">
        <v>29</v>
      </c>
      <c r="Q159" s="33">
        <f>M159</f>
        <v>892.92513370377969</v>
      </c>
      <c r="R159" s="32">
        <f>O159</f>
        <v>504.24479835972971</v>
      </c>
    </row>
    <row r="160" spans="1:18" x14ac:dyDescent="0.25">
      <c r="A160" s="28" t="s">
        <v>240</v>
      </c>
      <c r="B160" s="37" t="s">
        <v>241</v>
      </c>
      <c r="C160" s="30" t="s">
        <v>28</v>
      </c>
      <c r="D160" s="31">
        <v>504.23423013059397</v>
      </c>
      <c r="E160" s="31">
        <v>438.45132853999996</v>
      </c>
      <c r="F160" s="31">
        <v>297.91222410999995</v>
      </c>
      <c r="G160" s="31">
        <v>171.27017981</v>
      </c>
      <c r="H160" s="31">
        <v>177.336626093283</v>
      </c>
      <c r="I160" s="31">
        <v>732.56833054000003</v>
      </c>
      <c r="J160" s="31">
        <v>369.20532644294201</v>
      </c>
      <c r="K160" s="31">
        <v>594.53221598268738</v>
      </c>
      <c r="L160" s="31">
        <v>602.61796998589318</v>
      </c>
      <c r="M160" s="31">
        <v>347.15055800000005</v>
      </c>
      <c r="N160" s="31">
        <v>639.94375617437731</v>
      </c>
      <c r="O160" s="31">
        <v>0</v>
      </c>
      <c r="P160" s="32" t="s">
        <v>29</v>
      </c>
      <c r="Q160" s="33">
        <f t="shared" ref="Q160:Q162" si="14">M160</f>
        <v>347.15055800000005</v>
      </c>
      <c r="R160" s="32">
        <f t="shared" ref="R160:R162" si="15">O160</f>
        <v>0</v>
      </c>
    </row>
    <row r="161" spans="1:18" x14ac:dyDescent="0.25">
      <c r="A161" s="28" t="s">
        <v>242</v>
      </c>
      <c r="B161" s="38" t="s">
        <v>243</v>
      </c>
      <c r="C161" s="30" t="s">
        <v>28</v>
      </c>
      <c r="D161" s="31">
        <v>1077.1658844976855</v>
      </c>
      <c r="E161" s="31">
        <v>883.08888251000008</v>
      </c>
      <c r="F161" s="31">
        <v>1129.5218900832831</v>
      </c>
      <c r="G161" s="31">
        <v>1194.705693472705</v>
      </c>
      <c r="H161" s="31">
        <v>1428.7041059629421</v>
      </c>
      <c r="I161" s="31">
        <v>1134.1469853622566</v>
      </c>
      <c r="J161" s="31">
        <v>1346.78077252</v>
      </c>
      <c r="K161" s="31">
        <v>892.92513370377969</v>
      </c>
      <c r="L161" s="31">
        <v>988.38480253410694</v>
      </c>
      <c r="M161" s="31">
        <v>546.74060807784974</v>
      </c>
      <c r="N161" s="31">
        <v>504.24479835972971</v>
      </c>
      <c r="O161" s="31">
        <v>170.04855035972969</v>
      </c>
      <c r="P161" s="32" t="s">
        <v>29</v>
      </c>
      <c r="Q161" s="33">
        <f t="shared" si="14"/>
        <v>546.74060807784974</v>
      </c>
      <c r="R161" s="32">
        <f t="shared" si="15"/>
        <v>170.04855035972969</v>
      </c>
    </row>
    <row r="162" spans="1:18" x14ac:dyDescent="0.25">
      <c r="A162" s="41" t="s">
        <v>244</v>
      </c>
      <c r="B162" s="37" t="s">
        <v>245</v>
      </c>
      <c r="C162" s="30" t="s">
        <v>28</v>
      </c>
      <c r="D162" s="31">
        <v>438.45132853999996</v>
      </c>
      <c r="E162" s="31">
        <v>297.91222410999995</v>
      </c>
      <c r="F162" s="31">
        <v>177.336626093283</v>
      </c>
      <c r="G162" s="31">
        <v>732.56833054000003</v>
      </c>
      <c r="H162" s="31">
        <v>369.20532644294201</v>
      </c>
      <c r="I162" s="31">
        <v>594.53221598268738</v>
      </c>
      <c r="J162" s="31">
        <v>602.61796998589318</v>
      </c>
      <c r="K162" s="31">
        <v>347.15055800000005</v>
      </c>
      <c r="L162" s="31">
        <v>639.94375617437731</v>
      </c>
      <c r="M162" s="31">
        <v>347.15055800000005</v>
      </c>
      <c r="N162" s="31">
        <v>0</v>
      </c>
      <c r="O162" s="31">
        <v>244.22200000000001</v>
      </c>
      <c r="P162" s="32" t="s">
        <v>29</v>
      </c>
      <c r="Q162" s="33">
        <f t="shared" si="14"/>
        <v>347.15055800000005</v>
      </c>
      <c r="R162" s="32">
        <f t="shared" si="15"/>
        <v>244.22200000000001</v>
      </c>
    </row>
    <row r="163" spans="1:18" ht="48" thickBot="1" x14ac:dyDescent="0.3">
      <c r="A163" s="48" t="s">
        <v>246</v>
      </c>
      <c r="B163" s="59" t="s">
        <v>247</v>
      </c>
      <c r="C163" s="50" t="s">
        <v>29</v>
      </c>
      <c r="D163" s="51">
        <f t="shared" ref="D163:F163" si="16">D161/D158</f>
        <v>0.48619839558510908</v>
      </c>
      <c r="E163" s="51">
        <f t="shared" si="16"/>
        <v>0.44613206167599623</v>
      </c>
      <c r="F163" s="51">
        <f t="shared" si="16"/>
        <v>0.50338622067557715</v>
      </c>
      <c r="G163" s="51">
        <v>0.47572436552392949</v>
      </c>
      <c r="H163" s="51">
        <f t="shared" ref="H163" si="17">H161/H158</f>
        <v>0.6416279294187881</v>
      </c>
      <c r="I163" s="51">
        <v>0.4292226570086406</v>
      </c>
      <c r="J163" s="51">
        <f t="shared" ref="J163" si="18">J161/J158</f>
        <v>0.5736511489144418</v>
      </c>
      <c r="K163" s="51">
        <v>0.32461183472900379</v>
      </c>
      <c r="L163" s="51">
        <f t="shared" ref="L163" si="19">L161/L158</f>
        <v>0.39419748305348545</v>
      </c>
      <c r="M163" s="51">
        <v>0.19465391211538288</v>
      </c>
      <c r="N163" s="51">
        <f t="shared" ref="N163:O163" si="20">N161/N158</f>
        <v>0.18962467029930233</v>
      </c>
      <c r="O163" s="51">
        <f t="shared" si="20"/>
        <v>6.0521606405634566E-2</v>
      </c>
      <c r="P163" s="52" t="s">
        <v>29</v>
      </c>
      <c r="Q163" s="53" t="s">
        <v>29</v>
      </c>
      <c r="R163" s="52" t="s">
        <v>29</v>
      </c>
    </row>
    <row r="164" spans="1:18" ht="16.5" thickBot="1" x14ac:dyDescent="0.3">
      <c r="A164" s="175" t="s">
        <v>248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7"/>
    </row>
    <row r="165" spans="1:18" x14ac:dyDescent="0.25">
      <c r="A165" s="22" t="s">
        <v>249</v>
      </c>
      <c r="B165" s="23" t="s">
        <v>250</v>
      </c>
      <c r="C165" s="24" t="s">
        <v>28</v>
      </c>
      <c r="D165" s="60">
        <v>10832.902100000003</v>
      </c>
      <c r="E165" s="60">
        <v>11007.449108719999</v>
      </c>
      <c r="F165" s="60">
        <v>11391.648875252326</v>
      </c>
      <c r="G165" s="60">
        <v>11842.035186489895</v>
      </c>
      <c r="H165" s="60">
        <v>11752.798560802039</v>
      </c>
      <c r="I165" s="60">
        <v>12181.986357113723</v>
      </c>
      <c r="J165" s="60">
        <v>12246.457920887678</v>
      </c>
      <c r="K165" s="60">
        <v>12531.071560105836</v>
      </c>
      <c r="L165" s="60">
        <v>12842.53889918184</v>
      </c>
      <c r="M165" s="60">
        <v>12921.744543919072</v>
      </c>
      <c r="N165" s="60">
        <v>13272.215638570504</v>
      </c>
      <c r="O165" s="60">
        <v>13267.980174037779</v>
      </c>
      <c r="P165" s="61" t="s">
        <v>29</v>
      </c>
      <c r="Q165" s="27">
        <f t="shared" ref="Q165:Q228" si="21">IFERROR(G165+I165+K165+M165,"-")</f>
        <v>49476.837647628527</v>
      </c>
      <c r="R165" s="26">
        <f t="shared" ref="R165:R228" si="22">IFERROR(H165+J165+L165+N165+O165,"-")</f>
        <v>63381.991193479837</v>
      </c>
    </row>
    <row r="166" spans="1:18" x14ac:dyDescent="0.25">
      <c r="A166" s="28" t="s">
        <v>251</v>
      </c>
      <c r="B166" s="29" t="s">
        <v>31</v>
      </c>
      <c r="C166" s="30" t="s">
        <v>28</v>
      </c>
      <c r="D166" s="60">
        <v>0</v>
      </c>
      <c r="E166" s="60">
        <v>0</v>
      </c>
      <c r="F166" s="60">
        <v>0</v>
      </c>
      <c r="G166" s="60" t="s">
        <v>29</v>
      </c>
      <c r="H166" s="60">
        <v>0</v>
      </c>
      <c r="I166" s="60" t="s">
        <v>29</v>
      </c>
      <c r="J166" s="60">
        <v>0</v>
      </c>
      <c r="K166" s="60" t="s">
        <v>29</v>
      </c>
      <c r="L166" s="60">
        <v>0</v>
      </c>
      <c r="M166" s="60" t="s">
        <v>29</v>
      </c>
      <c r="N166" s="60">
        <v>0</v>
      </c>
      <c r="O166" s="60">
        <v>0</v>
      </c>
      <c r="P166" s="62" t="s">
        <v>29</v>
      </c>
      <c r="Q166" s="33" t="str">
        <f t="shared" si="21"/>
        <v>-</v>
      </c>
      <c r="R166" s="32">
        <f t="shared" si="22"/>
        <v>0</v>
      </c>
    </row>
    <row r="167" spans="1:18" ht="31.5" x14ac:dyDescent="0.25">
      <c r="A167" s="28" t="s">
        <v>252</v>
      </c>
      <c r="B167" s="37" t="s">
        <v>33</v>
      </c>
      <c r="C167" s="30" t="s">
        <v>28</v>
      </c>
      <c r="D167" s="60">
        <v>0</v>
      </c>
      <c r="E167" s="60">
        <v>0</v>
      </c>
      <c r="F167" s="60">
        <v>0</v>
      </c>
      <c r="G167" s="60" t="s">
        <v>29</v>
      </c>
      <c r="H167" s="60">
        <v>0</v>
      </c>
      <c r="I167" s="60" t="s">
        <v>29</v>
      </c>
      <c r="J167" s="60">
        <v>0</v>
      </c>
      <c r="K167" s="60" t="s">
        <v>29</v>
      </c>
      <c r="L167" s="60">
        <v>0</v>
      </c>
      <c r="M167" s="60" t="s">
        <v>29</v>
      </c>
      <c r="N167" s="60">
        <v>0</v>
      </c>
      <c r="O167" s="60">
        <v>0</v>
      </c>
      <c r="P167" s="62" t="s">
        <v>29</v>
      </c>
      <c r="Q167" s="33" t="str">
        <f t="shared" si="21"/>
        <v>-</v>
      </c>
      <c r="R167" s="32">
        <f t="shared" si="22"/>
        <v>0</v>
      </c>
    </row>
    <row r="168" spans="1:18" ht="31.5" x14ac:dyDescent="0.25">
      <c r="A168" s="28" t="s">
        <v>253</v>
      </c>
      <c r="B168" s="37" t="s">
        <v>35</v>
      </c>
      <c r="C168" s="30" t="s">
        <v>28</v>
      </c>
      <c r="D168" s="60">
        <v>0</v>
      </c>
      <c r="E168" s="60">
        <v>0</v>
      </c>
      <c r="F168" s="60">
        <v>0</v>
      </c>
      <c r="G168" s="60" t="s">
        <v>29</v>
      </c>
      <c r="H168" s="60">
        <v>0</v>
      </c>
      <c r="I168" s="60" t="s">
        <v>29</v>
      </c>
      <c r="J168" s="60">
        <v>0</v>
      </c>
      <c r="K168" s="60" t="s">
        <v>29</v>
      </c>
      <c r="L168" s="60">
        <v>0</v>
      </c>
      <c r="M168" s="60" t="s">
        <v>29</v>
      </c>
      <c r="N168" s="60">
        <v>0</v>
      </c>
      <c r="O168" s="60">
        <v>0</v>
      </c>
      <c r="P168" s="62" t="s">
        <v>29</v>
      </c>
      <c r="Q168" s="33" t="str">
        <f t="shared" si="21"/>
        <v>-</v>
      </c>
      <c r="R168" s="32">
        <f t="shared" si="22"/>
        <v>0</v>
      </c>
    </row>
    <row r="169" spans="1:18" ht="31.5" x14ac:dyDescent="0.25">
      <c r="A169" s="28" t="s">
        <v>254</v>
      </c>
      <c r="B169" s="37" t="s">
        <v>37</v>
      </c>
      <c r="C169" s="30" t="s">
        <v>28</v>
      </c>
      <c r="D169" s="60">
        <v>0</v>
      </c>
      <c r="E169" s="60">
        <v>0</v>
      </c>
      <c r="F169" s="60">
        <v>0</v>
      </c>
      <c r="G169" s="60" t="s">
        <v>29</v>
      </c>
      <c r="H169" s="60">
        <v>0</v>
      </c>
      <c r="I169" s="60" t="s">
        <v>29</v>
      </c>
      <c r="J169" s="60">
        <v>0</v>
      </c>
      <c r="K169" s="60" t="s">
        <v>29</v>
      </c>
      <c r="L169" s="60">
        <v>0</v>
      </c>
      <c r="M169" s="60" t="s">
        <v>29</v>
      </c>
      <c r="N169" s="60">
        <v>0</v>
      </c>
      <c r="O169" s="60">
        <v>0</v>
      </c>
      <c r="P169" s="62" t="s">
        <v>29</v>
      </c>
      <c r="Q169" s="33" t="str">
        <f t="shared" si="21"/>
        <v>-</v>
      </c>
      <c r="R169" s="32">
        <f t="shared" si="22"/>
        <v>0</v>
      </c>
    </row>
    <row r="170" spans="1:18" x14ac:dyDescent="0.25">
      <c r="A170" s="28" t="s">
        <v>255</v>
      </c>
      <c r="B170" s="29" t="s">
        <v>39</v>
      </c>
      <c r="C170" s="30" t="s">
        <v>28</v>
      </c>
      <c r="D170" s="60">
        <v>0</v>
      </c>
      <c r="E170" s="60">
        <v>0</v>
      </c>
      <c r="F170" s="60">
        <v>0</v>
      </c>
      <c r="G170" s="60" t="s">
        <v>29</v>
      </c>
      <c r="H170" s="60">
        <v>0</v>
      </c>
      <c r="I170" s="60" t="s">
        <v>29</v>
      </c>
      <c r="J170" s="60">
        <v>0</v>
      </c>
      <c r="K170" s="60" t="s">
        <v>29</v>
      </c>
      <c r="L170" s="60">
        <v>0</v>
      </c>
      <c r="M170" s="60" t="s">
        <v>29</v>
      </c>
      <c r="N170" s="60">
        <v>0</v>
      </c>
      <c r="O170" s="60">
        <v>0</v>
      </c>
      <c r="P170" s="62" t="s">
        <v>29</v>
      </c>
      <c r="Q170" s="33" t="str">
        <f t="shared" si="21"/>
        <v>-</v>
      </c>
      <c r="R170" s="32">
        <f t="shared" si="22"/>
        <v>0</v>
      </c>
    </row>
    <row r="171" spans="1:18" x14ac:dyDescent="0.25">
      <c r="A171" s="28" t="s">
        <v>256</v>
      </c>
      <c r="B171" s="29" t="s">
        <v>41</v>
      </c>
      <c r="C171" s="30" t="s">
        <v>28</v>
      </c>
      <c r="D171" s="60">
        <v>10604.947400000003</v>
      </c>
      <c r="E171" s="60">
        <v>10643.534999040001</v>
      </c>
      <c r="F171" s="60">
        <v>11164.319</v>
      </c>
      <c r="G171" s="60">
        <v>11693.180849408343</v>
      </c>
      <c r="H171" s="60">
        <v>11410.151</v>
      </c>
      <c r="I171" s="60">
        <v>12020.45496852022</v>
      </c>
      <c r="J171" s="60">
        <v>11747.147999999999</v>
      </c>
      <c r="K171" s="60">
        <v>12352.385309260382</v>
      </c>
      <c r="L171" s="60">
        <v>12141.629000000001</v>
      </c>
      <c r="M171" s="60">
        <v>12717.77355872684</v>
      </c>
      <c r="N171" s="60">
        <v>12550.913</v>
      </c>
      <c r="O171" s="60">
        <v>12955.254000000001</v>
      </c>
      <c r="P171" s="62" t="s">
        <v>29</v>
      </c>
      <c r="Q171" s="33">
        <f t="shared" si="21"/>
        <v>48783.794685915782</v>
      </c>
      <c r="R171" s="32">
        <f t="shared" si="22"/>
        <v>60805.095000000001</v>
      </c>
    </row>
    <row r="172" spans="1:18" x14ac:dyDescent="0.25">
      <c r="A172" s="28" t="s">
        <v>257</v>
      </c>
      <c r="B172" s="29" t="s">
        <v>43</v>
      </c>
      <c r="C172" s="30" t="s">
        <v>28</v>
      </c>
      <c r="D172" s="60">
        <v>0</v>
      </c>
      <c r="E172" s="60">
        <v>0</v>
      </c>
      <c r="F172" s="60">
        <v>0</v>
      </c>
      <c r="G172" s="60" t="s">
        <v>29</v>
      </c>
      <c r="H172" s="60">
        <v>0</v>
      </c>
      <c r="I172" s="60" t="s">
        <v>29</v>
      </c>
      <c r="J172" s="60">
        <v>0</v>
      </c>
      <c r="K172" s="60" t="s">
        <v>29</v>
      </c>
      <c r="L172" s="60">
        <v>0</v>
      </c>
      <c r="M172" s="60" t="s">
        <v>29</v>
      </c>
      <c r="N172" s="60">
        <v>0</v>
      </c>
      <c r="O172" s="60">
        <v>0</v>
      </c>
      <c r="P172" s="62" t="s">
        <v>29</v>
      </c>
      <c r="Q172" s="33" t="str">
        <f t="shared" si="21"/>
        <v>-</v>
      </c>
      <c r="R172" s="32">
        <f t="shared" si="22"/>
        <v>0</v>
      </c>
    </row>
    <row r="173" spans="1:18" x14ac:dyDescent="0.25">
      <c r="A173" s="28" t="s">
        <v>258</v>
      </c>
      <c r="B173" s="29" t="s">
        <v>45</v>
      </c>
      <c r="C173" s="30" t="s">
        <v>28</v>
      </c>
      <c r="D173" s="60">
        <v>124.8109</v>
      </c>
      <c r="E173" s="60">
        <v>216.01670000000001</v>
      </c>
      <c r="F173" s="60">
        <v>96.932398603999999</v>
      </c>
      <c r="G173" s="60">
        <v>71.575301017551993</v>
      </c>
      <c r="H173" s="60">
        <v>69.444246802039999</v>
      </c>
      <c r="I173" s="60">
        <v>71.052352529503992</v>
      </c>
      <c r="J173" s="60">
        <v>59.660606887679997</v>
      </c>
      <c r="K173" s="60">
        <v>70.965614781455997</v>
      </c>
      <c r="L173" s="60">
        <v>59.660585181840005</v>
      </c>
      <c r="M173" s="60">
        <v>75.267920046311986</v>
      </c>
      <c r="N173" s="60">
        <v>60.493324570504797</v>
      </c>
      <c r="O173" s="60">
        <v>159.08122149226691</v>
      </c>
      <c r="P173" s="62" t="s">
        <v>29</v>
      </c>
      <c r="Q173" s="33">
        <f t="shared" si="21"/>
        <v>288.861188374824</v>
      </c>
      <c r="R173" s="32">
        <f t="shared" si="22"/>
        <v>408.33998493433171</v>
      </c>
    </row>
    <row r="174" spans="1:18" x14ac:dyDescent="0.25">
      <c r="A174" s="28" t="s">
        <v>259</v>
      </c>
      <c r="B174" s="29" t="s">
        <v>47</v>
      </c>
      <c r="C174" s="30" t="s">
        <v>28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29</v>
      </c>
      <c r="Q174" s="33">
        <f t="shared" si="21"/>
        <v>0</v>
      </c>
      <c r="R174" s="32">
        <f t="shared" si="22"/>
        <v>0</v>
      </c>
    </row>
    <row r="175" spans="1:18" x14ac:dyDescent="0.25">
      <c r="A175" s="28" t="s">
        <v>260</v>
      </c>
      <c r="B175" s="29" t="s">
        <v>49</v>
      </c>
      <c r="C175" s="30" t="s">
        <v>28</v>
      </c>
      <c r="D175" s="60">
        <v>0</v>
      </c>
      <c r="E175" s="60">
        <v>0</v>
      </c>
      <c r="F175" s="60">
        <v>0</v>
      </c>
      <c r="G175" s="60" t="s">
        <v>29</v>
      </c>
      <c r="H175" s="60">
        <v>0</v>
      </c>
      <c r="I175" s="60" t="s">
        <v>29</v>
      </c>
      <c r="J175" s="60">
        <v>0</v>
      </c>
      <c r="K175" s="60" t="s">
        <v>29</v>
      </c>
      <c r="L175" s="60">
        <v>0</v>
      </c>
      <c r="M175" s="60" t="s">
        <v>29</v>
      </c>
      <c r="N175" s="60">
        <v>0</v>
      </c>
      <c r="O175" s="60">
        <v>0</v>
      </c>
      <c r="P175" s="62" t="s">
        <v>29</v>
      </c>
      <c r="Q175" s="33" t="str">
        <f t="shared" si="21"/>
        <v>-</v>
      </c>
      <c r="R175" s="32">
        <f t="shared" si="22"/>
        <v>0</v>
      </c>
    </row>
    <row r="176" spans="1:18" ht="31.5" x14ac:dyDescent="0.25">
      <c r="A176" s="28" t="s">
        <v>261</v>
      </c>
      <c r="B176" s="34" t="s">
        <v>51</v>
      </c>
      <c r="C176" s="30" t="s">
        <v>28</v>
      </c>
      <c r="D176" s="60">
        <v>0</v>
      </c>
      <c r="E176" s="60">
        <v>0</v>
      </c>
      <c r="F176" s="60">
        <v>0</v>
      </c>
      <c r="G176" s="60" t="s">
        <v>29</v>
      </c>
      <c r="H176" s="60">
        <v>0</v>
      </c>
      <c r="I176" s="60" t="s">
        <v>29</v>
      </c>
      <c r="J176" s="60">
        <v>0</v>
      </c>
      <c r="K176" s="60" t="s">
        <v>29</v>
      </c>
      <c r="L176" s="60">
        <v>0</v>
      </c>
      <c r="M176" s="60" t="s">
        <v>29</v>
      </c>
      <c r="N176" s="60">
        <v>0</v>
      </c>
      <c r="O176" s="60">
        <v>0</v>
      </c>
      <c r="P176" s="62" t="s">
        <v>29</v>
      </c>
      <c r="Q176" s="33" t="str">
        <f t="shared" si="21"/>
        <v>-</v>
      </c>
      <c r="R176" s="32">
        <f t="shared" si="22"/>
        <v>0</v>
      </c>
    </row>
    <row r="177" spans="1:18" x14ac:dyDescent="0.25">
      <c r="A177" s="28" t="s">
        <v>262</v>
      </c>
      <c r="B177" s="35" t="s">
        <v>53</v>
      </c>
      <c r="C177" s="30" t="s">
        <v>28</v>
      </c>
      <c r="D177" s="60">
        <v>0</v>
      </c>
      <c r="E177" s="60">
        <v>0</v>
      </c>
      <c r="F177" s="60">
        <v>0</v>
      </c>
      <c r="G177" s="60" t="s">
        <v>29</v>
      </c>
      <c r="H177" s="60">
        <v>0</v>
      </c>
      <c r="I177" s="60" t="s">
        <v>29</v>
      </c>
      <c r="J177" s="60">
        <v>0</v>
      </c>
      <c r="K177" s="60" t="s">
        <v>29</v>
      </c>
      <c r="L177" s="60">
        <v>0</v>
      </c>
      <c r="M177" s="60" t="s">
        <v>29</v>
      </c>
      <c r="N177" s="60">
        <v>0</v>
      </c>
      <c r="O177" s="60">
        <v>0</v>
      </c>
      <c r="P177" s="62" t="s">
        <v>29</v>
      </c>
      <c r="Q177" s="33" t="str">
        <f t="shared" si="21"/>
        <v>-</v>
      </c>
      <c r="R177" s="32">
        <f t="shared" si="22"/>
        <v>0</v>
      </c>
    </row>
    <row r="178" spans="1:18" x14ac:dyDescent="0.25">
      <c r="A178" s="28" t="s">
        <v>263</v>
      </c>
      <c r="B178" s="35" t="s">
        <v>55</v>
      </c>
      <c r="C178" s="30" t="s">
        <v>28</v>
      </c>
      <c r="D178" s="60">
        <v>0</v>
      </c>
      <c r="E178" s="60">
        <v>0</v>
      </c>
      <c r="F178" s="60">
        <v>0</v>
      </c>
      <c r="G178" s="60" t="s">
        <v>29</v>
      </c>
      <c r="H178" s="60">
        <v>0</v>
      </c>
      <c r="I178" s="60" t="s">
        <v>29</v>
      </c>
      <c r="J178" s="60">
        <v>0</v>
      </c>
      <c r="K178" s="60" t="s">
        <v>29</v>
      </c>
      <c r="L178" s="60">
        <v>0</v>
      </c>
      <c r="M178" s="60" t="s">
        <v>29</v>
      </c>
      <c r="N178" s="60">
        <v>0</v>
      </c>
      <c r="O178" s="60">
        <v>0</v>
      </c>
      <c r="P178" s="62" t="s">
        <v>29</v>
      </c>
      <c r="Q178" s="33" t="str">
        <f t="shared" si="21"/>
        <v>-</v>
      </c>
      <c r="R178" s="32">
        <f t="shared" si="22"/>
        <v>0</v>
      </c>
    </row>
    <row r="179" spans="1:18" ht="47.25" x14ac:dyDescent="0.25">
      <c r="A179" s="28" t="s">
        <v>264</v>
      </c>
      <c r="B179" s="38" t="s">
        <v>265</v>
      </c>
      <c r="C179" s="30" t="s">
        <v>28</v>
      </c>
      <c r="D179" s="60">
        <v>0</v>
      </c>
      <c r="E179" s="60">
        <v>0</v>
      </c>
      <c r="F179" s="60">
        <v>0</v>
      </c>
      <c r="G179" s="60" t="s">
        <v>29</v>
      </c>
      <c r="H179" s="60">
        <v>0</v>
      </c>
      <c r="I179" s="60" t="s">
        <v>29</v>
      </c>
      <c r="J179" s="60">
        <v>0</v>
      </c>
      <c r="K179" s="60" t="s">
        <v>29</v>
      </c>
      <c r="L179" s="60">
        <v>0</v>
      </c>
      <c r="M179" s="60" t="s">
        <v>29</v>
      </c>
      <c r="N179" s="60">
        <v>0</v>
      </c>
      <c r="O179" s="60">
        <v>0</v>
      </c>
      <c r="P179" s="62" t="s">
        <v>29</v>
      </c>
      <c r="Q179" s="33" t="str">
        <f t="shared" si="21"/>
        <v>-</v>
      </c>
      <c r="R179" s="32">
        <f t="shared" si="22"/>
        <v>0</v>
      </c>
    </row>
    <row r="180" spans="1:18" x14ac:dyDescent="0.25">
      <c r="A180" s="28" t="s">
        <v>266</v>
      </c>
      <c r="B180" s="37" t="s">
        <v>267</v>
      </c>
      <c r="C180" s="30" t="s">
        <v>28</v>
      </c>
      <c r="D180" s="60">
        <v>0</v>
      </c>
      <c r="E180" s="60">
        <v>0</v>
      </c>
      <c r="F180" s="60">
        <v>0</v>
      </c>
      <c r="G180" s="60" t="s">
        <v>29</v>
      </c>
      <c r="H180" s="60">
        <v>0</v>
      </c>
      <c r="I180" s="60" t="s">
        <v>29</v>
      </c>
      <c r="J180" s="60">
        <v>0</v>
      </c>
      <c r="K180" s="60" t="s">
        <v>29</v>
      </c>
      <c r="L180" s="60">
        <v>0</v>
      </c>
      <c r="M180" s="60" t="s">
        <v>29</v>
      </c>
      <c r="N180" s="60">
        <v>0</v>
      </c>
      <c r="O180" s="60">
        <v>0</v>
      </c>
      <c r="P180" s="62" t="s">
        <v>29</v>
      </c>
      <c r="Q180" s="33" t="str">
        <f t="shared" si="21"/>
        <v>-</v>
      </c>
      <c r="R180" s="32">
        <f t="shared" si="22"/>
        <v>0</v>
      </c>
    </row>
    <row r="181" spans="1:18" ht="31.5" x14ac:dyDescent="0.25">
      <c r="A181" s="28" t="s">
        <v>268</v>
      </c>
      <c r="B181" s="37" t="s">
        <v>269</v>
      </c>
      <c r="C181" s="30" t="s">
        <v>28</v>
      </c>
      <c r="D181" s="60">
        <v>0</v>
      </c>
      <c r="E181" s="60">
        <v>0</v>
      </c>
      <c r="F181" s="60">
        <v>0</v>
      </c>
      <c r="G181" s="60" t="s">
        <v>29</v>
      </c>
      <c r="H181" s="60">
        <v>0</v>
      </c>
      <c r="I181" s="60" t="s">
        <v>29</v>
      </c>
      <c r="J181" s="60">
        <v>0</v>
      </c>
      <c r="K181" s="60" t="s">
        <v>29</v>
      </c>
      <c r="L181" s="60">
        <v>0</v>
      </c>
      <c r="M181" s="60" t="s">
        <v>29</v>
      </c>
      <c r="N181" s="60">
        <v>0</v>
      </c>
      <c r="O181" s="60">
        <v>0</v>
      </c>
      <c r="P181" s="62" t="s">
        <v>29</v>
      </c>
      <c r="Q181" s="33" t="str">
        <f t="shared" si="21"/>
        <v>-</v>
      </c>
      <c r="R181" s="32">
        <f t="shared" si="22"/>
        <v>0</v>
      </c>
    </row>
    <row r="182" spans="1:18" x14ac:dyDescent="0.25">
      <c r="A182" s="28" t="s">
        <v>270</v>
      </c>
      <c r="B182" s="29" t="s">
        <v>57</v>
      </c>
      <c r="C182" s="30" t="s">
        <v>28</v>
      </c>
      <c r="D182" s="60">
        <v>103.14380000000023</v>
      </c>
      <c r="E182" s="60">
        <v>147.89740967999762</v>
      </c>
      <c r="F182" s="60">
        <v>130.39747664832601</v>
      </c>
      <c r="G182" s="60">
        <v>77.279036063999428</v>
      </c>
      <c r="H182" s="60">
        <v>273.20331399999918</v>
      </c>
      <c r="I182" s="60">
        <v>90.479036063998933</v>
      </c>
      <c r="J182" s="60">
        <v>439.64931399999926</v>
      </c>
      <c r="K182" s="60">
        <v>107.7206360639982</v>
      </c>
      <c r="L182" s="60">
        <v>641.24931399999912</v>
      </c>
      <c r="M182" s="60">
        <v>128.70306514592056</v>
      </c>
      <c r="N182" s="60">
        <v>660.80931399999861</v>
      </c>
      <c r="O182" s="60">
        <v>153.64495254551113</v>
      </c>
      <c r="P182" s="62" t="s">
        <v>29</v>
      </c>
      <c r="Q182" s="33">
        <f t="shared" si="21"/>
        <v>404.18177333791715</v>
      </c>
      <c r="R182" s="32">
        <f t="shared" si="22"/>
        <v>2168.5562085455072</v>
      </c>
    </row>
    <row r="183" spans="1:18" x14ac:dyDescent="0.25">
      <c r="A183" s="28" t="s">
        <v>271</v>
      </c>
      <c r="B183" s="36" t="s">
        <v>272</v>
      </c>
      <c r="C183" s="30" t="s">
        <v>28</v>
      </c>
      <c r="D183" s="60">
        <v>9060.5967600000004</v>
      </c>
      <c r="E183" s="60">
        <v>8860.6153022470062</v>
      </c>
      <c r="F183" s="60">
        <v>9215.4785289975662</v>
      </c>
      <c r="G183" s="60">
        <v>9427.1333391758162</v>
      </c>
      <c r="H183" s="60">
        <v>9712.1745334971365</v>
      </c>
      <c r="I183" s="60">
        <v>9750.52399283267</v>
      </c>
      <c r="J183" s="60">
        <v>10166.134958238714</v>
      </c>
      <c r="K183" s="60">
        <v>10054.342014177504</v>
      </c>
      <c r="L183" s="60">
        <v>10612.555851255358</v>
      </c>
      <c r="M183" s="60">
        <v>10528.356820513412</v>
      </c>
      <c r="N183" s="60">
        <v>10819.732680386711</v>
      </c>
      <c r="O183" s="60">
        <v>11047.483013992054</v>
      </c>
      <c r="P183" s="62" t="s">
        <v>29</v>
      </c>
      <c r="Q183" s="33">
        <f t="shared" si="21"/>
        <v>39760.356166699406</v>
      </c>
      <c r="R183" s="32">
        <f t="shared" si="22"/>
        <v>52358.081037369971</v>
      </c>
    </row>
    <row r="184" spans="1:18" x14ac:dyDescent="0.25">
      <c r="A184" s="28" t="s">
        <v>273</v>
      </c>
      <c r="B184" s="38" t="s">
        <v>274</v>
      </c>
      <c r="C184" s="30" t="s">
        <v>28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29</v>
      </c>
      <c r="Q184" s="33">
        <f t="shared" si="21"/>
        <v>0</v>
      </c>
      <c r="R184" s="32">
        <f t="shared" si="22"/>
        <v>0</v>
      </c>
    </row>
    <row r="185" spans="1:18" x14ac:dyDescent="0.25">
      <c r="A185" s="28" t="s">
        <v>275</v>
      </c>
      <c r="B185" s="38" t="s">
        <v>276</v>
      </c>
      <c r="C185" s="30" t="s">
        <v>28</v>
      </c>
      <c r="D185" s="60">
        <v>838.12939999999992</v>
      </c>
      <c r="E185" s="60">
        <v>874.22139082000001</v>
      </c>
      <c r="F185" s="60">
        <v>927.46900000000005</v>
      </c>
      <c r="G185" s="60">
        <v>821.21876550244212</v>
      </c>
      <c r="H185" s="60">
        <v>919.66899999999998</v>
      </c>
      <c r="I185" s="60">
        <v>805.18511969403608</v>
      </c>
      <c r="J185" s="60">
        <v>942.10599999999999</v>
      </c>
      <c r="K185" s="60">
        <v>813.30890454495875</v>
      </c>
      <c r="L185" s="60">
        <v>968.02300000000002</v>
      </c>
      <c r="M185" s="60">
        <v>814.94359697327093</v>
      </c>
      <c r="N185" s="60">
        <v>997.78700000000003</v>
      </c>
      <c r="O185" s="60">
        <v>1033.0450000000001</v>
      </c>
      <c r="P185" s="62" t="s">
        <v>29</v>
      </c>
      <c r="Q185" s="33">
        <f t="shared" si="21"/>
        <v>3254.6563867147079</v>
      </c>
      <c r="R185" s="32">
        <f t="shared" si="22"/>
        <v>4860.63</v>
      </c>
    </row>
    <row r="186" spans="1:18" x14ac:dyDescent="0.25">
      <c r="A186" s="28" t="s">
        <v>277</v>
      </c>
      <c r="B186" s="37" t="s">
        <v>278</v>
      </c>
      <c r="C186" s="30" t="s">
        <v>28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29</v>
      </c>
      <c r="Q186" s="33">
        <f t="shared" si="21"/>
        <v>0</v>
      </c>
      <c r="R186" s="32">
        <f t="shared" si="22"/>
        <v>0</v>
      </c>
    </row>
    <row r="187" spans="1:18" x14ac:dyDescent="0.25">
      <c r="A187" s="28" t="s">
        <v>279</v>
      </c>
      <c r="B187" s="37" t="s">
        <v>280</v>
      </c>
      <c r="C187" s="30" t="s">
        <v>28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29</v>
      </c>
      <c r="Q187" s="33">
        <f t="shared" si="21"/>
        <v>0</v>
      </c>
      <c r="R187" s="32">
        <f t="shared" si="22"/>
        <v>0</v>
      </c>
    </row>
    <row r="188" spans="1:18" x14ac:dyDescent="0.25">
      <c r="A188" s="28" t="s">
        <v>281</v>
      </c>
      <c r="B188" s="37" t="s">
        <v>282</v>
      </c>
      <c r="C188" s="30" t="s">
        <v>28</v>
      </c>
      <c r="D188" s="60">
        <v>838.12939999999992</v>
      </c>
      <c r="E188" s="60">
        <v>874.22139082000001</v>
      </c>
      <c r="F188" s="60">
        <v>927.46900000000005</v>
      </c>
      <c r="G188" s="60">
        <v>821.21876550244212</v>
      </c>
      <c r="H188" s="60">
        <v>919.66899999999998</v>
      </c>
      <c r="I188" s="60">
        <v>805.18511969403608</v>
      </c>
      <c r="J188" s="60">
        <v>942.10599999999999</v>
      </c>
      <c r="K188" s="60">
        <v>813.30890454495875</v>
      </c>
      <c r="L188" s="60">
        <v>968.02300000000002</v>
      </c>
      <c r="M188" s="60">
        <v>814.94359697327093</v>
      </c>
      <c r="N188" s="60">
        <v>997.78700000000003</v>
      </c>
      <c r="O188" s="60">
        <v>1033.0450000000001</v>
      </c>
      <c r="P188" s="62" t="s">
        <v>29</v>
      </c>
      <c r="Q188" s="33">
        <f t="shared" si="21"/>
        <v>3254.6563867147079</v>
      </c>
      <c r="R188" s="32">
        <f t="shared" si="22"/>
        <v>4860.63</v>
      </c>
    </row>
    <row r="189" spans="1:18" ht="31.5" x14ac:dyDescent="0.25">
      <c r="A189" s="28" t="s">
        <v>283</v>
      </c>
      <c r="B189" s="38" t="s">
        <v>284</v>
      </c>
      <c r="C189" s="30" t="s">
        <v>28</v>
      </c>
      <c r="D189" s="60">
        <v>1565.0926000000002</v>
      </c>
      <c r="E189" s="60">
        <v>1601.8482227070078</v>
      </c>
      <c r="F189" s="60">
        <v>1652.9981499927958</v>
      </c>
      <c r="G189" s="60">
        <v>1775.3360220455038</v>
      </c>
      <c r="H189" s="60">
        <v>1722.9097952259065</v>
      </c>
      <c r="I189" s="60">
        <v>1863.773782278859</v>
      </c>
      <c r="J189" s="60">
        <v>1795.8950867911622</v>
      </c>
      <c r="K189" s="60">
        <v>1956.0546834213897</v>
      </c>
      <c r="L189" s="60">
        <v>1871.8184757768927</v>
      </c>
      <c r="M189" s="60">
        <v>2057.2449759073097</v>
      </c>
      <c r="N189" s="60">
        <v>1950.746173307987</v>
      </c>
      <c r="O189" s="60">
        <v>2041.4485928815059</v>
      </c>
      <c r="P189" s="62" t="s">
        <v>29</v>
      </c>
      <c r="Q189" s="33">
        <f t="shared" si="21"/>
        <v>7652.4094636530626</v>
      </c>
      <c r="R189" s="32">
        <f t="shared" si="22"/>
        <v>9382.8181239834557</v>
      </c>
    </row>
    <row r="190" spans="1:18" ht="31.5" x14ac:dyDescent="0.25">
      <c r="A190" s="28" t="s">
        <v>285</v>
      </c>
      <c r="B190" s="38" t="s">
        <v>286</v>
      </c>
      <c r="C190" s="30" t="s">
        <v>28</v>
      </c>
      <c r="D190" s="60">
        <v>2619.8665000000001</v>
      </c>
      <c r="E190" s="60">
        <v>2812.5067703999998</v>
      </c>
      <c r="F190" s="60">
        <v>2955.529</v>
      </c>
      <c r="G190" s="60">
        <v>3034.391054049468</v>
      </c>
      <c r="H190" s="60">
        <v>3030.7429999999999</v>
      </c>
      <c r="I190" s="60">
        <v>3127.8681850118037</v>
      </c>
      <c r="J190" s="60">
        <v>3123.991</v>
      </c>
      <c r="K190" s="60">
        <v>3224.284126869492</v>
      </c>
      <c r="L190" s="60">
        <v>3220.0659999999998</v>
      </c>
      <c r="M190" s="60">
        <v>3323.7344412932039</v>
      </c>
      <c r="N190" s="60">
        <v>3319.1489999999999</v>
      </c>
      <c r="O190" s="60">
        <v>3422.4140000000002</v>
      </c>
      <c r="P190" s="62" t="s">
        <v>29</v>
      </c>
      <c r="Q190" s="33">
        <f t="shared" si="21"/>
        <v>12710.277807223967</v>
      </c>
      <c r="R190" s="32">
        <f t="shared" si="22"/>
        <v>16116.362999999999</v>
      </c>
    </row>
    <row r="191" spans="1:18" x14ac:dyDescent="0.25">
      <c r="A191" s="28" t="s">
        <v>287</v>
      </c>
      <c r="B191" s="38" t="s">
        <v>288</v>
      </c>
      <c r="C191" s="30" t="s">
        <v>28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29</v>
      </c>
      <c r="Q191" s="33">
        <f t="shared" si="21"/>
        <v>0</v>
      </c>
      <c r="R191" s="32">
        <f t="shared" si="22"/>
        <v>0</v>
      </c>
    </row>
    <row r="192" spans="1:18" x14ac:dyDescent="0.25">
      <c r="A192" s="28" t="s">
        <v>289</v>
      </c>
      <c r="B192" s="38" t="s">
        <v>290</v>
      </c>
      <c r="C192" s="30" t="s">
        <v>28</v>
      </c>
      <c r="D192" s="60">
        <v>1301.9477760736195</v>
      </c>
      <c r="E192" s="60">
        <v>1337.4979066000001</v>
      </c>
      <c r="F192" s="60">
        <v>1357.1143517600001</v>
      </c>
      <c r="G192" s="60">
        <v>1324.4453117646945</v>
      </c>
      <c r="H192" s="60">
        <v>1301.5234557429399</v>
      </c>
      <c r="I192" s="60">
        <v>1337.6897648823422</v>
      </c>
      <c r="J192" s="60">
        <v>1314.5386903003694</v>
      </c>
      <c r="K192" s="60">
        <v>1351.0666625311649</v>
      </c>
      <c r="L192" s="60">
        <v>1327.6840772033731</v>
      </c>
      <c r="M192" s="60">
        <v>1365.3222231023728</v>
      </c>
      <c r="N192" s="60">
        <v>1340.9609179754066</v>
      </c>
      <c r="O192" s="60">
        <v>1355.8415723176192</v>
      </c>
      <c r="P192" s="62" t="s">
        <v>29</v>
      </c>
      <c r="Q192" s="33">
        <f t="shared" si="21"/>
        <v>5378.5239622805748</v>
      </c>
      <c r="R192" s="32">
        <f t="shared" si="22"/>
        <v>6640.5487135397079</v>
      </c>
    </row>
    <row r="193" spans="1:18" x14ac:dyDescent="0.25">
      <c r="A193" s="28" t="s">
        <v>291</v>
      </c>
      <c r="B193" s="38" t="s">
        <v>292</v>
      </c>
      <c r="C193" s="30" t="s">
        <v>28</v>
      </c>
      <c r="D193" s="60">
        <v>395.79212392638033</v>
      </c>
      <c r="E193" s="60">
        <v>404.12256539999998</v>
      </c>
      <c r="F193" s="60">
        <v>404.96712028588968</v>
      </c>
      <c r="G193" s="60">
        <v>402.58135790337411</v>
      </c>
      <c r="H193" s="60">
        <v>393.37484793662003</v>
      </c>
      <c r="I193" s="60">
        <v>406.60717148240809</v>
      </c>
      <c r="J193" s="60">
        <v>397.30859641598624</v>
      </c>
      <c r="K193" s="60">
        <v>410.67324319723195</v>
      </c>
      <c r="L193" s="60">
        <v>401.28168238014609</v>
      </c>
      <c r="M193" s="60">
        <v>415.05795582312135</v>
      </c>
      <c r="N193" s="60">
        <v>405.29449920394757</v>
      </c>
      <c r="O193" s="60">
        <v>412.17583798455627</v>
      </c>
      <c r="P193" s="62" t="s">
        <v>29</v>
      </c>
      <c r="Q193" s="33">
        <f t="shared" si="21"/>
        <v>1634.9197284061354</v>
      </c>
      <c r="R193" s="32">
        <f t="shared" si="22"/>
        <v>2009.4354639212563</v>
      </c>
    </row>
    <row r="194" spans="1:18" x14ac:dyDescent="0.25">
      <c r="A194" s="28" t="s">
        <v>293</v>
      </c>
      <c r="B194" s="38" t="s">
        <v>294</v>
      </c>
      <c r="C194" s="30" t="s">
        <v>28</v>
      </c>
      <c r="D194" s="60">
        <v>971.1092916831916</v>
      </c>
      <c r="E194" s="60">
        <v>873.20974667583323</v>
      </c>
      <c r="F194" s="60">
        <v>860.56445865559431</v>
      </c>
      <c r="G194" s="60">
        <v>1075.689234040585</v>
      </c>
      <c r="H194" s="60">
        <v>887.45880091168306</v>
      </c>
      <c r="I194" s="60">
        <v>1142.7195837381712</v>
      </c>
      <c r="J194" s="60">
        <v>937.83503899895356</v>
      </c>
      <c r="K194" s="60">
        <v>1230.4677221479024</v>
      </c>
      <c r="L194" s="60">
        <v>1040.3539261254161</v>
      </c>
      <c r="M194" s="60">
        <v>1306.4106860526938</v>
      </c>
      <c r="N194" s="60">
        <v>1139.4487129465283</v>
      </c>
      <c r="O194" s="60">
        <v>1190.130529884914</v>
      </c>
      <c r="P194" s="62" t="s">
        <v>29</v>
      </c>
      <c r="Q194" s="33">
        <f t="shared" si="21"/>
        <v>4755.2872259793521</v>
      </c>
      <c r="R194" s="32">
        <f t="shared" si="22"/>
        <v>5195.227008867495</v>
      </c>
    </row>
    <row r="195" spans="1:18" x14ac:dyDescent="0.25">
      <c r="A195" s="28" t="s">
        <v>295</v>
      </c>
      <c r="B195" s="37" t="s">
        <v>296</v>
      </c>
      <c r="C195" s="30" t="s">
        <v>28</v>
      </c>
      <c r="D195" s="60">
        <v>240.21903603410567</v>
      </c>
      <c r="E195" s="60">
        <v>208.59782785614846</v>
      </c>
      <c r="F195" s="60">
        <v>232.1391361003615</v>
      </c>
      <c r="G195" s="60">
        <v>422.06678437162822</v>
      </c>
      <c r="H195" s="60">
        <v>238.25055841246024</v>
      </c>
      <c r="I195" s="60">
        <v>455.99301371199641</v>
      </c>
      <c r="J195" s="60">
        <v>233.2759911809637</v>
      </c>
      <c r="K195" s="60">
        <v>487.5339838837827</v>
      </c>
      <c r="L195" s="60">
        <v>243.76515200862784</v>
      </c>
      <c r="M195" s="60">
        <v>519.47543658568873</v>
      </c>
      <c r="N195" s="60">
        <v>271.24040915261821</v>
      </c>
      <c r="O195" s="60">
        <v>279.18797764433123</v>
      </c>
      <c r="P195" s="62" t="s">
        <v>29</v>
      </c>
      <c r="Q195" s="33">
        <f t="shared" si="21"/>
        <v>1885.0692185530961</v>
      </c>
      <c r="R195" s="32">
        <f t="shared" si="22"/>
        <v>1265.7200883990013</v>
      </c>
    </row>
    <row r="196" spans="1:18" x14ac:dyDescent="0.25">
      <c r="A196" s="28" t="s">
        <v>297</v>
      </c>
      <c r="B196" s="38" t="s">
        <v>298</v>
      </c>
      <c r="C196" s="30" t="s">
        <v>28</v>
      </c>
      <c r="D196" s="60">
        <v>299.60579999999993</v>
      </c>
      <c r="E196" s="60">
        <v>217.12337711999965</v>
      </c>
      <c r="F196" s="60">
        <v>280.92352264719989</v>
      </c>
      <c r="G196" s="60">
        <v>296.9766715125669</v>
      </c>
      <c r="H196" s="60">
        <v>314.14909840770895</v>
      </c>
      <c r="I196" s="60">
        <v>294.54752419472743</v>
      </c>
      <c r="J196" s="60">
        <v>314.14726122620777</v>
      </c>
      <c r="K196" s="60">
        <v>292.1669598232445</v>
      </c>
      <c r="L196" s="60">
        <v>314.14794854442027</v>
      </c>
      <c r="M196" s="60">
        <v>300.93196861794183</v>
      </c>
      <c r="N196" s="60">
        <v>314.15055972070672</v>
      </c>
      <c r="O196" s="60">
        <v>314.07718911600023</v>
      </c>
      <c r="P196" s="62" t="s">
        <v>29</v>
      </c>
      <c r="Q196" s="33">
        <f t="shared" si="21"/>
        <v>1184.6231241484807</v>
      </c>
      <c r="R196" s="32">
        <f t="shared" si="22"/>
        <v>1570.6720570150439</v>
      </c>
    </row>
    <row r="197" spans="1:18" x14ac:dyDescent="0.25">
      <c r="A197" s="28" t="s">
        <v>299</v>
      </c>
      <c r="B197" s="38" t="s">
        <v>300</v>
      </c>
      <c r="C197" s="30" t="s">
        <v>28</v>
      </c>
      <c r="D197" s="60">
        <v>142.21779999999944</v>
      </c>
      <c r="E197" s="60">
        <v>157.02653967999913</v>
      </c>
      <c r="F197" s="60">
        <v>152.23141941579706</v>
      </c>
      <c r="G197" s="60">
        <v>149.84681859137845</v>
      </c>
      <c r="H197" s="60">
        <v>290.90784374909117</v>
      </c>
      <c r="I197" s="60">
        <v>150.65635201829127</v>
      </c>
      <c r="J197" s="60">
        <v>432.92830629144964</v>
      </c>
      <c r="K197" s="60">
        <v>151.66039259254512</v>
      </c>
      <c r="L197" s="60">
        <v>604.8752097253614</v>
      </c>
      <c r="M197" s="60">
        <v>156.21020437032212</v>
      </c>
      <c r="N197" s="60">
        <v>621.15832513611667</v>
      </c>
      <c r="O197" s="60">
        <v>650.094770542079</v>
      </c>
      <c r="P197" s="62" t="s">
        <v>29</v>
      </c>
      <c r="Q197" s="33">
        <f t="shared" si="21"/>
        <v>608.37376757253696</v>
      </c>
      <c r="R197" s="32">
        <f t="shared" si="22"/>
        <v>2599.9644554440979</v>
      </c>
    </row>
    <row r="198" spans="1:18" x14ac:dyDescent="0.25">
      <c r="A198" s="28" t="s">
        <v>301</v>
      </c>
      <c r="B198" s="38" t="s">
        <v>302</v>
      </c>
      <c r="C198" s="30" t="s">
        <v>28</v>
      </c>
      <c r="D198" s="60">
        <v>15.116127634658074</v>
      </c>
      <c r="E198" s="60">
        <v>15.100878866273245</v>
      </c>
      <c r="F198" s="60">
        <v>15.864636107999999</v>
      </c>
      <c r="G198" s="60">
        <v>15.101043020843067</v>
      </c>
      <c r="H198" s="60">
        <v>15.864636107999999</v>
      </c>
      <c r="I198" s="60">
        <v>15.100936770107834</v>
      </c>
      <c r="J198" s="60">
        <v>15.864636107999999</v>
      </c>
      <c r="K198" s="60">
        <v>15.100936770107834</v>
      </c>
      <c r="L198" s="60">
        <v>15.864636107999999</v>
      </c>
      <c r="M198" s="60">
        <v>15.100936770107834</v>
      </c>
      <c r="N198" s="60">
        <v>15.864636107999999</v>
      </c>
      <c r="O198" s="60">
        <v>15.864636107999999</v>
      </c>
      <c r="P198" s="62" t="s">
        <v>29</v>
      </c>
      <c r="Q198" s="33">
        <f t="shared" si="21"/>
        <v>60.403853331166573</v>
      </c>
      <c r="R198" s="32">
        <f t="shared" si="22"/>
        <v>79.323180539999996</v>
      </c>
    </row>
    <row r="199" spans="1:18" ht="47.25" x14ac:dyDescent="0.25">
      <c r="A199" s="28" t="s">
        <v>303</v>
      </c>
      <c r="B199" s="38" t="s">
        <v>304</v>
      </c>
      <c r="C199" s="30" t="s">
        <v>28</v>
      </c>
      <c r="D199" s="60">
        <v>68.850999999999999</v>
      </c>
      <c r="E199" s="60">
        <v>49.633594548387094</v>
      </c>
      <c r="F199" s="60">
        <v>46.926508666716998</v>
      </c>
      <c r="G199" s="60">
        <v>97.933930197158219</v>
      </c>
      <c r="H199" s="60">
        <v>80.86474423034096</v>
      </c>
      <c r="I199" s="60">
        <v>110.12810274538901</v>
      </c>
      <c r="J199" s="60">
        <v>92.149913752942027</v>
      </c>
      <c r="K199" s="60">
        <v>100.6867822196123</v>
      </c>
      <c r="L199" s="60">
        <v>84.543645569999995</v>
      </c>
      <c r="M199" s="60">
        <v>87.061005271527321</v>
      </c>
      <c r="N199" s="60">
        <v>40.387935069999997</v>
      </c>
      <c r="O199" s="60">
        <v>47.769963285342463</v>
      </c>
      <c r="P199" s="62" t="s">
        <v>29</v>
      </c>
      <c r="Q199" s="33">
        <f t="shared" si="21"/>
        <v>395.80982043368687</v>
      </c>
      <c r="R199" s="32">
        <f t="shared" si="22"/>
        <v>345.71620190862541</v>
      </c>
    </row>
    <row r="200" spans="1:18" x14ac:dyDescent="0.25">
      <c r="A200" s="28" t="s">
        <v>305</v>
      </c>
      <c r="B200" s="38" t="s">
        <v>306</v>
      </c>
      <c r="C200" s="30" t="s">
        <v>28</v>
      </c>
      <c r="D200" s="60">
        <v>842.86834068215148</v>
      </c>
      <c r="E200" s="60">
        <v>518.32430942950577</v>
      </c>
      <c r="F200" s="60">
        <v>560.89036146557112</v>
      </c>
      <c r="G200" s="60">
        <v>433.61313054780169</v>
      </c>
      <c r="H200" s="60">
        <v>754.70931118484657</v>
      </c>
      <c r="I200" s="60">
        <v>496.24747001653373</v>
      </c>
      <c r="J200" s="60">
        <v>799.37042835364286</v>
      </c>
      <c r="K200" s="60">
        <v>508.87160005985606</v>
      </c>
      <c r="L200" s="60">
        <v>763.89724982175005</v>
      </c>
      <c r="M200" s="60">
        <v>686.33882633154121</v>
      </c>
      <c r="N200" s="60">
        <v>674.7849209180182</v>
      </c>
      <c r="O200" s="60">
        <v>564.620921872037</v>
      </c>
      <c r="P200" s="62" t="s">
        <v>29</v>
      </c>
      <c r="Q200" s="33">
        <f t="shared" si="21"/>
        <v>2125.071026955733</v>
      </c>
      <c r="R200" s="32">
        <f t="shared" si="22"/>
        <v>3557.3828321502942</v>
      </c>
    </row>
    <row r="201" spans="1:18" ht="31.5" x14ac:dyDescent="0.25">
      <c r="A201" s="28" t="s">
        <v>307</v>
      </c>
      <c r="B201" s="36" t="s">
        <v>308</v>
      </c>
      <c r="C201" s="30" t="s">
        <v>28</v>
      </c>
      <c r="D201" s="60">
        <v>4.5945</v>
      </c>
      <c r="E201" s="60">
        <v>8.9428824000000002</v>
      </c>
      <c r="F201" s="60">
        <v>0</v>
      </c>
      <c r="G201" s="60">
        <v>0</v>
      </c>
      <c r="H201" s="60">
        <v>4.0721800000000004</v>
      </c>
      <c r="I201" s="60">
        <v>0</v>
      </c>
      <c r="J201" s="60">
        <v>4.0721800000000004</v>
      </c>
      <c r="K201" s="60">
        <v>0</v>
      </c>
      <c r="L201" s="60">
        <v>4.0721800000000004</v>
      </c>
      <c r="M201" s="60">
        <v>1E-3</v>
      </c>
      <c r="N201" s="60">
        <v>4.0721800000000004</v>
      </c>
      <c r="O201" s="60">
        <v>8.9428824000000002</v>
      </c>
      <c r="P201" s="62" t="s">
        <v>29</v>
      </c>
      <c r="Q201" s="33">
        <f t="shared" si="21"/>
        <v>1E-3</v>
      </c>
      <c r="R201" s="32">
        <f t="shared" si="22"/>
        <v>25.2316024</v>
      </c>
    </row>
    <row r="202" spans="1:18" ht="31.5" x14ac:dyDescent="0.25">
      <c r="A202" s="28" t="s">
        <v>309</v>
      </c>
      <c r="B202" s="38" t="s">
        <v>310</v>
      </c>
      <c r="C202" s="30" t="s">
        <v>28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29</v>
      </c>
      <c r="Q202" s="33">
        <f t="shared" si="21"/>
        <v>0</v>
      </c>
      <c r="R202" s="32">
        <f t="shared" si="22"/>
        <v>0</v>
      </c>
    </row>
    <row r="203" spans="1:18" ht="31.5" x14ac:dyDescent="0.25">
      <c r="A203" s="28" t="s">
        <v>311</v>
      </c>
      <c r="B203" s="38" t="s">
        <v>312</v>
      </c>
      <c r="C203" s="30" t="s">
        <v>28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29</v>
      </c>
      <c r="Q203" s="33">
        <f t="shared" si="21"/>
        <v>0</v>
      </c>
      <c r="R203" s="32">
        <f t="shared" si="22"/>
        <v>0</v>
      </c>
    </row>
    <row r="204" spans="1:18" ht="31.5" x14ac:dyDescent="0.25">
      <c r="A204" s="28" t="s">
        <v>313</v>
      </c>
      <c r="B204" s="37" t="s">
        <v>314</v>
      </c>
      <c r="C204" s="30" t="s">
        <v>28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29</v>
      </c>
      <c r="Q204" s="33">
        <f t="shared" si="21"/>
        <v>0</v>
      </c>
      <c r="R204" s="32">
        <f t="shared" si="22"/>
        <v>0</v>
      </c>
    </row>
    <row r="205" spans="1:18" x14ac:dyDescent="0.25">
      <c r="A205" s="28" t="s">
        <v>315</v>
      </c>
      <c r="B205" s="39" t="s">
        <v>316</v>
      </c>
      <c r="C205" s="30" t="s">
        <v>28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29</v>
      </c>
      <c r="Q205" s="33">
        <f t="shared" si="21"/>
        <v>0</v>
      </c>
      <c r="R205" s="32">
        <f t="shared" si="22"/>
        <v>0</v>
      </c>
    </row>
    <row r="206" spans="1:18" ht="31.5" x14ac:dyDescent="0.25">
      <c r="A206" s="28" t="s">
        <v>317</v>
      </c>
      <c r="B206" s="39" t="s">
        <v>318</v>
      </c>
      <c r="C206" s="30" t="s">
        <v>28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29</v>
      </c>
      <c r="Q206" s="33">
        <f t="shared" si="21"/>
        <v>0</v>
      </c>
      <c r="R206" s="32">
        <f t="shared" si="22"/>
        <v>0</v>
      </c>
    </row>
    <row r="207" spans="1:18" x14ac:dyDescent="0.25">
      <c r="A207" s="28" t="s">
        <v>319</v>
      </c>
      <c r="B207" s="38" t="s">
        <v>320</v>
      </c>
      <c r="C207" s="30" t="s">
        <v>28</v>
      </c>
      <c r="D207" s="60">
        <v>4.5945</v>
      </c>
      <c r="E207" s="60">
        <v>8.9428824000000002</v>
      </c>
      <c r="F207" s="60">
        <v>0</v>
      </c>
      <c r="G207" s="60">
        <v>0</v>
      </c>
      <c r="H207" s="60">
        <v>4.0721800000000004</v>
      </c>
      <c r="I207" s="60">
        <v>0</v>
      </c>
      <c r="J207" s="60">
        <v>4.0721800000000004</v>
      </c>
      <c r="K207" s="60">
        <v>0</v>
      </c>
      <c r="L207" s="60">
        <v>4.0721800000000004</v>
      </c>
      <c r="M207" s="60">
        <v>1E-3</v>
      </c>
      <c r="N207" s="60">
        <v>4.0721800000000004</v>
      </c>
      <c r="O207" s="60">
        <v>8.9428824000000002</v>
      </c>
      <c r="P207" s="62" t="s">
        <v>29</v>
      </c>
      <c r="Q207" s="33">
        <f t="shared" si="21"/>
        <v>1E-3</v>
      </c>
      <c r="R207" s="63">
        <f t="shared" si="22"/>
        <v>25.2316024</v>
      </c>
    </row>
    <row r="208" spans="1:18" x14ac:dyDescent="0.25">
      <c r="A208" s="28" t="s">
        <v>321</v>
      </c>
      <c r="B208" s="36" t="s">
        <v>322</v>
      </c>
      <c r="C208" s="30" t="s">
        <v>28</v>
      </c>
      <c r="D208" s="60">
        <v>1451.1760000000002</v>
      </c>
      <c r="E208" s="60">
        <v>1770.354</v>
      </c>
      <c r="F208" s="60">
        <v>2387.4760550000001</v>
      </c>
      <c r="G208" s="60">
        <v>2288.4582159999995</v>
      </c>
      <c r="H208" s="60">
        <v>2297.0218440000003</v>
      </c>
      <c r="I208" s="60">
        <v>2266.4653130000002</v>
      </c>
      <c r="J208" s="60">
        <v>2266.0131319999996</v>
      </c>
      <c r="K208" s="60">
        <v>2083.0392919999999</v>
      </c>
      <c r="L208" s="60">
        <v>2082.669433</v>
      </c>
      <c r="M208" s="60">
        <v>1972.5977989999999</v>
      </c>
      <c r="N208" s="60">
        <v>1975.2731409999999</v>
      </c>
      <c r="O208" s="60">
        <v>1968.4173860000001</v>
      </c>
      <c r="P208" s="62" t="s">
        <v>29</v>
      </c>
      <c r="Q208" s="152">
        <f t="shared" si="21"/>
        <v>8610.5606199999984</v>
      </c>
      <c r="R208" s="63">
        <f t="shared" si="22"/>
        <v>10589.394936000001</v>
      </c>
    </row>
    <row r="209" spans="1:18" x14ac:dyDescent="0.25">
      <c r="A209" s="28" t="s">
        <v>323</v>
      </c>
      <c r="B209" s="38" t="s">
        <v>324</v>
      </c>
      <c r="C209" s="30" t="s">
        <v>28</v>
      </c>
      <c r="D209" s="60">
        <v>1451.1760000000002</v>
      </c>
      <c r="E209" s="60">
        <v>1770.354</v>
      </c>
      <c r="F209" s="60">
        <v>2387.4760550000001</v>
      </c>
      <c r="G209" s="60">
        <v>2288.4582159999995</v>
      </c>
      <c r="H209" s="60">
        <v>2297.0218440000003</v>
      </c>
      <c r="I209" s="60">
        <v>2266.4653130000002</v>
      </c>
      <c r="J209" s="60">
        <v>2266.0131319999996</v>
      </c>
      <c r="K209" s="60">
        <v>2083.0392919999999</v>
      </c>
      <c r="L209" s="60">
        <v>2082.669433</v>
      </c>
      <c r="M209" s="60">
        <v>1972.5977989999999</v>
      </c>
      <c r="N209" s="60">
        <v>1975.2731409999999</v>
      </c>
      <c r="O209" s="60">
        <v>1968.4173860000001</v>
      </c>
      <c r="P209" s="62" t="s">
        <v>29</v>
      </c>
      <c r="Q209" s="152">
        <f t="shared" si="21"/>
        <v>8610.5606199999984</v>
      </c>
      <c r="R209" s="63">
        <f t="shared" si="22"/>
        <v>10589.394936000001</v>
      </c>
    </row>
    <row r="210" spans="1:18" x14ac:dyDescent="0.25">
      <c r="A210" s="28" t="s">
        <v>325</v>
      </c>
      <c r="B210" s="37" t="s">
        <v>326</v>
      </c>
      <c r="C210" s="30" t="s">
        <v>28</v>
      </c>
      <c r="D210" s="60">
        <v>1340.5340000000001</v>
      </c>
      <c r="E210" s="60">
        <v>1551.127</v>
      </c>
      <c r="F210" s="60">
        <v>1668.7680009999999</v>
      </c>
      <c r="G210" s="60">
        <v>2095.0460789999997</v>
      </c>
      <c r="H210" s="60">
        <v>1642.6558200000002</v>
      </c>
      <c r="I210" s="60">
        <v>2178.9937200000004</v>
      </c>
      <c r="J210" s="60">
        <v>2000.7802099999999</v>
      </c>
      <c r="K210" s="60">
        <v>2029.2572270000001</v>
      </c>
      <c r="L210" s="60">
        <v>1974.5836280000001</v>
      </c>
      <c r="M210" s="60">
        <v>1915.9997879999999</v>
      </c>
      <c r="N210" s="60">
        <v>1864.5157339999998</v>
      </c>
      <c r="O210" s="60">
        <v>1855.969503</v>
      </c>
      <c r="P210" s="62" t="s">
        <v>29</v>
      </c>
      <c r="Q210" s="152">
        <f t="shared" si="21"/>
        <v>8219.2968139999994</v>
      </c>
      <c r="R210" s="63">
        <f t="shared" si="22"/>
        <v>9338.504895</v>
      </c>
    </row>
    <row r="211" spans="1:18" x14ac:dyDescent="0.25">
      <c r="A211" s="28" t="s">
        <v>327</v>
      </c>
      <c r="B211" s="37" t="s">
        <v>328</v>
      </c>
      <c r="C211" s="30" t="s">
        <v>28</v>
      </c>
      <c r="D211" s="60">
        <v>95.736999999999995</v>
      </c>
      <c r="E211" s="60">
        <v>188.071</v>
      </c>
      <c r="F211" s="60">
        <v>695.45206800000005</v>
      </c>
      <c r="G211" s="60">
        <v>193.24293700000001</v>
      </c>
      <c r="H211" s="60">
        <v>634.59314400000005</v>
      </c>
      <c r="I211" s="60">
        <v>87.298793000000003</v>
      </c>
      <c r="J211" s="60">
        <v>239.39912200000001</v>
      </c>
      <c r="K211" s="60">
        <v>53.609265000000001</v>
      </c>
      <c r="L211" s="60">
        <v>107.913005</v>
      </c>
      <c r="M211" s="60">
        <v>52.596001999999999</v>
      </c>
      <c r="N211" s="60">
        <v>106.755398</v>
      </c>
      <c r="O211" s="60">
        <v>102.925512</v>
      </c>
      <c r="P211" s="62" t="s">
        <v>29</v>
      </c>
      <c r="Q211" s="152">
        <f t="shared" si="21"/>
        <v>386.74699700000002</v>
      </c>
      <c r="R211" s="63">
        <f t="shared" si="22"/>
        <v>1191.5861810000001</v>
      </c>
    </row>
    <row r="212" spans="1:18" ht="31.5" x14ac:dyDescent="0.25">
      <c r="A212" s="28" t="s">
        <v>329</v>
      </c>
      <c r="B212" s="37" t="s">
        <v>330</v>
      </c>
      <c r="C212" s="30" t="s">
        <v>28</v>
      </c>
      <c r="D212" s="60">
        <v>4.4930000000000003</v>
      </c>
      <c r="E212" s="60">
        <v>24.68</v>
      </c>
      <c r="F212" s="60">
        <v>16.291032999999999</v>
      </c>
      <c r="G212" s="60">
        <v>0.16919999999999999</v>
      </c>
      <c r="H212" s="60">
        <v>0.43919999999999998</v>
      </c>
      <c r="I212" s="60">
        <v>0.17280000000000001</v>
      </c>
      <c r="J212" s="60">
        <v>0.17280000000000001</v>
      </c>
      <c r="K212" s="60">
        <v>0.17280000000000001</v>
      </c>
      <c r="L212" s="60">
        <v>0.17280000000000001</v>
      </c>
      <c r="M212" s="60">
        <v>4.0020090000000001</v>
      </c>
      <c r="N212" s="60">
        <v>4.0020090000000001</v>
      </c>
      <c r="O212" s="60">
        <v>9.5223709999999997</v>
      </c>
      <c r="P212" s="62" t="s">
        <v>29</v>
      </c>
      <c r="Q212" s="152">
        <f t="shared" si="21"/>
        <v>4.5168090000000003</v>
      </c>
      <c r="R212" s="63">
        <f t="shared" si="22"/>
        <v>14.30918</v>
      </c>
    </row>
    <row r="213" spans="1:18" ht="31.5" x14ac:dyDescent="0.25">
      <c r="A213" s="28" t="s">
        <v>331</v>
      </c>
      <c r="B213" s="37" t="s">
        <v>332</v>
      </c>
      <c r="C213" s="30" t="s">
        <v>28</v>
      </c>
      <c r="D213" s="60">
        <v>0</v>
      </c>
      <c r="E213" s="60">
        <v>0.747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29</v>
      </c>
      <c r="Q213" s="152">
        <f t="shared" si="21"/>
        <v>0</v>
      </c>
      <c r="R213" s="63">
        <f t="shared" si="22"/>
        <v>0</v>
      </c>
    </row>
    <row r="214" spans="1:18" ht="31.5" x14ac:dyDescent="0.25">
      <c r="A214" s="28" t="s">
        <v>333</v>
      </c>
      <c r="B214" s="37" t="s">
        <v>334</v>
      </c>
      <c r="C214" s="30" t="s">
        <v>28</v>
      </c>
      <c r="D214" s="60">
        <v>10.412000000000001</v>
      </c>
      <c r="E214" s="60">
        <v>5.7290000000000001</v>
      </c>
      <c r="F214" s="60">
        <v>6.9649530000000004</v>
      </c>
      <c r="G214" s="60">
        <v>0</v>
      </c>
      <c r="H214" s="60">
        <v>19.333680000000001</v>
      </c>
      <c r="I214" s="60">
        <v>0</v>
      </c>
      <c r="J214" s="60">
        <v>25.661000000000001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29</v>
      </c>
      <c r="Q214" s="152">
        <f t="shared" si="21"/>
        <v>0</v>
      </c>
      <c r="R214" s="63">
        <f t="shared" si="22"/>
        <v>44.994680000000002</v>
      </c>
    </row>
    <row r="215" spans="1:18" ht="31.5" x14ac:dyDescent="0.25">
      <c r="A215" s="28" t="s">
        <v>335</v>
      </c>
      <c r="B215" s="37" t="s">
        <v>336</v>
      </c>
      <c r="C215" s="30" t="s">
        <v>28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29</v>
      </c>
      <c r="Q215" s="152">
        <f t="shared" si="21"/>
        <v>0</v>
      </c>
      <c r="R215" s="63">
        <f t="shared" si="22"/>
        <v>0</v>
      </c>
    </row>
    <row r="216" spans="1:18" x14ac:dyDescent="0.25">
      <c r="A216" s="28" t="s">
        <v>337</v>
      </c>
      <c r="B216" s="38" t="s">
        <v>338</v>
      </c>
      <c r="C216" s="30" t="s">
        <v>28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29</v>
      </c>
      <c r="Q216" s="152">
        <f t="shared" si="21"/>
        <v>0</v>
      </c>
      <c r="R216" s="63">
        <f t="shared" si="22"/>
        <v>0</v>
      </c>
    </row>
    <row r="217" spans="1:18" ht="31.5" x14ac:dyDescent="0.25">
      <c r="A217" s="28" t="s">
        <v>339</v>
      </c>
      <c r="B217" s="38" t="s">
        <v>340</v>
      </c>
      <c r="C217" s="30" t="s">
        <v>28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29</v>
      </c>
      <c r="Q217" s="152">
        <f t="shared" si="21"/>
        <v>0</v>
      </c>
      <c r="R217" s="63">
        <f t="shared" si="22"/>
        <v>0</v>
      </c>
    </row>
    <row r="218" spans="1:18" x14ac:dyDescent="0.25">
      <c r="A218" s="28" t="s">
        <v>341</v>
      </c>
      <c r="B218" s="38" t="s">
        <v>120</v>
      </c>
      <c r="C218" s="30" t="s">
        <v>29</v>
      </c>
      <c r="D218" s="60">
        <v>0</v>
      </c>
      <c r="E218" s="60" t="s">
        <v>29</v>
      </c>
      <c r="F218" s="60" t="s">
        <v>29</v>
      </c>
      <c r="G218" s="60">
        <v>0</v>
      </c>
      <c r="H218" s="60" t="s">
        <v>29</v>
      </c>
      <c r="I218" s="60">
        <v>0</v>
      </c>
      <c r="J218" s="60" t="s">
        <v>29</v>
      </c>
      <c r="K218" s="60">
        <v>0</v>
      </c>
      <c r="L218" s="60" t="s">
        <v>29</v>
      </c>
      <c r="M218" s="60">
        <v>0</v>
      </c>
      <c r="N218" s="60" t="s">
        <v>29</v>
      </c>
      <c r="O218" s="60" t="s">
        <v>29</v>
      </c>
      <c r="P218" s="62" t="s">
        <v>29</v>
      </c>
      <c r="Q218" s="152">
        <f t="shared" si="21"/>
        <v>0</v>
      </c>
      <c r="R218" s="63" t="str">
        <f t="shared" si="22"/>
        <v>-</v>
      </c>
    </row>
    <row r="219" spans="1:18" ht="31.5" x14ac:dyDescent="0.25">
      <c r="A219" s="28" t="s">
        <v>342</v>
      </c>
      <c r="B219" s="38" t="s">
        <v>343</v>
      </c>
      <c r="C219" s="30" t="s">
        <v>28</v>
      </c>
      <c r="D219" s="60">
        <v>0</v>
      </c>
      <c r="E219" s="60">
        <v>9.6140000000000008</v>
      </c>
      <c r="F219" s="60">
        <v>20.639430000000001</v>
      </c>
      <c r="G219" s="64">
        <v>12.994481</v>
      </c>
      <c r="H219" s="60">
        <v>13.581989999999999</v>
      </c>
      <c r="I219" s="64">
        <v>8.4631929999999986</v>
      </c>
      <c r="J219" s="60">
        <v>9.6631270000000011</v>
      </c>
      <c r="K219" s="64">
        <v>6.8933350000000004</v>
      </c>
      <c r="L219" s="60">
        <v>6.8897780000000006</v>
      </c>
      <c r="M219" s="64">
        <v>28.075139</v>
      </c>
      <c r="N219" s="60">
        <v>27.742791</v>
      </c>
      <c r="O219" s="60">
        <v>30.181668000000002</v>
      </c>
      <c r="P219" s="62" t="s">
        <v>29</v>
      </c>
      <c r="Q219" s="152">
        <f t="shared" si="21"/>
        <v>56.426147999999998</v>
      </c>
      <c r="R219" s="63">
        <f t="shared" si="22"/>
        <v>88.059353999999999</v>
      </c>
    </row>
    <row r="220" spans="1:18" x14ac:dyDescent="0.25">
      <c r="A220" s="28" t="s">
        <v>344</v>
      </c>
      <c r="B220" s="36" t="s">
        <v>345</v>
      </c>
      <c r="C220" s="30" t="s">
        <v>28</v>
      </c>
      <c r="D220" s="60">
        <v>760.9170388199999</v>
      </c>
      <c r="E220" s="60">
        <v>721.69035084999996</v>
      </c>
      <c r="F220" s="60">
        <v>547.98468918523315</v>
      </c>
      <c r="G220" s="60">
        <v>410.15265280882409</v>
      </c>
      <c r="H220" s="60">
        <v>489.16574102813763</v>
      </c>
      <c r="I220" s="60">
        <v>624.60312326770509</v>
      </c>
      <c r="J220" s="60">
        <v>304.14118966077581</v>
      </c>
      <c r="K220" s="60">
        <v>305.01557524808578</v>
      </c>
      <c r="L220" s="60">
        <v>249.72664201345512</v>
      </c>
      <c r="M220" s="60">
        <v>161.06026555303498</v>
      </c>
      <c r="N220" s="60">
        <v>161.45753508773149</v>
      </c>
      <c r="O220" s="60">
        <v>161.45753508773149</v>
      </c>
      <c r="P220" s="62" t="s">
        <v>29</v>
      </c>
      <c r="Q220" s="33">
        <f t="shared" si="21"/>
        <v>1500.8316168776498</v>
      </c>
      <c r="R220" s="32">
        <f t="shared" si="22"/>
        <v>1365.9486428778314</v>
      </c>
    </row>
    <row r="221" spans="1:18" x14ac:dyDescent="0.25">
      <c r="A221" s="28" t="s">
        <v>346</v>
      </c>
      <c r="B221" s="38" t="s">
        <v>347</v>
      </c>
      <c r="C221" s="30" t="s">
        <v>28</v>
      </c>
      <c r="D221" s="60">
        <v>22.561896970000003</v>
      </c>
      <c r="E221" s="60">
        <v>7.3707261000000006</v>
      </c>
      <c r="F221" s="60">
        <v>5.2404750652331753</v>
      </c>
      <c r="G221" s="60">
        <v>5.2716558088241152</v>
      </c>
      <c r="H221" s="60">
        <v>5.3354516337603721</v>
      </c>
      <c r="I221" s="60">
        <v>5.2562460084285361</v>
      </c>
      <c r="J221" s="60">
        <v>5.4203572321559754</v>
      </c>
      <c r="K221" s="60">
        <v>5.2565135530349751</v>
      </c>
      <c r="L221" s="60">
        <v>5.5046420134551379</v>
      </c>
      <c r="M221" s="60">
        <v>5.2565135530349751</v>
      </c>
      <c r="N221" s="60">
        <v>5.6537830877314823</v>
      </c>
      <c r="O221" s="60">
        <v>5.6537830877314823</v>
      </c>
      <c r="P221" s="62" t="s">
        <v>29</v>
      </c>
      <c r="Q221" s="33">
        <f t="shared" si="21"/>
        <v>21.0409289233226</v>
      </c>
      <c r="R221" s="32">
        <f t="shared" si="22"/>
        <v>27.568017054834449</v>
      </c>
    </row>
    <row r="222" spans="1:18" x14ac:dyDescent="0.25">
      <c r="A222" s="28" t="s">
        <v>348</v>
      </c>
      <c r="B222" s="38" t="s">
        <v>349</v>
      </c>
      <c r="C222" s="30" t="s">
        <v>28</v>
      </c>
      <c r="D222" s="60">
        <v>738.35514184999988</v>
      </c>
      <c r="E222" s="60">
        <v>714.31962475</v>
      </c>
      <c r="F222" s="60">
        <v>542.74421412000004</v>
      </c>
      <c r="G222" s="60">
        <v>404.88099699999998</v>
      </c>
      <c r="H222" s="60">
        <v>483.83028939437725</v>
      </c>
      <c r="I222" s="60">
        <v>619.34687725927654</v>
      </c>
      <c r="J222" s="60">
        <v>298.72083242861987</v>
      </c>
      <c r="K222" s="60">
        <v>299.75906169505078</v>
      </c>
      <c r="L222" s="60">
        <v>244.22200000000001</v>
      </c>
      <c r="M222" s="60">
        <v>155.803752</v>
      </c>
      <c r="N222" s="60">
        <v>155.803752</v>
      </c>
      <c r="O222" s="60">
        <v>155.803752</v>
      </c>
      <c r="P222" s="62" t="s">
        <v>29</v>
      </c>
      <c r="Q222" s="33">
        <f t="shared" si="21"/>
        <v>1479.7906879543275</v>
      </c>
      <c r="R222" s="32">
        <f t="shared" si="22"/>
        <v>1338.3806258229972</v>
      </c>
    </row>
    <row r="223" spans="1:18" x14ac:dyDescent="0.25">
      <c r="A223" s="28" t="s">
        <v>350</v>
      </c>
      <c r="B223" s="37" t="s">
        <v>351</v>
      </c>
      <c r="C223" s="30" t="s">
        <v>28</v>
      </c>
      <c r="D223" s="60">
        <v>0</v>
      </c>
      <c r="E223" s="60">
        <v>170.50156780000003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29</v>
      </c>
      <c r="Q223" s="33">
        <f t="shared" si="21"/>
        <v>0</v>
      </c>
      <c r="R223" s="32">
        <f t="shared" si="22"/>
        <v>0</v>
      </c>
    </row>
    <row r="224" spans="1:18" x14ac:dyDescent="0.25">
      <c r="A224" s="28" t="s">
        <v>352</v>
      </c>
      <c r="B224" s="37" t="s">
        <v>353</v>
      </c>
      <c r="C224" s="30" t="s">
        <v>28</v>
      </c>
      <c r="D224" s="60">
        <v>0</v>
      </c>
      <c r="E224" s="60">
        <v>0</v>
      </c>
      <c r="F224" s="60">
        <v>246.37900399999998</v>
      </c>
      <c r="G224" s="60">
        <v>299.88099699999998</v>
      </c>
      <c r="H224" s="60">
        <v>299.88099699999998</v>
      </c>
      <c r="I224" s="60">
        <v>287.281993</v>
      </c>
      <c r="J224" s="60">
        <v>287.281993</v>
      </c>
      <c r="K224" s="60">
        <v>244.22200000000001</v>
      </c>
      <c r="L224" s="60">
        <v>244.22200000000001</v>
      </c>
      <c r="M224" s="60">
        <v>155.803752</v>
      </c>
      <c r="N224" s="60">
        <v>155.803752</v>
      </c>
      <c r="O224" s="60">
        <v>155.803752</v>
      </c>
      <c r="P224" s="62" t="s">
        <v>29</v>
      </c>
      <c r="Q224" s="33">
        <f t="shared" si="21"/>
        <v>987.18874200000005</v>
      </c>
      <c r="R224" s="32">
        <f t="shared" si="22"/>
        <v>1142.9924940000001</v>
      </c>
    </row>
    <row r="225" spans="1:18" x14ac:dyDescent="0.25">
      <c r="A225" s="28" t="s">
        <v>354</v>
      </c>
      <c r="B225" s="37" t="s">
        <v>355</v>
      </c>
      <c r="C225" s="30" t="s">
        <v>28</v>
      </c>
      <c r="D225" s="60">
        <v>738.35514184999988</v>
      </c>
      <c r="E225" s="60">
        <v>543.81805694999991</v>
      </c>
      <c r="F225" s="60">
        <v>296.36521012000003</v>
      </c>
      <c r="G225" s="60">
        <v>105</v>
      </c>
      <c r="H225" s="60">
        <v>183.94929239437727</v>
      </c>
      <c r="I225" s="60">
        <v>332.06488425927654</v>
      </c>
      <c r="J225" s="60">
        <v>11.438839428619803</v>
      </c>
      <c r="K225" s="60">
        <v>55.537061695050795</v>
      </c>
      <c r="L225" s="60">
        <v>0</v>
      </c>
      <c r="M225" s="60">
        <v>0</v>
      </c>
      <c r="N225" s="60">
        <v>0</v>
      </c>
      <c r="O225" s="60">
        <v>0</v>
      </c>
      <c r="P225" s="62" t="s">
        <v>29</v>
      </c>
      <c r="Q225" s="33">
        <f t="shared" si="21"/>
        <v>492.60194595432733</v>
      </c>
      <c r="R225" s="32">
        <f t="shared" si="22"/>
        <v>195.38813182299708</v>
      </c>
    </row>
    <row r="226" spans="1:18" x14ac:dyDescent="0.25">
      <c r="A226" s="28" t="s">
        <v>356</v>
      </c>
      <c r="B226" s="38" t="s">
        <v>357</v>
      </c>
      <c r="C226" s="30" t="s">
        <v>28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29</v>
      </c>
      <c r="Q226" s="33">
        <f t="shared" si="21"/>
        <v>0</v>
      </c>
      <c r="R226" s="32">
        <f t="shared" si="22"/>
        <v>0</v>
      </c>
    </row>
    <row r="227" spans="1:18" ht="31.5" x14ac:dyDescent="0.25">
      <c r="A227" s="28" t="s">
        <v>358</v>
      </c>
      <c r="B227" s="38" t="s">
        <v>359</v>
      </c>
      <c r="C227" s="30" t="s">
        <v>28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29</v>
      </c>
      <c r="Q227" s="33">
        <f t="shared" si="21"/>
        <v>0</v>
      </c>
      <c r="R227" s="32">
        <f t="shared" si="22"/>
        <v>0</v>
      </c>
    </row>
    <row r="228" spans="1:18" x14ac:dyDescent="0.25">
      <c r="A228" s="28" t="s">
        <v>360</v>
      </c>
      <c r="B228" s="37" t="s">
        <v>361</v>
      </c>
      <c r="C228" s="30" t="s">
        <v>28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29</v>
      </c>
      <c r="Q228" s="33">
        <f t="shared" si="21"/>
        <v>0</v>
      </c>
      <c r="R228" s="32">
        <f t="shared" si="22"/>
        <v>0</v>
      </c>
    </row>
    <row r="229" spans="1:18" x14ac:dyDescent="0.25">
      <c r="A229" s="28" t="s">
        <v>362</v>
      </c>
      <c r="B229" s="37" t="s">
        <v>363</v>
      </c>
      <c r="C229" s="30" t="s">
        <v>28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29</v>
      </c>
      <c r="Q229" s="33">
        <f t="shared" ref="Q229:Q251" si="23">IFERROR(G229+I229+K229+M229,"-")</f>
        <v>0</v>
      </c>
      <c r="R229" s="32">
        <f t="shared" ref="R229:R251" si="24">IFERROR(H229+J229+L229+N229+O229,"-")</f>
        <v>0</v>
      </c>
    </row>
    <row r="230" spans="1:18" x14ac:dyDescent="0.25">
      <c r="A230" s="28" t="s">
        <v>364</v>
      </c>
      <c r="B230" s="38" t="s">
        <v>365</v>
      </c>
      <c r="C230" s="30" t="s">
        <v>28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29</v>
      </c>
      <c r="Q230" s="33">
        <f t="shared" si="23"/>
        <v>0</v>
      </c>
      <c r="R230" s="32">
        <f t="shared" si="24"/>
        <v>0</v>
      </c>
    </row>
    <row r="231" spans="1:18" x14ac:dyDescent="0.25">
      <c r="A231" s="28" t="s">
        <v>366</v>
      </c>
      <c r="B231" s="38" t="s">
        <v>367</v>
      </c>
      <c r="C231" s="30" t="s">
        <v>28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29</v>
      </c>
      <c r="Q231" s="33">
        <f t="shared" si="23"/>
        <v>0</v>
      </c>
      <c r="R231" s="32">
        <f t="shared" si="24"/>
        <v>0</v>
      </c>
    </row>
    <row r="232" spans="1:18" x14ac:dyDescent="0.25">
      <c r="A232" s="28" t="s">
        <v>368</v>
      </c>
      <c r="B232" s="38" t="s">
        <v>369</v>
      </c>
      <c r="C232" s="30" t="s">
        <v>28</v>
      </c>
      <c r="D232" s="60">
        <v>0</v>
      </c>
      <c r="E232" s="60">
        <v>0</v>
      </c>
      <c r="F232" s="60">
        <v>-6.2172489379008766E-14</v>
      </c>
      <c r="G232" s="60">
        <v>-7.9936057773011271E-15</v>
      </c>
      <c r="H232" s="60">
        <v>1.3322676295501878E-14</v>
      </c>
      <c r="I232" s="60">
        <v>1.1546319456101628E-14</v>
      </c>
      <c r="J232" s="60">
        <v>-3.907985046680551E-14</v>
      </c>
      <c r="K232" s="60">
        <v>3.1086244689504383E-14</v>
      </c>
      <c r="L232" s="60">
        <v>-2.6645352591003757E-14</v>
      </c>
      <c r="M232" s="60">
        <v>0</v>
      </c>
      <c r="N232" s="60">
        <v>0</v>
      </c>
      <c r="O232" s="60">
        <v>0</v>
      </c>
      <c r="P232" s="62" t="s">
        <v>29</v>
      </c>
      <c r="Q232" s="33">
        <f t="shared" si="23"/>
        <v>3.4638958368304884E-14</v>
      </c>
      <c r="R232" s="32">
        <f t="shared" si="24"/>
        <v>-5.2402526762307389E-14</v>
      </c>
    </row>
    <row r="233" spans="1:18" x14ac:dyDescent="0.25">
      <c r="A233" s="28" t="s">
        <v>370</v>
      </c>
      <c r="B233" s="36" t="s">
        <v>371</v>
      </c>
      <c r="C233" s="30" t="s">
        <v>28</v>
      </c>
      <c r="D233" s="60">
        <v>1221.1704468896476</v>
      </c>
      <c r="E233" s="60">
        <v>888.43533457000001</v>
      </c>
      <c r="F233" s="60">
        <v>448.35587058460584</v>
      </c>
      <c r="G233" s="60">
        <v>389.97330867094547</v>
      </c>
      <c r="H233" s="60">
        <v>379.43449269528776</v>
      </c>
      <c r="I233" s="60">
        <v>867.99330574251508</v>
      </c>
      <c r="J233" s="60">
        <v>524.97201820523003</v>
      </c>
      <c r="K233" s="60">
        <v>774.77307141304163</v>
      </c>
      <c r="L233" s="60">
        <v>807.53586764702482</v>
      </c>
      <c r="M233" s="60">
        <v>833.92373708693572</v>
      </c>
      <c r="N233" s="60">
        <v>978.67516441594273</v>
      </c>
      <c r="O233" s="60">
        <v>913.01019369667347</v>
      </c>
      <c r="P233" s="62" t="s">
        <v>29</v>
      </c>
      <c r="Q233" s="33">
        <f t="shared" si="23"/>
        <v>2866.6634229134379</v>
      </c>
      <c r="R233" s="32">
        <f t="shared" si="24"/>
        <v>3603.6277366601589</v>
      </c>
    </row>
    <row r="234" spans="1:18" x14ac:dyDescent="0.25">
      <c r="A234" s="28">
        <v>15.1</v>
      </c>
      <c r="B234" s="38" t="s">
        <v>372</v>
      </c>
      <c r="C234" s="30" t="s">
        <v>28</v>
      </c>
      <c r="D234" s="60">
        <v>738.35514185</v>
      </c>
      <c r="E234" s="60">
        <v>714.31962475</v>
      </c>
      <c r="F234" s="60">
        <v>296.36521012000003</v>
      </c>
      <c r="G234" s="60">
        <v>171.27017981</v>
      </c>
      <c r="H234" s="60">
        <v>183.94929239437727</v>
      </c>
      <c r="I234" s="60">
        <v>679.90558536972515</v>
      </c>
      <c r="J234" s="60">
        <v>379.74192942861981</v>
      </c>
      <c r="K234" s="60">
        <v>540.98091335352774</v>
      </c>
      <c r="L234" s="60">
        <v>602.61796998589318</v>
      </c>
      <c r="M234" s="60">
        <v>501.98827762592998</v>
      </c>
      <c r="N234" s="60">
        <v>639.94375617437731</v>
      </c>
      <c r="O234" s="60">
        <v>490</v>
      </c>
      <c r="P234" s="62" t="s">
        <v>29</v>
      </c>
      <c r="Q234" s="33">
        <f t="shared" si="23"/>
        <v>1894.144956159183</v>
      </c>
      <c r="R234" s="32">
        <f t="shared" si="24"/>
        <v>2296.2529479832674</v>
      </c>
    </row>
    <row r="235" spans="1:18" x14ac:dyDescent="0.25">
      <c r="A235" s="28" t="s">
        <v>373</v>
      </c>
      <c r="B235" s="37" t="s">
        <v>351</v>
      </c>
      <c r="C235" s="30" t="s">
        <v>28</v>
      </c>
      <c r="D235" s="60">
        <v>0</v>
      </c>
      <c r="E235" s="60">
        <v>170.50156780000009</v>
      </c>
      <c r="F235" s="60">
        <v>0</v>
      </c>
      <c r="G235" s="60">
        <v>66.270179810000002</v>
      </c>
      <c r="H235" s="60">
        <v>0</v>
      </c>
      <c r="I235" s="60">
        <v>347.84070111044861</v>
      </c>
      <c r="J235" s="60">
        <v>368.30309</v>
      </c>
      <c r="K235" s="60">
        <v>485.44385165847694</v>
      </c>
      <c r="L235" s="60">
        <v>602.61796998589318</v>
      </c>
      <c r="M235" s="60">
        <v>501.98827762592998</v>
      </c>
      <c r="N235" s="60">
        <v>639.94375617437731</v>
      </c>
      <c r="O235" s="60">
        <v>490</v>
      </c>
      <c r="P235" s="62" t="s">
        <v>29</v>
      </c>
      <c r="Q235" s="33">
        <f t="shared" si="23"/>
        <v>1401.5430102048554</v>
      </c>
      <c r="R235" s="32">
        <f t="shared" si="24"/>
        <v>2100.8648161602705</v>
      </c>
    </row>
    <row r="236" spans="1:18" x14ac:dyDescent="0.25">
      <c r="A236" s="28" t="s">
        <v>374</v>
      </c>
      <c r="B236" s="37" t="s">
        <v>353</v>
      </c>
      <c r="C236" s="30" t="s">
        <v>28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29</v>
      </c>
      <c r="Q236" s="33">
        <f t="shared" si="23"/>
        <v>0</v>
      </c>
      <c r="R236" s="32">
        <f t="shared" si="24"/>
        <v>0</v>
      </c>
    </row>
    <row r="237" spans="1:18" x14ac:dyDescent="0.25">
      <c r="A237" s="28" t="s">
        <v>375</v>
      </c>
      <c r="B237" s="37" t="s">
        <v>355</v>
      </c>
      <c r="C237" s="30" t="s">
        <v>28</v>
      </c>
      <c r="D237" s="60">
        <v>738.35514184999988</v>
      </c>
      <c r="E237" s="60">
        <v>543.81805694999991</v>
      </c>
      <c r="F237" s="60">
        <v>296.36521012000003</v>
      </c>
      <c r="G237" s="60">
        <v>105</v>
      </c>
      <c r="H237" s="60">
        <v>183.94929239437727</v>
      </c>
      <c r="I237" s="60">
        <v>332.06488425927654</v>
      </c>
      <c r="J237" s="60">
        <v>11.438839428619803</v>
      </c>
      <c r="K237" s="60">
        <v>55.537061695050795</v>
      </c>
      <c r="L237" s="60">
        <v>0</v>
      </c>
      <c r="M237" s="60">
        <v>0</v>
      </c>
      <c r="N237" s="60">
        <v>0</v>
      </c>
      <c r="O237" s="60">
        <v>0</v>
      </c>
      <c r="P237" s="62" t="s">
        <v>29</v>
      </c>
      <c r="Q237" s="33">
        <f t="shared" si="23"/>
        <v>492.60194595432733</v>
      </c>
      <c r="R237" s="32">
        <f t="shared" si="24"/>
        <v>195.38813182299708</v>
      </c>
    </row>
    <row r="238" spans="1:18" x14ac:dyDescent="0.25">
      <c r="A238" s="28" t="s">
        <v>376</v>
      </c>
      <c r="B238" s="38" t="s">
        <v>232</v>
      </c>
      <c r="C238" s="30" t="s">
        <v>28</v>
      </c>
      <c r="D238" s="60">
        <v>482.81530503964751</v>
      </c>
      <c r="E238" s="60">
        <v>174.11570982000001</v>
      </c>
      <c r="F238" s="60">
        <v>151.99066046460581</v>
      </c>
      <c r="G238" s="60">
        <v>218.7031288609455</v>
      </c>
      <c r="H238" s="60">
        <v>195.48520030091046</v>
      </c>
      <c r="I238" s="60">
        <v>188.08772037278987</v>
      </c>
      <c r="J238" s="60">
        <v>145.23008877661022</v>
      </c>
      <c r="K238" s="60">
        <v>233.79215805951395</v>
      </c>
      <c r="L238" s="60">
        <v>204.91789766113169</v>
      </c>
      <c r="M238" s="60">
        <v>331.93545946100579</v>
      </c>
      <c r="N238" s="60">
        <v>338.73140824156542</v>
      </c>
      <c r="O238" s="60">
        <v>423.01019369667341</v>
      </c>
      <c r="P238" s="62" t="s">
        <v>29</v>
      </c>
      <c r="Q238" s="33">
        <f t="shared" si="23"/>
        <v>972.51846675425509</v>
      </c>
      <c r="R238" s="32">
        <f t="shared" si="24"/>
        <v>1307.3747886768911</v>
      </c>
    </row>
    <row r="239" spans="1:18" x14ac:dyDescent="0.25">
      <c r="A239" s="28" t="s">
        <v>377</v>
      </c>
      <c r="B239" s="38" t="s">
        <v>378</v>
      </c>
      <c r="C239" s="30" t="s">
        <v>28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29</v>
      </c>
      <c r="Q239" s="33">
        <f t="shared" si="23"/>
        <v>0</v>
      </c>
      <c r="R239" s="32">
        <f t="shared" si="24"/>
        <v>0</v>
      </c>
    </row>
    <row r="240" spans="1:18" ht="31.5" x14ac:dyDescent="0.25">
      <c r="A240" s="28" t="s">
        <v>379</v>
      </c>
      <c r="B240" s="36" t="s">
        <v>380</v>
      </c>
      <c r="C240" s="30" t="s">
        <v>28</v>
      </c>
      <c r="D240" s="60">
        <v>1772.3053400000026</v>
      </c>
      <c r="E240" s="60">
        <v>2146.8338064729924</v>
      </c>
      <c r="F240" s="60">
        <v>2176.1703462547594</v>
      </c>
      <c r="G240" s="60">
        <v>2414.9018473140786</v>
      </c>
      <c r="H240" s="60">
        <v>2040.6240273049025</v>
      </c>
      <c r="I240" s="60">
        <v>2431.4623642810529</v>
      </c>
      <c r="J240" s="60">
        <v>2080.3229626489647</v>
      </c>
      <c r="K240" s="60">
        <v>2476.7295459283323</v>
      </c>
      <c r="L240" s="60">
        <v>2229.983047926482</v>
      </c>
      <c r="M240" s="60">
        <v>2393.3877234056599</v>
      </c>
      <c r="N240" s="60">
        <v>2452.482958183793</v>
      </c>
      <c r="O240" s="60">
        <v>2220.4971600457247</v>
      </c>
      <c r="P240" s="62" t="s">
        <v>29</v>
      </c>
      <c r="Q240" s="33">
        <f t="shared" si="23"/>
        <v>9716.4814809291238</v>
      </c>
      <c r="R240" s="32">
        <f t="shared" si="24"/>
        <v>11023.910156109867</v>
      </c>
    </row>
    <row r="241" spans="1:18" ht="31.5" x14ac:dyDescent="0.25">
      <c r="A241" s="28" t="s">
        <v>381</v>
      </c>
      <c r="B241" s="36" t="s">
        <v>382</v>
      </c>
      <c r="C241" s="30" t="s">
        <v>28</v>
      </c>
      <c r="D241" s="60">
        <v>-1446.5815000000002</v>
      </c>
      <c r="E241" s="60">
        <v>-1761.4111176000001</v>
      </c>
      <c r="F241" s="60">
        <v>-2387.4760550000001</v>
      </c>
      <c r="G241" s="60">
        <v>-2288.4582159999995</v>
      </c>
      <c r="H241" s="60">
        <v>-2292.9496640000002</v>
      </c>
      <c r="I241" s="60">
        <v>-2266.4653130000002</v>
      </c>
      <c r="J241" s="60">
        <v>-2261.9409519999995</v>
      </c>
      <c r="K241" s="60">
        <v>-2083.0392919999999</v>
      </c>
      <c r="L241" s="60">
        <v>-2078.5972529999999</v>
      </c>
      <c r="M241" s="60">
        <v>-1972.5967989999999</v>
      </c>
      <c r="N241" s="60">
        <v>-1971.200961</v>
      </c>
      <c r="O241" s="60">
        <v>-1959.4745036000002</v>
      </c>
      <c r="P241" s="62" t="s">
        <v>29</v>
      </c>
      <c r="Q241" s="33">
        <f t="shared" si="23"/>
        <v>-8610.55962</v>
      </c>
      <c r="R241" s="32">
        <f t="shared" si="24"/>
        <v>-10564.1633336</v>
      </c>
    </row>
    <row r="242" spans="1:18" x14ac:dyDescent="0.25">
      <c r="A242" s="28" t="s">
        <v>383</v>
      </c>
      <c r="B242" s="38" t="s">
        <v>384</v>
      </c>
      <c r="C242" s="30" t="s">
        <v>28</v>
      </c>
      <c r="D242" s="60">
        <v>-1446.5815000000002</v>
      </c>
      <c r="E242" s="60">
        <v>-1770.354</v>
      </c>
      <c r="F242" s="60">
        <v>-2387.4760550000001</v>
      </c>
      <c r="G242" s="60">
        <v>-2288.4582159999995</v>
      </c>
      <c r="H242" s="60">
        <v>-2297.0218440000003</v>
      </c>
      <c r="I242" s="60">
        <v>-2266.4653130000002</v>
      </c>
      <c r="J242" s="60">
        <v>-2266.0131319999996</v>
      </c>
      <c r="K242" s="60">
        <v>-2083.0392919999999</v>
      </c>
      <c r="L242" s="60">
        <v>-2082.669433</v>
      </c>
      <c r="M242" s="60">
        <v>-1972.5967989999999</v>
      </c>
      <c r="N242" s="60">
        <v>-1975.2731409999999</v>
      </c>
      <c r="O242" s="60">
        <v>-1968.4173860000001</v>
      </c>
      <c r="P242" s="62" t="s">
        <v>29</v>
      </c>
      <c r="Q242" s="33">
        <f t="shared" si="23"/>
        <v>-8610.55962</v>
      </c>
      <c r="R242" s="32">
        <f t="shared" si="24"/>
        <v>-10589.394936000001</v>
      </c>
    </row>
    <row r="243" spans="1:18" x14ac:dyDescent="0.25">
      <c r="A243" s="28" t="s">
        <v>385</v>
      </c>
      <c r="B243" s="38" t="s">
        <v>386</v>
      </c>
      <c r="C243" s="30" t="s">
        <v>28</v>
      </c>
      <c r="D243" s="60">
        <v>0</v>
      </c>
      <c r="E243" s="60">
        <v>8.9428824000000002</v>
      </c>
      <c r="F243" s="60">
        <v>0</v>
      </c>
      <c r="G243" s="60">
        <v>0</v>
      </c>
      <c r="H243" s="60">
        <v>4.0721800000000004</v>
      </c>
      <c r="I243" s="60">
        <v>0</v>
      </c>
      <c r="J243" s="60">
        <v>4.0721800000000004</v>
      </c>
      <c r="K243" s="60">
        <v>0</v>
      </c>
      <c r="L243" s="60">
        <v>4.0721800000000004</v>
      </c>
      <c r="M243" s="60">
        <v>0</v>
      </c>
      <c r="N243" s="60">
        <v>4.0721800000000004</v>
      </c>
      <c r="O243" s="60">
        <v>8.9428824000000002</v>
      </c>
      <c r="P243" s="62" t="s">
        <v>29</v>
      </c>
      <c r="Q243" s="33">
        <f t="shared" si="23"/>
        <v>0</v>
      </c>
      <c r="R243" s="32">
        <f t="shared" si="24"/>
        <v>25.2316024</v>
      </c>
    </row>
    <row r="244" spans="1:18" ht="31.5" x14ac:dyDescent="0.25">
      <c r="A244" s="28" t="s">
        <v>387</v>
      </c>
      <c r="B244" s="36" t="s">
        <v>388</v>
      </c>
      <c r="C244" s="30" t="s">
        <v>28</v>
      </c>
      <c r="D244" s="60">
        <v>-460.25340806964766</v>
      </c>
      <c r="E244" s="60">
        <v>-166.74498372000005</v>
      </c>
      <c r="F244" s="60">
        <v>99.628818600627312</v>
      </c>
      <c r="G244" s="60">
        <v>20.179344137878616</v>
      </c>
      <c r="H244" s="60">
        <v>109.73124833284987</v>
      </c>
      <c r="I244" s="60">
        <v>-243.39018247480999</v>
      </c>
      <c r="J244" s="60">
        <v>-220.83082854445422</v>
      </c>
      <c r="K244" s="60">
        <v>-469.75749616495585</v>
      </c>
      <c r="L244" s="60">
        <v>-557.80922563356967</v>
      </c>
      <c r="M244" s="60">
        <v>-672.86347153390079</v>
      </c>
      <c r="N244" s="60">
        <v>-817.21762932821127</v>
      </c>
      <c r="O244" s="60">
        <v>-751.55265860894201</v>
      </c>
      <c r="P244" s="62" t="s">
        <v>29</v>
      </c>
      <c r="Q244" s="33">
        <f t="shared" si="23"/>
        <v>-1365.8318060357881</v>
      </c>
      <c r="R244" s="32">
        <f t="shared" si="24"/>
        <v>-2237.6790937823271</v>
      </c>
    </row>
    <row r="245" spans="1:18" ht="31.5" x14ac:dyDescent="0.25">
      <c r="A245" s="28" t="s">
        <v>389</v>
      </c>
      <c r="B245" s="38" t="s">
        <v>390</v>
      </c>
      <c r="C245" s="30" t="s">
        <v>28</v>
      </c>
      <c r="D245" s="60">
        <v>0</v>
      </c>
      <c r="E245" s="60">
        <v>0</v>
      </c>
      <c r="F245" s="60">
        <v>246.37900400000001</v>
      </c>
      <c r="G245" s="60">
        <v>233.61081718999998</v>
      </c>
      <c r="H245" s="60">
        <v>299.88099699999998</v>
      </c>
      <c r="I245" s="60">
        <v>-60.558708110448606</v>
      </c>
      <c r="J245" s="60">
        <v>-81.021096999999941</v>
      </c>
      <c r="K245" s="60">
        <v>-241.22185165847696</v>
      </c>
      <c r="L245" s="60">
        <v>-358.3959699858932</v>
      </c>
      <c r="M245" s="60">
        <v>-346.18452562592995</v>
      </c>
      <c r="N245" s="60">
        <v>-484.14000417437728</v>
      </c>
      <c r="O245" s="60">
        <v>-334.19624799999997</v>
      </c>
      <c r="P245" s="62" t="s">
        <v>29</v>
      </c>
      <c r="Q245" s="33">
        <f t="shared" si="23"/>
        <v>-414.35426820485554</v>
      </c>
      <c r="R245" s="32">
        <f t="shared" si="24"/>
        <v>-957.87232216027041</v>
      </c>
    </row>
    <row r="246" spans="1:18" ht="31.5" x14ac:dyDescent="0.25">
      <c r="A246" s="28" t="s">
        <v>391</v>
      </c>
      <c r="B246" s="38" t="s">
        <v>392</v>
      </c>
      <c r="C246" s="30" t="s">
        <v>28</v>
      </c>
      <c r="D246" s="60">
        <v>-460.25340806964766</v>
      </c>
      <c r="E246" s="60">
        <v>-166.74498371999999</v>
      </c>
      <c r="F246" s="60">
        <v>-146.7501853993727</v>
      </c>
      <c r="G246" s="60">
        <v>-213.43147305212139</v>
      </c>
      <c r="H246" s="60">
        <v>-190.14974866715008</v>
      </c>
      <c r="I246" s="60">
        <v>-182.83147436436133</v>
      </c>
      <c r="J246" s="60">
        <v>-139.80973154445428</v>
      </c>
      <c r="K246" s="60">
        <v>-228.53564450647895</v>
      </c>
      <c r="L246" s="60">
        <v>-199.41325564767658</v>
      </c>
      <c r="M246" s="60">
        <v>-326.67894590797084</v>
      </c>
      <c r="N246" s="60">
        <v>-333.07762515383394</v>
      </c>
      <c r="O246" s="60">
        <v>-417.35641060894193</v>
      </c>
      <c r="P246" s="62" t="s">
        <v>29</v>
      </c>
      <c r="Q246" s="33">
        <f t="shared" si="23"/>
        <v>-951.47753783093242</v>
      </c>
      <c r="R246" s="32">
        <f t="shared" si="24"/>
        <v>-1279.8067716220567</v>
      </c>
    </row>
    <row r="247" spans="1:18" x14ac:dyDescent="0.25">
      <c r="A247" s="28" t="s">
        <v>393</v>
      </c>
      <c r="B247" s="36" t="s">
        <v>394</v>
      </c>
      <c r="C247" s="30" t="s">
        <v>28</v>
      </c>
      <c r="D247" s="60">
        <v>-1200</v>
      </c>
      <c r="E247" s="60">
        <v>-300</v>
      </c>
      <c r="F247" s="60">
        <v>-181.3</v>
      </c>
      <c r="G247" s="60">
        <v>-146.30000000000001</v>
      </c>
      <c r="H247" s="60">
        <v>142.30000000000001</v>
      </c>
      <c r="I247" s="60">
        <v>77.90000000000002</v>
      </c>
      <c r="J247" s="60">
        <v>402.4</v>
      </c>
      <c r="K247" s="60">
        <v>75.899999999999991</v>
      </c>
      <c r="L247" s="60">
        <v>406.5</v>
      </c>
      <c r="M247" s="60">
        <v>252.1</v>
      </c>
      <c r="N247" s="60">
        <v>336.2</v>
      </c>
      <c r="O247" s="60">
        <v>490</v>
      </c>
      <c r="P247" s="62" t="s">
        <v>29</v>
      </c>
      <c r="Q247" s="33">
        <f t="shared" si="23"/>
        <v>259.60000000000002</v>
      </c>
      <c r="R247" s="32">
        <f t="shared" si="24"/>
        <v>1777.4</v>
      </c>
    </row>
    <row r="248" spans="1:18" ht="31.5" x14ac:dyDescent="0.25">
      <c r="A248" s="28" t="s">
        <v>395</v>
      </c>
      <c r="B248" s="36" t="s">
        <v>396</v>
      </c>
      <c r="C248" s="30" t="s">
        <v>28</v>
      </c>
      <c r="D248" s="60">
        <v>-1334.5295680696454</v>
      </c>
      <c r="E248" s="60">
        <v>-81.322294847007811</v>
      </c>
      <c r="F248" s="60">
        <v>-292.97689014461344</v>
      </c>
      <c r="G248" s="60">
        <v>0.32297545195768862</v>
      </c>
      <c r="H248" s="60">
        <v>-0.29438836224784382</v>
      </c>
      <c r="I248" s="60">
        <v>-0.49313119375717918</v>
      </c>
      <c r="J248" s="60">
        <v>-4.8817895489037255E-2</v>
      </c>
      <c r="K248" s="60">
        <v>-0.16724223662349402</v>
      </c>
      <c r="L248" s="60">
        <v>7.656929291238157E-2</v>
      </c>
      <c r="M248" s="60">
        <v>2.7452871759209074E-2</v>
      </c>
      <c r="N248" s="60">
        <v>0.2643678555817246</v>
      </c>
      <c r="O248" s="60">
        <v>-0.5300021632174321</v>
      </c>
      <c r="P248" s="62" t="s">
        <v>29</v>
      </c>
      <c r="Q248" s="33">
        <f t="shared" si="23"/>
        <v>-0.3099451066637755</v>
      </c>
      <c r="R248" s="32">
        <f t="shared" si="24"/>
        <v>-0.532271272460207</v>
      </c>
    </row>
    <row r="249" spans="1:18" x14ac:dyDescent="0.25">
      <c r="A249" s="28" t="s">
        <v>397</v>
      </c>
      <c r="B249" s="36" t="s">
        <v>398</v>
      </c>
      <c r="C249" s="30" t="s">
        <v>28</v>
      </c>
      <c r="D249" s="60">
        <v>1710.1904616221584</v>
      </c>
      <c r="E249" s="60">
        <v>375.66089355251302</v>
      </c>
      <c r="F249" s="60">
        <v>294.33859870550521</v>
      </c>
      <c r="G249" s="60">
        <v>1.1026787621769927</v>
      </c>
      <c r="H249" s="60">
        <v>1.3617085608917705</v>
      </c>
      <c r="I249" s="60">
        <v>1.4256542141346813</v>
      </c>
      <c r="J249" s="60">
        <v>1.0673201986439267</v>
      </c>
      <c r="K249" s="60">
        <v>0.93252302037750212</v>
      </c>
      <c r="L249" s="60">
        <v>1.0185023031548894</v>
      </c>
      <c r="M249" s="60">
        <v>0.7652807837540081</v>
      </c>
      <c r="N249" s="60">
        <v>1.095071596067271</v>
      </c>
      <c r="O249" s="60">
        <v>1.3594394516489956</v>
      </c>
      <c r="P249" s="62" t="s">
        <v>29</v>
      </c>
      <c r="Q249" s="33">
        <f t="shared" ref="Q249:Q250" si="25">M249</f>
        <v>0.7652807837540081</v>
      </c>
      <c r="R249" s="32">
        <f t="shared" ref="R249:R250" si="26">O249</f>
        <v>1.3594394516489956</v>
      </c>
    </row>
    <row r="250" spans="1:18" ht="16.5" thickBot="1" x14ac:dyDescent="0.3">
      <c r="A250" s="41" t="s">
        <v>399</v>
      </c>
      <c r="B250" s="65" t="s">
        <v>400</v>
      </c>
      <c r="C250" s="43" t="s">
        <v>28</v>
      </c>
      <c r="D250" s="60">
        <v>375.66089355251302</v>
      </c>
      <c r="E250" s="60">
        <v>294.33859870550521</v>
      </c>
      <c r="F250" s="60">
        <v>1.3617085608917705</v>
      </c>
      <c r="G250" s="66">
        <v>1.4256542141346813</v>
      </c>
      <c r="H250" s="60">
        <v>1.0673201986439267</v>
      </c>
      <c r="I250" s="66">
        <v>0.93252302037750212</v>
      </c>
      <c r="J250" s="60">
        <v>1.0185023031548894</v>
      </c>
      <c r="K250" s="66">
        <v>0.7652807837540081</v>
      </c>
      <c r="L250" s="60">
        <v>1.095071596067271</v>
      </c>
      <c r="M250" s="66">
        <v>0.79273365551321717</v>
      </c>
      <c r="N250" s="60">
        <v>1.3594394516489956</v>
      </c>
      <c r="O250" s="60">
        <v>0.8294372884315635</v>
      </c>
      <c r="P250" s="67" t="s">
        <v>29</v>
      </c>
      <c r="Q250" s="46">
        <f t="shared" si="25"/>
        <v>0.79273365551321717</v>
      </c>
      <c r="R250" s="45">
        <f t="shared" si="26"/>
        <v>0.8294372884315635</v>
      </c>
    </row>
    <row r="251" spans="1:18" x14ac:dyDescent="0.25">
      <c r="A251" s="22" t="s">
        <v>401</v>
      </c>
      <c r="B251" s="23" t="s">
        <v>120</v>
      </c>
      <c r="C251" s="24" t="s">
        <v>29</v>
      </c>
      <c r="D251" s="25">
        <v>0</v>
      </c>
      <c r="E251" s="25">
        <v>0</v>
      </c>
      <c r="F251" s="25">
        <v>0</v>
      </c>
      <c r="G251" s="25" t="s">
        <v>29</v>
      </c>
      <c r="H251" s="25">
        <v>0</v>
      </c>
      <c r="I251" s="25" t="s">
        <v>29</v>
      </c>
      <c r="J251" s="25">
        <v>0</v>
      </c>
      <c r="K251" s="25" t="s">
        <v>29</v>
      </c>
      <c r="L251" s="25">
        <v>0</v>
      </c>
      <c r="M251" s="25" t="s">
        <v>29</v>
      </c>
      <c r="N251" s="25">
        <v>0</v>
      </c>
      <c r="O251" s="25">
        <v>0</v>
      </c>
      <c r="P251" s="26" t="s">
        <v>29</v>
      </c>
      <c r="Q251" s="27" t="str">
        <f t="shared" si="23"/>
        <v>-</v>
      </c>
      <c r="R251" s="26">
        <f t="shared" si="24"/>
        <v>0</v>
      </c>
    </row>
    <row r="252" spans="1:18" ht="31.5" x14ac:dyDescent="0.25">
      <c r="A252" s="28" t="s">
        <v>402</v>
      </c>
      <c r="B252" s="38" t="s">
        <v>403</v>
      </c>
      <c r="C252" s="30" t="s">
        <v>28</v>
      </c>
      <c r="D252" s="31">
        <v>473.14692959999996</v>
      </c>
      <c r="E252" s="31">
        <v>521.00971360000005</v>
      </c>
      <c r="F252" s="31">
        <v>478.58195425199995</v>
      </c>
      <c r="G252" s="31">
        <v>512.00517528865885</v>
      </c>
      <c r="H252" s="31">
        <v>476.69495506599998</v>
      </c>
      <c r="I252" s="31">
        <v>525.23857454380254</v>
      </c>
      <c r="J252" s="31">
        <v>491.70187031799992</v>
      </c>
      <c r="K252" s="31">
        <v>549.98938124532435</v>
      </c>
      <c r="L252" s="31">
        <v>507.24678556999993</v>
      </c>
      <c r="M252" s="31">
        <v>562.71895797120101</v>
      </c>
      <c r="N252" s="31">
        <v>522.58364849454233</v>
      </c>
      <c r="O252" s="31">
        <v>532.63464849454238</v>
      </c>
      <c r="P252" s="32" t="s">
        <v>29</v>
      </c>
      <c r="Q252" s="33">
        <f t="shared" ref="Q252:Q302" si="27">M252</f>
        <v>562.71895797120101</v>
      </c>
      <c r="R252" s="32">
        <f t="shared" ref="R252:R302" si="28">O252</f>
        <v>532.63464849454238</v>
      </c>
    </row>
    <row r="253" spans="1:18" ht="31.5" x14ac:dyDescent="0.25">
      <c r="A253" s="28" t="s">
        <v>404</v>
      </c>
      <c r="B253" s="37" t="s">
        <v>405</v>
      </c>
      <c r="C253" s="30" t="s">
        <v>28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31" t="s">
        <v>29</v>
      </c>
      <c r="K253" s="31" t="s">
        <v>29</v>
      </c>
      <c r="L253" s="31" t="s">
        <v>29</v>
      </c>
      <c r="M253" s="31" t="s">
        <v>29</v>
      </c>
      <c r="N253" s="31" t="s">
        <v>29</v>
      </c>
      <c r="O253" s="31" t="s">
        <v>29</v>
      </c>
      <c r="P253" s="32" t="s">
        <v>29</v>
      </c>
      <c r="Q253" s="33" t="str">
        <f t="shared" si="27"/>
        <v>-</v>
      </c>
      <c r="R253" s="32" t="str">
        <f t="shared" si="28"/>
        <v>-</v>
      </c>
    </row>
    <row r="254" spans="1:18" x14ac:dyDescent="0.25">
      <c r="A254" s="28" t="s">
        <v>406</v>
      </c>
      <c r="B254" s="39" t="s">
        <v>407</v>
      </c>
      <c r="C254" s="30" t="s">
        <v>28</v>
      </c>
      <c r="D254" s="31" t="s">
        <v>29</v>
      </c>
      <c r="E254" s="31" t="s">
        <v>29</v>
      </c>
      <c r="F254" s="31" t="s">
        <v>29</v>
      </c>
      <c r="G254" s="31" t="s">
        <v>29</v>
      </c>
      <c r="H254" s="31" t="s">
        <v>29</v>
      </c>
      <c r="I254" s="31" t="s">
        <v>29</v>
      </c>
      <c r="J254" s="31" t="s">
        <v>29</v>
      </c>
      <c r="K254" s="31" t="s">
        <v>29</v>
      </c>
      <c r="L254" s="31" t="s">
        <v>29</v>
      </c>
      <c r="M254" s="31" t="s">
        <v>29</v>
      </c>
      <c r="N254" s="31" t="s">
        <v>29</v>
      </c>
      <c r="O254" s="31" t="s">
        <v>29</v>
      </c>
      <c r="P254" s="32" t="s">
        <v>29</v>
      </c>
      <c r="Q254" s="33" t="str">
        <f t="shared" si="27"/>
        <v>-</v>
      </c>
      <c r="R254" s="32" t="str">
        <f t="shared" si="28"/>
        <v>-</v>
      </c>
    </row>
    <row r="255" spans="1:18" ht="31.5" x14ac:dyDescent="0.25">
      <c r="A255" s="28" t="s">
        <v>408</v>
      </c>
      <c r="B255" s="39" t="s">
        <v>409</v>
      </c>
      <c r="C255" s="30" t="s">
        <v>28</v>
      </c>
      <c r="D255" s="31" t="s">
        <v>29</v>
      </c>
      <c r="E255" s="31" t="s">
        <v>29</v>
      </c>
      <c r="F255" s="31" t="s">
        <v>29</v>
      </c>
      <c r="G255" s="31" t="s">
        <v>29</v>
      </c>
      <c r="H255" s="31" t="s">
        <v>29</v>
      </c>
      <c r="I255" s="31" t="s">
        <v>29</v>
      </c>
      <c r="J255" s="31" t="s">
        <v>29</v>
      </c>
      <c r="K255" s="31" t="s">
        <v>29</v>
      </c>
      <c r="L255" s="31" t="s">
        <v>29</v>
      </c>
      <c r="M255" s="31" t="s">
        <v>29</v>
      </c>
      <c r="N255" s="31" t="s">
        <v>29</v>
      </c>
      <c r="O255" s="31" t="s">
        <v>29</v>
      </c>
      <c r="P255" s="32" t="s">
        <v>29</v>
      </c>
      <c r="Q255" s="33" t="str">
        <f t="shared" si="27"/>
        <v>-</v>
      </c>
      <c r="R255" s="32" t="str">
        <f t="shared" si="28"/>
        <v>-</v>
      </c>
    </row>
    <row r="256" spans="1:18" x14ac:dyDescent="0.25">
      <c r="A256" s="28" t="s">
        <v>410</v>
      </c>
      <c r="B256" s="40" t="s">
        <v>407</v>
      </c>
      <c r="C256" s="30" t="s">
        <v>28</v>
      </c>
      <c r="D256" s="31" t="s">
        <v>29</v>
      </c>
      <c r="E256" s="31" t="s">
        <v>29</v>
      </c>
      <c r="F256" s="31" t="s">
        <v>29</v>
      </c>
      <c r="G256" s="31" t="s">
        <v>29</v>
      </c>
      <c r="H256" s="31" t="s">
        <v>29</v>
      </c>
      <c r="I256" s="31" t="s">
        <v>29</v>
      </c>
      <c r="J256" s="31" t="s">
        <v>29</v>
      </c>
      <c r="K256" s="31" t="s">
        <v>29</v>
      </c>
      <c r="L256" s="31" t="s">
        <v>29</v>
      </c>
      <c r="M256" s="31" t="s">
        <v>29</v>
      </c>
      <c r="N256" s="31" t="s">
        <v>29</v>
      </c>
      <c r="O256" s="31" t="s">
        <v>29</v>
      </c>
      <c r="P256" s="32" t="s">
        <v>29</v>
      </c>
      <c r="Q256" s="33" t="str">
        <f t="shared" si="27"/>
        <v>-</v>
      </c>
      <c r="R256" s="32" t="str">
        <f t="shared" si="28"/>
        <v>-</v>
      </c>
    </row>
    <row r="257" spans="1:18" ht="31.5" x14ac:dyDescent="0.25">
      <c r="A257" s="28" t="s">
        <v>411</v>
      </c>
      <c r="B257" s="39" t="s">
        <v>35</v>
      </c>
      <c r="C257" s="30" t="s">
        <v>28</v>
      </c>
      <c r="D257" s="31" t="s">
        <v>29</v>
      </c>
      <c r="E257" s="31" t="s">
        <v>29</v>
      </c>
      <c r="F257" s="31" t="s">
        <v>29</v>
      </c>
      <c r="G257" s="31" t="s">
        <v>29</v>
      </c>
      <c r="H257" s="31" t="s">
        <v>29</v>
      </c>
      <c r="I257" s="31" t="s">
        <v>29</v>
      </c>
      <c r="J257" s="31" t="s">
        <v>29</v>
      </c>
      <c r="K257" s="31" t="s">
        <v>29</v>
      </c>
      <c r="L257" s="31" t="s">
        <v>29</v>
      </c>
      <c r="M257" s="31" t="s">
        <v>29</v>
      </c>
      <c r="N257" s="31" t="s">
        <v>29</v>
      </c>
      <c r="O257" s="31" t="s">
        <v>29</v>
      </c>
      <c r="P257" s="32" t="s">
        <v>29</v>
      </c>
      <c r="Q257" s="33" t="str">
        <f t="shared" si="27"/>
        <v>-</v>
      </c>
      <c r="R257" s="32" t="str">
        <f t="shared" si="28"/>
        <v>-</v>
      </c>
    </row>
    <row r="258" spans="1:18" x14ac:dyDescent="0.25">
      <c r="A258" s="28" t="s">
        <v>412</v>
      </c>
      <c r="B258" s="40" t="s">
        <v>407</v>
      </c>
      <c r="C258" s="30" t="s">
        <v>28</v>
      </c>
      <c r="D258" s="31" t="s">
        <v>29</v>
      </c>
      <c r="E258" s="31" t="s">
        <v>29</v>
      </c>
      <c r="F258" s="31" t="s">
        <v>29</v>
      </c>
      <c r="G258" s="31" t="s">
        <v>29</v>
      </c>
      <c r="H258" s="31" t="s">
        <v>29</v>
      </c>
      <c r="I258" s="31" t="s">
        <v>29</v>
      </c>
      <c r="J258" s="31" t="s">
        <v>29</v>
      </c>
      <c r="K258" s="31" t="s">
        <v>29</v>
      </c>
      <c r="L258" s="31" t="s">
        <v>29</v>
      </c>
      <c r="M258" s="31" t="s">
        <v>29</v>
      </c>
      <c r="N258" s="31" t="s">
        <v>29</v>
      </c>
      <c r="O258" s="31" t="s">
        <v>29</v>
      </c>
      <c r="P258" s="32" t="s">
        <v>29</v>
      </c>
      <c r="Q258" s="33" t="str">
        <f t="shared" si="27"/>
        <v>-</v>
      </c>
      <c r="R258" s="32" t="str">
        <f t="shared" si="28"/>
        <v>-</v>
      </c>
    </row>
    <row r="259" spans="1:18" ht="47.25" x14ac:dyDescent="0.25">
      <c r="A259" s="28" t="s">
        <v>413</v>
      </c>
      <c r="B259" s="39" t="s">
        <v>37</v>
      </c>
      <c r="C259" s="30" t="s">
        <v>28</v>
      </c>
      <c r="D259" s="31" t="s">
        <v>29</v>
      </c>
      <c r="E259" s="31" t="s">
        <v>29</v>
      </c>
      <c r="F259" s="31" t="s">
        <v>29</v>
      </c>
      <c r="G259" s="31" t="s">
        <v>29</v>
      </c>
      <c r="H259" s="31" t="s">
        <v>29</v>
      </c>
      <c r="I259" s="31" t="s">
        <v>29</v>
      </c>
      <c r="J259" s="31" t="s">
        <v>29</v>
      </c>
      <c r="K259" s="31" t="s">
        <v>29</v>
      </c>
      <c r="L259" s="31" t="s">
        <v>29</v>
      </c>
      <c r="M259" s="31" t="s">
        <v>29</v>
      </c>
      <c r="N259" s="31" t="s">
        <v>29</v>
      </c>
      <c r="O259" s="31" t="s">
        <v>29</v>
      </c>
      <c r="P259" s="32" t="s">
        <v>29</v>
      </c>
      <c r="Q259" s="33" t="str">
        <f t="shared" si="27"/>
        <v>-</v>
      </c>
      <c r="R259" s="32" t="str">
        <f t="shared" si="28"/>
        <v>-</v>
      </c>
    </row>
    <row r="260" spans="1:18" x14ac:dyDescent="0.25">
      <c r="A260" s="28" t="s">
        <v>414</v>
      </c>
      <c r="B260" s="40" t="s">
        <v>407</v>
      </c>
      <c r="C260" s="30" t="s">
        <v>28</v>
      </c>
      <c r="D260" s="31" t="s">
        <v>29</v>
      </c>
      <c r="E260" s="31" t="s">
        <v>29</v>
      </c>
      <c r="F260" s="31" t="s">
        <v>29</v>
      </c>
      <c r="G260" s="31" t="s">
        <v>29</v>
      </c>
      <c r="H260" s="31" t="s">
        <v>29</v>
      </c>
      <c r="I260" s="31" t="s">
        <v>29</v>
      </c>
      <c r="J260" s="31" t="s">
        <v>29</v>
      </c>
      <c r="K260" s="31" t="s">
        <v>29</v>
      </c>
      <c r="L260" s="31" t="s">
        <v>29</v>
      </c>
      <c r="M260" s="31" t="s">
        <v>29</v>
      </c>
      <c r="N260" s="31" t="s">
        <v>29</v>
      </c>
      <c r="O260" s="31" t="s">
        <v>29</v>
      </c>
      <c r="P260" s="32" t="s">
        <v>29</v>
      </c>
      <c r="Q260" s="33" t="str">
        <f t="shared" si="27"/>
        <v>-</v>
      </c>
      <c r="R260" s="32" t="str">
        <f t="shared" si="28"/>
        <v>-</v>
      </c>
    </row>
    <row r="261" spans="1:18" x14ac:dyDescent="0.25">
      <c r="A261" s="28" t="s">
        <v>415</v>
      </c>
      <c r="B261" s="37" t="s">
        <v>416</v>
      </c>
      <c r="C261" s="30" t="s">
        <v>28</v>
      </c>
      <c r="D261" s="31" t="s">
        <v>29</v>
      </c>
      <c r="E261" s="31" t="s">
        <v>29</v>
      </c>
      <c r="F261" s="31" t="s">
        <v>29</v>
      </c>
      <c r="G261" s="31" t="s">
        <v>29</v>
      </c>
      <c r="H261" s="31" t="s">
        <v>29</v>
      </c>
      <c r="I261" s="31" t="s">
        <v>29</v>
      </c>
      <c r="J261" s="31" t="s">
        <v>29</v>
      </c>
      <c r="K261" s="31" t="s">
        <v>29</v>
      </c>
      <c r="L261" s="31" t="s">
        <v>29</v>
      </c>
      <c r="M261" s="31" t="s">
        <v>29</v>
      </c>
      <c r="N261" s="31" t="s">
        <v>29</v>
      </c>
      <c r="O261" s="31" t="s">
        <v>29</v>
      </c>
      <c r="P261" s="32" t="s">
        <v>29</v>
      </c>
      <c r="Q261" s="33" t="str">
        <f t="shared" si="27"/>
        <v>-</v>
      </c>
      <c r="R261" s="32" t="str">
        <f t="shared" si="28"/>
        <v>-</v>
      </c>
    </row>
    <row r="262" spans="1:18" x14ac:dyDescent="0.25">
      <c r="A262" s="28" t="s">
        <v>417</v>
      </c>
      <c r="B262" s="39" t="s">
        <v>407</v>
      </c>
      <c r="C262" s="30" t="s">
        <v>28</v>
      </c>
      <c r="D262" s="31">
        <v>0</v>
      </c>
      <c r="E262" s="31">
        <v>0</v>
      </c>
      <c r="F262" s="31">
        <v>0</v>
      </c>
      <c r="G262" s="31" t="s">
        <v>29</v>
      </c>
      <c r="H262" s="31">
        <v>0</v>
      </c>
      <c r="I262" s="31" t="s">
        <v>29</v>
      </c>
      <c r="J262" s="31">
        <v>0</v>
      </c>
      <c r="K262" s="31" t="s">
        <v>29</v>
      </c>
      <c r="L262" s="31">
        <v>0</v>
      </c>
      <c r="M262" s="31" t="s">
        <v>29</v>
      </c>
      <c r="N262" s="31">
        <v>0</v>
      </c>
      <c r="O262" s="31">
        <v>0</v>
      </c>
      <c r="P262" s="32" t="s">
        <v>29</v>
      </c>
      <c r="Q262" s="33" t="str">
        <f t="shared" si="27"/>
        <v>-</v>
      </c>
      <c r="R262" s="32">
        <f t="shared" si="28"/>
        <v>0</v>
      </c>
    </row>
    <row r="263" spans="1:18" x14ac:dyDescent="0.25">
      <c r="A263" s="28" t="s">
        <v>418</v>
      </c>
      <c r="B263" s="35" t="s">
        <v>419</v>
      </c>
      <c r="C263" s="30" t="s">
        <v>28</v>
      </c>
      <c r="D263" s="31">
        <v>403.68200000000002</v>
      </c>
      <c r="E263" s="31">
        <v>470.62934807999972</v>
      </c>
      <c r="F263" s="31">
        <v>469.33199999999999</v>
      </c>
      <c r="G263" s="31">
        <v>463.17414398315412</v>
      </c>
      <c r="H263" s="31">
        <v>455.94</v>
      </c>
      <c r="I263" s="31">
        <v>476.40754323829776</v>
      </c>
      <c r="J263" s="31">
        <v>471.25200000000001</v>
      </c>
      <c r="K263" s="31">
        <v>501.15834993981957</v>
      </c>
      <c r="L263" s="31">
        <v>487.10199999999998</v>
      </c>
      <c r="M263" s="31">
        <v>513.88792666569623</v>
      </c>
      <c r="N263" s="31">
        <v>502.56599999999997</v>
      </c>
      <c r="O263" s="31">
        <v>512.61699999999996</v>
      </c>
      <c r="P263" s="32" t="s">
        <v>29</v>
      </c>
      <c r="Q263" s="33">
        <f t="shared" si="27"/>
        <v>513.88792666569623</v>
      </c>
      <c r="R263" s="32">
        <f t="shared" si="28"/>
        <v>512.61699999999996</v>
      </c>
    </row>
    <row r="264" spans="1:18" x14ac:dyDescent="0.25">
      <c r="A264" s="28" t="s">
        <v>420</v>
      </c>
      <c r="B264" s="39" t="s">
        <v>407</v>
      </c>
      <c r="C264" s="30" t="s">
        <v>28</v>
      </c>
      <c r="D264" s="31">
        <v>0</v>
      </c>
      <c r="E264" s="31">
        <v>4.9488959999827387E-2</v>
      </c>
      <c r="F264" s="31">
        <v>27.54</v>
      </c>
      <c r="G264" s="31">
        <v>3.0095439865320075</v>
      </c>
      <c r="H264" s="31">
        <v>0</v>
      </c>
      <c r="I264" s="31">
        <v>1.8196165726013716</v>
      </c>
      <c r="J264" s="31">
        <v>0</v>
      </c>
      <c r="K264" s="31">
        <v>7.0423274123328161E-2</v>
      </c>
      <c r="L264" s="31">
        <v>0</v>
      </c>
      <c r="M264" s="31">
        <v>0</v>
      </c>
      <c r="N264" s="31">
        <v>0</v>
      </c>
      <c r="O264" s="31">
        <v>0</v>
      </c>
      <c r="P264" s="32" t="s">
        <v>29</v>
      </c>
      <c r="Q264" s="33">
        <f t="shared" si="27"/>
        <v>0</v>
      </c>
      <c r="R264" s="32">
        <f t="shared" si="28"/>
        <v>0</v>
      </c>
    </row>
    <row r="265" spans="1:18" x14ac:dyDescent="0.25">
      <c r="A265" s="28" t="s">
        <v>421</v>
      </c>
      <c r="B265" s="35" t="s">
        <v>422</v>
      </c>
      <c r="C265" s="30" t="s">
        <v>28</v>
      </c>
      <c r="D265" s="31" t="s">
        <v>29</v>
      </c>
      <c r="E265" s="31" t="s">
        <v>29</v>
      </c>
      <c r="F265" s="31" t="s">
        <v>29</v>
      </c>
      <c r="G265" s="31" t="s">
        <v>29</v>
      </c>
      <c r="H265" s="31" t="s">
        <v>29</v>
      </c>
      <c r="I265" s="31" t="s">
        <v>29</v>
      </c>
      <c r="J265" s="31" t="s">
        <v>29</v>
      </c>
      <c r="K265" s="31" t="s">
        <v>29</v>
      </c>
      <c r="L265" s="31" t="s">
        <v>29</v>
      </c>
      <c r="M265" s="31" t="s">
        <v>29</v>
      </c>
      <c r="N265" s="31" t="s">
        <v>29</v>
      </c>
      <c r="O265" s="31" t="s">
        <v>29</v>
      </c>
      <c r="P265" s="32" t="s">
        <v>29</v>
      </c>
      <c r="Q265" s="33" t="str">
        <f t="shared" si="27"/>
        <v>-</v>
      </c>
      <c r="R265" s="32" t="str">
        <f t="shared" si="28"/>
        <v>-</v>
      </c>
    </row>
    <row r="266" spans="1:18" x14ac:dyDescent="0.25">
      <c r="A266" s="28" t="s">
        <v>423</v>
      </c>
      <c r="B266" s="39" t="s">
        <v>407</v>
      </c>
      <c r="C266" s="30" t="s">
        <v>28</v>
      </c>
      <c r="D266" s="31">
        <v>0</v>
      </c>
      <c r="E266" s="31">
        <v>0</v>
      </c>
      <c r="F266" s="31">
        <v>0</v>
      </c>
      <c r="G266" s="31" t="s">
        <v>29</v>
      </c>
      <c r="H266" s="31">
        <v>0</v>
      </c>
      <c r="I266" s="31" t="s">
        <v>29</v>
      </c>
      <c r="J266" s="31">
        <v>0</v>
      </c>
      <c r="K266" s="31" t="s">
        <v>29</v>
      </c>
      <c r="L266" s="31">
        <v>0</v>
      </c>
      <c r="M266" s="31" t="s">
        <v>29</v>
      </c>
      <c r="N266" s="31">
        <v>0</v>
      </c>
      <c r="O266" s="31">
        <v>0</v>
      </c>
      <c r="P266" s="32" t="s">
        <v>29</v>
      </c>
      <c r="Q266" s="33" t="str">
        <f t="shared" si="27"/>
        <v>-</v>
      </c>
      <c r="R266" s="32">
        <f t="shared" si="28"/>
        <v>0</v>
      </c>
    </row>
    <row r="267" spans="1:18" x14ac:dyDescent="0.25">
      <c r="A267" s="28" t="s">
        <v>424</v>
      </c>
      <c r="B267" s="35" t="s">
        <v>425</v>
      </c>
      <c r="C267" s="30" t="s">
        <v>28</v>
      </c>
      <c r="D267" s="31">
        <v>2.5966725999999998</v>
      </c>
      <c r="E267" s="31">
        <v>1.3836517599999998</v>
      </c>
      <c r="F267" s="31">
        <v>1.2745333319999759</v>
      </c>
      <c r="G267" s="31">
        <v>1.3763336080000299</v>
      </c>
      <c r="H267" s="31">
        <v>0.95953414599983944</v>
      </c>
      <c r="I267" s="31">
        <v>1.0712488600000216</v>
      </c>
      <c r="J267" s="31">
        <v>0.65444939799982649</v>
      </c>
      <c r="K267" s="31">
        <v>1.0712488600000216</v>
      </c>
      <c r="L267" s="31">
        <v>0.34936464999978512</v>
      </c>
      <c r="M267" s="31">
        <v>1.0712488600000216</v>
      </c>
      <c r="N267" s="31">
        <v>0.2222275745421598</v>
      </c>
      <c r="O267" s="31">
        <v>0.2222275745421598</v>
      </c>
      <c r="P267" s="32" t="s">
        <v>29</v>
      </c>
      <c r="Q267" s="33">
        <f t="shared" si="27"/>
        <v>1.0712488600000216</v>
      </c>
      <c r="R267" s="32">
        <f t="shared" si="28"/>
        <v>0.2222275745421598</v>
      </c>
    </row>
    <row r="268" spans="1:18" x14ac:dyDescent="0.25">
      <c r="A268" s="28" t="s">
        <v>426</v>
      </c>
      <c r="B268" s="39" t="s">
        <v>407</v>
      </c>
      <c r="C268" s="30" t="s">
        <v>28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29</v>
      </c>
      <c r="Q268" s="33">
        <f t="shared" si="27"/>
        <v>0</v>
      </c>
      <c r="R268" s="32">
        <f t="shared" si="28"/>
        <v>0</v>
      </c>
    </row>
    <row r="269" spans="1:18" x14ac:dyDescent="0.25">
      <c r="A269" s="28" t="s">
        <v>427</v>
      </c>
      <c r="B269" s="35" t="s">
        <v>428</v>
      </c>
      <c r="C269" s="30" t="s">
        <v>28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29</v>
      </c>
      <c r="Q269" s="33">
        <f t="shared" si="27"/>
        <v>0</v>
      </c>
      <c r="R269" s="32">
        <f t="shared" si="28"/>
        <v>0</v>
      </c>
    </row>
    <row r="270" spans="1:18" x14ac:dyDescent="0.25">
      <c r="A270" s="28" t="s">
        <v>429</v>
      </c>
      <c r="B270" s="39" t="s">
        <v>407</v>
      </c>
      <c r="C270" s="30" t="s">
        <v>28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29</v>
      </c>
      <c r="Q270" s="33">
        <f t="shared" si="27"/>
        <v>0</v>
      </c>
      <c r="R270" s="32">
        <f t="shared" si="28"/>
        <v>0</v>
      </c>
    </row>
    <row r="271" spans="1:18" x14ac:dyDescent="0.25">
      <c r="A271" s="28" t="s">
        <v>427</v>
      </c>
      <c r="B271" s="35" t="s">
        <v>430</v>
      </c>
      <c r="C271" s="30" t="s">
        <v>28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31" t="s">
        <v>29</v>
      </c>
      <c r="L271" s="31" t="s">
        <v>29</v>
      </c>
      <c r="M271" s="31" t="s">
        <v>29</v>
      </c>
      <c r="N271" s="31" t="s">
        <v>29</v>
      </c>
      <c r="O271" s="31" t="s">
        <v>29</v>
      </c>
      <c r="P271" s="32" t="s">
        <v>29</v>
      </c>
      <c r="Q271" s="33" t="str">
        <f t="shared" si="27"/>
        <v>-</v>
      </c>
      <c r="R271" s="32" t="str">
        <f t="shared" si="28"/>
        <v>-</v>
      </c>
    </row>
    <row r="272" spans="1:18" x14ac:dyDescent="0.25">
      <c r="A272" s="28" t="s">
        <v>431</v>
      </c>
      <c r="B272" s="39" t="s">
        <v>407</v>
      </c>
      <c r="C272" s="30" t="s">
        <v>28</v>
      </c>
      <c r="D272" s="31" t="s">
        <v>29</v>
      </c>
      <c r="E272" s="31" t="s">
        <v>29</v>
      </c>
      <c r="F272" s="31" t="s">
        <v>29</v>
      </c>
      <c r="G272" s="31" t="s">
        <v>29</v>
      </c>
      <c r="H272" s="31" t="s">
        <v>29</v>
      </c>
      <c r="I272" s="31" t="s">
        <v>29</v>
      </c>
      <c r="J272" s="31" t="s">
        <v>29</v>
      </c>
      <c r="K272" s="31" t="s">
        <v>29</v>
      </c>
      <c r="L272" s="31" t="s">
        <v>29</v>
      </c>
      <c r="M272" s="31" t="s">
        <v>29</v>
      </c>
      <c r="N272" s="31" t="s">
        <v>29</v>
      </c>
      <c r="O272" s="31" t="s">
        <v>29</v>
      </c>
      <c r="P272" s="32" t="s">
        <v>29</v>
      </c>
      <c r="Q272" s="33" t="str">
        <f t="shared" si="27"/>
        <v>-</v>
      </c>
      <c r="R272" s="32" t="str">
        <f t="shared" si="28"/>
        <v>-</v>
      </c>
    </row>
    <row r="273" spans="1:18" ht="31.5" x14ac:dyDescent="0.25">
      <c r="A273" s="28" t="s">
        <v>432</v>
      </c>
      <c r="B273" s="37" t="s">
        <v>433</v>
      </c>
      <c r="C273" s="30" t="s">
        <v>28</v>
      </c>
      <c r="D273" s="31" t="s">
        <v>29</v>
      </c>
      <c r="E273" s="31" t="s">
        <v>29</v>
      </c>
      <c r="F273" s="31" t="s">
        <v>29</v>
      </c>
      <c r="G273" s="31" t="s">
        <v>29</v>
      </c>
      <c r="H273" s="31" t="s">
        <v>29</v>
      </c>
      <c r="I273" s="31" t="s">
        <v>29</v>
      </c>
      <c r="J273" s="31" t="s">
        <v>29</v>
      </c>
      <c r="K273" s="31" t="s">
        <v>29</v>
      </c>
      <c r="L273" s="31" t="s">
        <v>29</v>
      </c>
      <c r="M273" s="31" t="s">
        <v>29</v>
      </c>
      <c r="N273" s="31" t="s">
        <v>29</v>
      </c>
      <c r="O273" s="31" t="s">
        <v>29</v>
      </c>
      <c r="P273" s="32" t="s">
        <v>29</v>
      </c>
      <c r="Q273" s="33" t="str">
        <f t="shared" si="27"/>
        <v>-</v>
      </c>
      <c r="R273" s="32" t="str">
        <f t="shared" si="28"/>
        <v>-</v>
      </c>
    </row>
    <row r="274" spans="1:18" x14ac:dyDescent="0.25">
      <c r="A274" s="28" t="s">
        <v>434</v>
      </c>
      <c r="B274" s="39" t="s">
        <v>407</v>
      </c>
      <c r="C274" s="30" t="s">
        <v>28</v>
      </c>
      <c r="D274" s="31" t="s">
        <v>29</v>
      </c>
      <c r="E274" s="31" t="s">
        <v>29</v>
      </c>
      <c r="F274" s="31" t="s">
        <v>29</v>
      </c>
      <c r="G274" s="31" t="s">
        <v>29</v>
      </c>
      <c r="H274" s="31" t="s">
        <v>29</v>
      </c>
      <c r="I274" s="31" t="s">
        <v>29</v>
      </c>
      <c r="J274" s="31" t="s">
        <v>29</v>
      </c>
      <c r="K274" s="31" t="s">
        <v>29</v>
      </c>
      <c r="L274" s="31" t="s">
        <v>29</v>
      </c>
      <c r="M274" s="31" t="s">
        <v>29</v>
      </c>
      <c r="N274" s="31" t="s">
        <v>29</v>
      </c>
      <c r="O274" s="31" t="s">
        <v>29</v>
      </c>
      <c r="P274" s="32" t="s">
        <v>29</v>
      </c>
      <c r="Q274" s="33" t="str">
        <f t="shared" si="27"/>
        <v>-</v>
      </c>
      <c r="R274" s="32" t="str">
        <f t="shared" si="28"/>
        <v>-</v>
      </c>
    </row>
    <row r="275" spans="1:18" x14ac:dyDescent="0.25">
      <c r="A275" s="28" t="s">
        <v>435</v>
      </c>
      <c r="B275" s="39" t="s">
        <v>53</v>
      </c>
      <c r="C275" s="30" t="s">
        <v>28</v>
      </c>
      <c r="D275" s="31" t="s">
        <v>29</v>
      </c>
      <c r="E275" s="31" t="s">
        <v>29</v>
      </c>
      <c r="F275" s="31" t="s">
        <v>29</v>
      </c>
      <c r="G275" s="31" t="s">
        <v>29</v>
      </c>
      <c r="H275" s="31" t="s">
        <v>29</v>
      </c>
      <c r="I275" s="31" t="s">
        <v>29</v>
      </c>
      <c r="J275" s="31" t="s">
        <v>29</v>
      </c>
      <c r="K275" s="31" t="s">
        <v>29</v>
      </c>
      <c r="L275" s="31" t="s">
        <v>29</v>
      </c>
      <c r="M275" s="31" t="s">
        <v>29</v>
      </c>
      <c r="N275" s="31" t="s">
        <v>29</v>
      </c>
      <c r="O275" s="31" t="s">
        <v>29</v>
      </c>
      <c r="P275" s="32" t="s">
        <v>29</v>
      </c>
      <c r="Q275" s="33" t="str">
        <f t="shared" si="27"/>
        <v>-</v>
      </c>
      <c r="R275" s="32" t="str">
        <f t="shared" si="28"/>
        <v>-</v>
      </c>
    </row>
    <row r="276" spans="1:18" x14ac:dyDescent="0.25">
      <c r="A276" s="28" t="s">
        <v>436</v>
      </c>
      <c r="B276" s="40" t="s">
        <v>407</v>
      </c>
      <c r="C276" s="30" t="s">
        <v>28</v>
      </c>
      <c r="D276" s="31" t="s">
        <v>29</v>
      </c>
      <c r="E276" s="31" t="s">
        <v>29</v>
      </c>
      <c r="F276" s="31" t="s">
        <v>29</v>
      </c>
      <c r="G276" s="31" t="s">
        <v>29</v>
      </c>
      <c r="H276" s="31" t="s">
        <v>29</v>
      </c>
      <c r="I276" s="31" t="s">
        <v>29</v>
      </c>
      <c r="J276" s="31" t="s">
        <v>29</v>
      </c>
      <c r="K276" s="31" t="s">
        <v>29</v>
      </c>
      <c r="L276" s="31" t="s">
        <v>29</v>
      </c>
      <c r="M276" s="31" t="s">
        <v>29</v>
      </c>
      <c r="N276" s="31" t="s">
        <v>29</v>
      </c>
      <c r="O276" s="31" t="s">
        <v>29</v>
      </c>
      <c r="P276" s="32" t="s">
        <v>29</v>
      </c>
      <c r="Q276" s="33" t="str">
        <f t="shared" si="27"/>
        <v>-</v>
      </c>
      <c r="R276" s="32" t="str">
        <f t="shared" si="28"/>
        <v>-</v>
      </c>
    </row>
    <row r="277" spans="1:18" x14ac:dyDescent="0.25">
      <c r="A277" s="28" t="s">
        <v>437</v>
      </c>
      <c r="B277" s="39" t="s">
        <v>55</v>
      </c>
      <c r="C277" s="30" t="s">
        <v>28</v>
      </c>
      <c r="D277" s="31" t="s">
        <v>29</v>
      </c>
      <c r="E277" s="31" t="s">
        <v>29</v>
      </c>
      <c r="F277" s="31" t="s">
        <v>29</v>
      </c>
      <c r="G277" s="31" t="s">
        <v>29</v>
      </c>
      <c r="H277" s="31" t="s">
        <v>29</v>
      </c>
      <c r="I277" s="31" t="s">
        <v>29</v>
      </c>
      <c r="J277" s="31" t="s">
        <v>29</v>
      </c>
      <c r="K277" s="31" t="s">
        <v>29</v>
      </c>
      <c r="L277" s="31" t="s">
        <v>29</v>
      </c>
      <c r="M277" s="31" t="s">
        <v>29</v>
      </c>
      <c r="N277" s="31" t="s">
        <v>29</v>
      </c>
      <c r="O277" s="31" t="s">
        <v>29</v>
      </c>
      <c r="P277" s="32" t="s">
        <v>29</v>
      </c>
      <c r="Q277" s="33" t="str">
        <f t="shared" si="27"/>
        <v>-</v>
      </c>
      <c r="R277" s="32" t="str">
        <f t="shared" si="28"/>
        <v>-</v>
      </c>
    </row>
    <row r="278" spans="1:18" x14ac:dyDescent="0.25">
      <c r="A278" s="28" t="s">
        <v>438</v>
      </c>
      <c r="B278" s="40" t="s">
        <v>407</v>
      </c>
      <c r="C278" s="30" t="s">
        <v>28</v>
      </c>
      <c r="D278" s="31" t="s">
        <v>29</v>
      </c>
      <c r="E278" s="31" t="s">
        <v>29</v>
      </c>
      <c r="F278" s="31" t="s">
        <v>29</v>
      </c>
      <c r="G278" s="31" t="s">
        <v>29</v>
      </c>
      <c r="H278" s="31" t="s">
        <v>29</v>
      </c>
      <c r="I278" s="31" t="s">
        <v>29</v>
      </c>
      <c r="J278" s="31" t="s">
        <v>29</v>
      </c>
      <c r="K278" s="31" t="s">
        <v>29</v>
      </c>
      <c r="L278" s="31" t="s">
        <v>29</v>
      </c>
      <c r="M278" s="31" t="s">
        <v>29</v>
      </c>
      <c r="N278" s="31" t="s">
        <v>29</v>
      </c>
      <c r="O278" s="31" t="s">
        <v>29</v>
      </c>
      <c r="P278" s="32" t="s">
        <v>29</v>
      </c>
      <c r="Q278" s="33" t="str">
        <f t="shared" si="27"/>
        <v>-</v>
      </c>
      <c r="R278" s="32" t="str">
        <f t="shared" si="28"/>
        <v>-</v>
      </c>
    </row>
    <row r="279" spans="1:18" x14ac:dyDescent="0.25">
      <c r="A279" s="28" t="s">
        <v>439</v>
      </c>
      <c r="B279" s="37" t="s">
        <v>440</v>
      </c>
      <c r="C279" s="30" t="s">
        <v>28</v>
      </c>
      <c r="D279" s="31">
        <v>66.868256999999943</v>
      </c>
      <c r="E279" s="31">
        <v>48.99671376000034</v>
      </c>
      <c r="F279" s="31">
        <v>7.9754209199999764</v>
      </c>
      <c r="G279" s="31">
        <v>47.454697697504692</v>
      </c>
      <c r="H279" s="31">
        <v>19.79542092000014</v>
      </c>
      <c r="I279" s="31">
        <v>47.759782445504761</v>
      </c>
      <c r="J279" s="31">
        <v>19.795420920000083</v>
      </c>
      <c r="K279" s="31">
        <v>47.759782445504761</v>
      </c>
      <c r="L279" s="31">
        <v>19.795420920000169</v>
      </c>
      <c r="M279" s="31">
        <v>47.759782445504761</v>
      </c>
      <c r="N279" s="31">
        <v>19.795420920000197</v>
      </c>
      <c r="O279" s="31">
        <v>19.795420920000254</v>
      </c>
      <c r="P279" s="32" t="s">
        <v>29</v>
      </c>
      <c r="Q279" s="33">
        <f t="shared" si="27"/>
        <v>47.759782445504761</v>
      </c>
      <c r="R279" s="32">
        <f t="shared" si="28"/>
        <v>19.795420920000254</v>
      </c>
    </row>
    <row r="280" spans="1:18" x14ac:dyDescent="0.25">
      <c r="A280" s="28" t="s">
        <v>441</v>
      </c>
      <c r="B280" s="39" t="s">
        <v>407</v>
      </c>
      <c r="C280" s="30" t="s">
        <v>28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29</v>
      </c>
      <c r="Q280" s="33">
        <f t="shared" si="27"/>
        <v>0</v>
      </c>
      <c r="R280" s="32">
        <f t="shared" si="28"/>
        <v>0</v>
      </c>
    </row>
    <row r="281" spans="1:18" ht="31.5" x14ac:dyDescent="0.25">
      <c r="A281" s="28" t="s">
        <v>442</v>
      </c>
      <c r="B281" s="38" t="s">
        <v>443</v>
      </c>
      <c r="C281" s="30" t="s">
        <v>28</v>
      </c>
      <c r="D281" s="31">
        <v>1186.2969055999999</v>
      </c>
      <c r="E281" s="31">
        <v>1355.4122066000002</v>
      </c>
      <c r="F281" s="31">
        <v>1063.9691551066296</v>
      </c>
      <c r="G281" s="31">
        <v>1134.4327429345108</v>
      </c>
      <c r="H281" s="31">
        <v>1089.5310560498306</v>
      </c>
      <c r="I281" s="31">
        <v>1196.2071952501726</v>
      </c>
      <c r="J281" s="31">
        <v>1129.3359280039501</v>
      </c>
      <c r="K281" s="31">
        <v>1259.3758816961517</v>
      </c>
      <c r="L281" s="31">
        <v>1140.0508218741902</v>
      </c>
      <c r="M281" s="31">
        <v>1273.2209424418645</v>
      </c>
      <c r="N281" s="31">
        <v>1134.1796684134779</v>
      </c>
      <c r="O281" s="31">
        <v>1195.8485798883517</v>
      </c>
      <c r="P281" s="32" t="s">
        <v>29</v>
      </c>
      <c r="Q281" s="33">
        <f t="shared" si="27"/>
        <v>1273.2209424418645</v>
      </c>
      <c r="R281" s="32">
        <f t="shared" si="28"/>
        <v>1195.8485798883517</v>
      </c>
    </row>
    <row r="282" spans="1:18" x14ac:dyDescent="0.25">
      <c r="A282" s="28" t="s">
        <v>444</v>
      </c>
      <c r="B282" s="37" t="s">
        <v>445</v>
      </c>
      <c r="C282" s="30" t="s">
        <v>28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29</v>
      </c>
      <c r="Q282" s="33">
        <f t="shared" si="27"/>
        <v>0</v>
      </c>
      <c r="R282" s="32">
        <f t="shared" si="28"/>
        <v>0</v>
      </c>
    </row>
    <row r="283" spans="1:18" x14ac:dyDescent="0.25">
      <c r="A283" s="28" t="s">
        <v>446</v>
      </c>
      <c r="B283" s="39" t="s">
        <v>407</v>
      </c>
      <c r="C283" s="30" t="s">
        <v>28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29</v>
      </c>
      <c r="Q283" s="33">
        <f t="shared" si="27"/>
        <v>0</v>
      </c>
      <c r="R283" s="32">
        <f t="shared" si="28"/>
        <v>0</v>
      </c>
    </row>
    <row r="284" spans="1:18" x14ac:dyDescent="0.25">
      <c r="A284" s="28" t="s">
        <v>447</v>
      </c>
      <c r="B284" s="37" t="s">
        <v>448</v>
      </c>
      <c r="C284" s="30" t="s">
        <v>28</v>
      </c>
      <c r="D284" s="31">
        <v>29.32</v>
      </c>
      <c r="E284" s="31">
        <v>63.500070671833498</v>
      </c>
      <c r="F284" s="31">
        <v>47.865379999999995</v>
      </c>
      <c r="G284" s="31">
        <v>63.75629187695381</v>
      </c>
      <c r="H284" s="31">
        <v>57.419437444000039</v>
      </c>
      <c r="I284" s="31">
        <v>71.861231382917708</v>
      </c>
      <c r="J284" s="31">
        <v>67.129173888000082</v>
      </c>
      <c r="K284" s="31">
        <v>80.297490673958919</v>
      </c>
      <c r="L284" s="31">
        <v>77.217499904000078</v>
      </c>
      <c r="M284" s="31">
        <v>88.756163636687916</v>
      </c>
      <c r="N284" s="31">
        <v>87.611967468000017</v>
      </c>
      <c r="O284" s="31">
        <v>98.421256843999956</v>
      </c>
      <c r="P284" s="32" t="s">
        <v>29</v>
      </c>
      <c r="Q284" s="33">
        <f t="shared" si="27"/>
        <v>88.756163636687916</v>
      </c>
      <c r="R284" s="32">
        <f t="shared" si="28"/>
        <v>98.421256843999956</v>
      </c>
    </row>
    <row r="285" spans="1:18" x14ac:dyDescent="0.25">
      <c r="A285" s="28" t="s">
        <v>449</v>
      </c>
      <c r="B285" s="39" t="s">
        <v>278</v>
      </c>
      <c r="C285" s="30" t="s">
        <v>28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29</v>
      </c>
      <c r="Q285" s="33">
        <f t="shared" si="27"/>
        <v>0</v>
      </c>
      <c r="R285" s="32">
        <f t="shared" si="28"/>
        <v>0</v>
      </c>
    </row>
    <row r="286" spans="1:18" x14ac:dyDescent="0.25">
      <c r="A286" s="28" t="s">
        <v>450</v>
      </c>
      <c r="B286" s="40" t="s">
        <v>407</v>
      </c>
      <c r="C286" s="30" t="s">
        <v>28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29</v>
      </c>
      <c r="Q286" s="33">
        <f t="shared" si="27"/>
        <v>0</v>
      </c>
      <c r="R286" s="32">
        <f t="shared" si="28"/>
        <v>0</v>
      </c>
    </row>
    <row r="287" spans="1:18" x14ac:dyDescent="0.25">
      <c r="A287" s="28" t="s">
        <v>451</v>
      </c>
      <c r="B287" s="39" t="s">
        <v>452</v>
      </c>
      <c r="C287" s="30" t="s">
        <v>28</v>
      </c>
      <c r="D287" s="31">
        <v>29.32</v>
      </c>
      <c r="E287" s="31">
        <v>63.500070671833498</v>
      </c>
      <c r="F287" s="31">
        <v>47.865379999999995</v>
      </c>
      <c r="G287" s="31">
        <v>63.75629187695381</v>
      </c>
      <c r="H287" s="31">
        <v>57.419437444000039</v>
      </c>
      <c r="I287" s="31">
        <v>71.861231382917708</v>
      </c>
      <c r="J287" s="31">
        <v>67.129173888000082</v>
      </c>
      <c r="K287" s="31">
        <v>80.297490673958919</v>
      </c>
      <c r="L287" s="31">
        <v>77.217499904000078</v>
      </c>
      <c r="M287" s="31">
        <v>88.756163636687916</v>
      </c>
      <c r="N287" s="31">
        <v>87.611967468000017</v>
      </c>
      <c r="O287" s="31">
        <v>98.421256843999956</v>
      </c>
      <c r="P287" s="32" t="s">
        <v>29</v>
      </c>
      <c r="Q287" s="33">
        <f t="shared" si="27"/>
        <v>88.756163636687916</v>
      </c>
      <c r="R287" s="32">
        <f t="shared" si="28"/>
        <v>98.421256843999956</v>
      </c>
    </row>
    <row r="288" spans="1:18" x14ac:dyDescent="0.25">
      <c r="A288" s="28" t="s">
        <v>453</v>
      </c>
      <c r="B288" s="40" t="s">
        <v>407</v>
      </c>
      <c r="C288" s="30" t="s">
        <v>28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29</v>
      </c>
      <c r="Q288" s="33">
        <f t="shared" si="27"/>
        <v>0</v>
      </c>
      <c r="R288" s="32">
        <f t="shared" si="28"/>
        <v>0</v>
      </c>
    </row>
    <row r="289" spans="1:18" ht="47.25" x14ac:dyDescent="0.25">
      <c r="A289" s="28" t="s">
        <v>454</v>
      </c>
      <c r="B289" s="37" t="s">
        <v>455</v>
      </c>
      <c r="C289" s="30" t="s">
        <v>28</v>
      </c>
      <c r="D289" s="31">
        <v>65.091999999999999</v>
      </c>
      <c r="E289" s="31">
        <v>67.514784611659991</v>
      </c>
      <c r="F289" s="31">
        <v>67.514784611660062</v>
      </c>
      <c r="G289" s="31">
        <v>71.063805187718799</v>
      </c>
      <c r="H289" s="31">
        <v>67.514784611660062</v>
      </c>
      <c r="I289" s="31">
        <v>73.11621399791693</v>
      </c>
      <c r="J289" s="31">
        <v>67.514784611660062</v>
      </c>
      <c r="K289" s="31">
        <v>77.036163263290518</v>
      </c>
      <c r="L289" s="31">
        <v>67.514784611660062</v>
      </c>
      <c r="M289" s="31">
        <v>79.095467543477753</v>
      </c>
      <c r="N289" s="31">
        <v>67.514784611660062</v>
      </c>
      <c r="O289" s="31">
        <v>67.514784611660062</v>
      </c>
      <c r="P289" s="32" t="s">
        <v>29</v>
      </c>
      <c r="Q289" s="33">
        <f t="shared" si="27"/>
        <v>79.095467543477753</v>
      </c>
      <c r="R289" s="32">
        <f t="shared" si="28"/>
        <v>67.514784611660062</v>
      </c>
    </row>
    <row r="290" spans="1:18" x14ac:dyDescent="0.25">
      <c r="A290" s="28" t="s">
        <v>456</v>
      </c>
      <c r="B290" s="39" t="s">
        <v>407</v>
      </c>
      <c r="C290" s="30" t="s">
        <v>28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29</v>
      </c>
      <c r="Q290" s="33">
        <f t="shared" si="27"/>
        <v>0</v>
      </c>
      <c r="R290" s="32">
        <f t="shared" si="28"/>
        <v>0</v>
      </c>
    </row>
    <row r="291" spans="1:18" x14ac:dyDescent="0.25">
      <c r="A291" s="28" t="s">
        <v>457</v>
      </c>
      <c r="B291" s="37" t="s">
        <v>458</v>
      </c>
      <c r="C291" s="30" t="s">
        <v>28</v>
      </c>
      <c r="D291" s="31">
        <v>118.09399999999999</v>
      </c>
      <c r="E291" s="31">
        <v>123.60791631000008</v>
      </c>
      <c r="F291" s="31">
        <v>139.18101616697061</v>
      </c>
      <c r="G291" s="31">
        <v>151.21356230246511</v>
      </c>
      <c r="H291" s="31">
        <v>180.1615082721305</v>
      </c>
      <c r="I291" s="31">
        <v>154.34456148666095</v>
      </c>
      <c r="J291" s="31">
        <v>222.67293974657031</v>
      </c>
      <c r="K291" s="31">
        <v>157.57207312516857</v>
      </c>
      <c r="L291" s="31">
        <v>266.85637667496968</v>
      </c>
      <c r="M291" s="31">
        <v>160.89913462796449</v>
      </c>
      <c r="N291" s="31">
        <v>312.76778550721008</v>
      </c>
      <c r="O291" s="31">
        <v>360.49194360608419</v>
      </c>
      <c r="P291" s="32" t="s">
        <v>29</v>
      </c>
      <c r="Q291" s="33">
        <f t="shared" si="27"/>
        <v>160.89913462796449</v>
      </c>
      <c r="R291" s="32">
        <f t="shared" si="28"/>
        <v>360.49194360608419</v>
      </c>
    </row>
    <row r="292" spans="1:18" x14ac:dyDescent="0.25">
      <c r="A292" s="28" t="s">
        <v>459</v>
      </c>
      <c r="B292" s="39" t="s">
        <v>407</v>
      </c>
      <c r="C292" s="30" t="s">
        <v>28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29</v>
      </c>
      <c r="Q292" s="33">
        <f t="shared" si="27"/>
        <v>0</v>
      </c>
      <c r="R292" s="32">
        <f t="shared" si="28"/>
        <v>0</v>
      </c>
    </row>
    <row r="293" spans="1:18" x14ac:dyDescent="0.25">
      <c r="A293" s="28" t="s">
        <v>460</v>
      </c>
      <c r="B293" s="37" t="s">
        <v>461</v>
      </c>
      <c r="C293" s="30" t="s">
        <v>28</v>
      </c>
      <c r="D293" s="31">
        <v>34.876421279806557</v>
      </c>
      <c r="E293" s="31">
        <v>34.876421279806557</v>
      </c>
      <c r="F293" s="31">
        <v>34.876421279806557</v>
      </c>
      <c r="G293" s="31">
        <v>34.876421279806557</v>
      </c>
      <c r="H293" s="31">
        <v>34.876421279806557</v>
      </c>
      <c r="I293" s="31">
        <v>34.876421279806557</v>
      </c>
      <c r="J293" s="31">
        <v>34.876421279806557</v>
      </c>
      <c r="K293" s="31">
        <v>34.876421279806557</v>
      </c>
      <c r="L293" s="31">
        <v>34.876421279806557</v>
      </c>
      <c r="M293" s="31">
        <v>34.876421279806557</v>
      </c>
      <c r="N293" s="31">
        <v>34.876421279806557</v>
      </c>
      <c r="O293" s="31">
        <v>34.876421279806557</v>
      </c>
      <c r="P293" s="32" t="s">
        <v>29</v>
      </c>
      <c r="Q293" s="33">
        <f t="shared" si="27"/>
        <v>34.876421279806557</v>
      </c>
      <c r="R293" s="32">
        <f t="shared" si="28"/>
        <v>34.876421279806557</v>
      </c>
    </row>
    <row r="294" spans="1:18" x14ac:dyDescent="0.25">
      <c r="A294" s="28" t="s">
        <v>462</v>
      </c>
      <c r="B294" s="39" t="s">
        <v>407</v>
      </c>
      <c r="C294" s="30" t="s">
        <v>28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29</v>
      </c>
      <c r="Q294" s="33">
        <f t="shared" si="27"/>
        <v>0</v>
      </c>
      <c r="R294" s="32">
        <f t="shared" si="28"/>
        <v>0</v>
      </c>
    </row>
    <row r="295" spans="1:18" x14ac:dyDescent="0.25">
      <c r="A295" s="28" t="s">
        <v>463</v>
      </c>
      <c r="B295" s="37" t="s">
        <v>464</v>
      </c>
      <c r="C295" s="30" t="s">
        <v>28</v>
      </c>
      <c r="D295" s="31">
        <v>49.349366901623156</v>
      </c>
      <c r="E295" s="31">
        <v>49.349366901623156</v>
      </c>
      <c r="F295" s="31">
        <v>49.349366901623156</v>
      </c>
      <c r="G295" s="31">
        <v>49.349366901623156</v>
      </c>
      <c r="H295" s="31">
        <v>49.349366901623156</v>
      </c>
      <c r="I295" s="31">
        <v>49.349366901623156</v>
      </c>
      <c r="J295" s="31">
        <v>49.349366901623156</v>
      </c>
      <c r="K295" s="31">
        <v>49.349366901623156</v>
      </c>
      <c r="L295" s="31">
        <v>49.349366901623156</v>
      </c>
      <c r="M295" s="31">
        <v>49.349366901623156</v>
      </c>
      <c r="N295" s="31">
        <v>49.349366901623156</v>
      </c>
      <c r="O295" s="31">
        <v>49.349366901623156</v>
      </c>
      <c r="P295" s="32" t="s">
        <v>29</v>
      </c>
      <c r="Q295" s="33">
        <f t="shared" si="27"/>
        <v>49.349366901623156</v>
      </c>
      <c r="R295" s="32">
        <f t="shared" si="28"/>
        <v>49.349366901623156</v>
      </c>
    </row>
    <row r="296" spans="1:18" x14ac:dyDescent="0.25">
      <c r="A296" s="28" t="s">
        <v>465</v>
      </c>
      <c r="B296" s="39" t="s">
        <v>407</v>
      </c>
      <c r="C296" s="30" t="s">
        <v>28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29</v>
      </c>
      <c r="Q296" s="33">
        <f t="shared" si="27"/>
        <v>0</v>
      </c>
      <c r="R296" s="32">
        <f t="shared" si="28"/>
        <v>0</v>
      </c>
    </row>
    <row r="297" spans="1:18" x14ac:dyDescent="0.25">
      <c r="A297" s="28" t="s">
        <v>466</v>
      </c>
      <c r="B297" s="37" t="s">
        <v>467</v>
      </c>
      <c r="C297" s="30" t="s">
        <v>28</v>
      </c>
      <c r="D297" s="31">
        <v>242.76900000000001</v>
      </c>
      <c r="E297" s="31">
        <v>342.529</v>
      </c>
      <c r="F297" s="31">
        <v>272.30728870399997</v>
      </c>
      <c r="G297" s="31">
        <v>27.296306706752102</v>
      </c>
      <c r="H297" s="31">
        <v>246.20781008803985</v>
      </c>
      <c r="I297" s="31">
        <v>25.78</v>
      </c>
      <c r="J297" s="31">
        <v>233.93635712371983</v>
      </c>
      <c r="K297" s="31">
        <v>23.367229773112047</v>
      </c>
      <c r="L297" s="31">
        <v>203.57869704955982</v>
      </c>
      <c r="M297" s="31">
        <v>23.367229773112047</v>
      </c>
      <c r="N297" s="31">
        <v>144.48075119260699</v>
      </c>
      <c r="O297" s="31">
        <v>144.48075119260699</v>
      </c>
      <c r="P297" s="32" t="s">
        <v>29</v>
      </c>
      <c r="Q297" s="33">
        <f t="shared" si="27"/>
        <v>23.367229773112047</v>
      </c>
      <c r="R297" s="32">
        <f t="shared" si="28"/>
        <v>144.48075119260699</v>
      </c>
    </row>
    <row r="298" spans="1:18" x14ac:dyDescent="0.25">
      <c r="A298" s="28" t="s">
        <v>468</v>
      </c>
      <c r="B298" s="39" t="s">
        <v>407</v>
      </c>
      <c r="C298" s="30" t="s">
        <v>28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29</v>
      </c>
      <c r="Q298" s="33">
        <f t="shared" si="27"/>
        <v>0</v>
      </c>
      <c r="R298" s="32">
        <f t="shared" si="28"/>
        <v>0</v>
      </c>
    </row>
    <row r="299" spans="1:18" ht="31.5" x14ac:dyDescent="0.25">
      <c r="A299" s="28" t="s">
        <v>469</v>
      </c>
      <c r="B299" s="37" t="s">
        <v>470</v>
      </c>
      <c r="C299" s="30" t="s">
        <v>28</v>
      </c>
      <c r="D299" s="31">
        <v>227.55</v>
      </c>
      <c r="E299" s="31">
        <v>337.04455300000006</v>
      </c>
      <c r="F299" s="31">
        <v>222.29329000000001</v>
      </c>
      <c r="G299" s="31">
        <v>137.55071799999999</v>
      </c>
      <c r="H299" s="31">
        <v>222.29333700000001</v>
      </c>
      <c r="I299" s="31">
        <v>137.55078800000001</v>
      </c>
      <c r="J299" s="31">
        <v>222.148494</v>
      </c>
      <c r="K299" s="31">
        <v>137.55086600000001</v>
      </c>
      <c r="L299" s="31">
        <v>222.14928499999999</v>
      </c>
      <c r="M299" s="31">
        <v>137.55088800000001</v>
      </c>
      <c r="N299" s="31">
        <v>219.070201</v>
      </c>
      <c r="O299" s="31">
        <v>222.20566500000001</v>
      </c>
      <c r="P299" s="32" t="s">
        <v>29</v>
      </c>
      <c r="Q299" s="33">
        <f t="shared" si="27"/>
        <v>137.55088800000001</v>
      </c>
      <c r="R299" s="32">
        <f t="shared" si="28"/>
        <v>222.20566500000001</v>
      </c>
    </row>
    <row r="300" spans="1:18" x14ac:dyDescent="0.25">
      <c r="A300" s="28" t="s">
        <v>471</v>
      </c>
      <c r="B300" s="39" t="s">
        <v>407</v>
      </c>
      <c r="C300" s="30" t="s">
        <v>28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29</v>
      </c>
      <c r="Q300" s="33">
        <f t="shared" si="27"/>
        <v>0</v>
      </c>
      <c r="R300" s="32">
        <f t="shared" si="28"/>
        <v>0</v>
      </c>
    </row>
    <row r="301" spans="1:18" x14ac:dyDescent="0.25">
      <c r="A301" s="28" t="s">
        <v>472</v>
      </c>
      <c r="B301" s="37" t="s">
        <v>473</v>
      </c>
      <c r="C301" s="30" t="s">
        <v>28</v>
      </c>
      <c r="D301" s="31">
        <v>419.24611741857012</v>
      </c>
      <c r="E301" s="31">
        <v>336.99009382507677</v>
      </c>
      <c r="F301" s="31">
        <v>230.58160744256929</v>
      </c>
      <c r="G301" s="31">
        <v>599.32627067919123</v>
      </c>
      <c r="H301" s="31">
        <v>231.70839045257031</v>
      </c>
      <c r="I301" s="31">
        <v>649.32861220124721</v>
      </c>
      <c r="J301" s="31">
        <v>231.70839045257006</v>
      </c>
      <c r="K301" s="31">
        <v>699.32627067919191</v>
      </c>
      <c r="L301" s="31">
        <v>218.50839045257081</v>
      </c>
      <c r="M301" s="31">
        <v>699.32627067919259</v>
      </c>
      <c r="N301" s="31">
        <v>218.50839045257095</v>
      </c>
      <c r="O301" s="31">
        <v>218.50839045257055</v>
      </c>
      <c r="P301" s="32" t="s">
        <v>29</v>
      </c>
      <c r="Q301" s="33">
        <f t="shared" si="27"/>
        <v>699.32627067919259</v>
      </c>
      <c r="R301" s="32">
        <f t="shared" si="28"/>
        <v>218.50839045257055</v>
      </c>
    </row>
    <row r="302" spans="1:18" x14ac:dyDescent="0.25">
      <c r="A302" s="28" t="s">
        <v>474</v>
      </c>
      <c r="B302" s="39" t="s">
        <v>407</v>
      </c>
      <c r="C302" s="30" t="s">
        <v>28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29</v>
      </c>
      <c r="Q302" s="33">
        <f t="shared" si="27"/>
        <v>0</v>
      </c>
      <c r="R302" s="32">
        <f t="shared" si="28"/>
        <v>0</v>
      </c>
    </row>
    <row r="303" spans="1:18" ht="47.25" x14ac:dyDescent="0.25">
      <c r="A303" s="28" t="s">
        <v>475</v>
      </c>
      <c r="B303" s="38" t="s">
        <v>476</v>
      </c>
      <c r="C303" s="30" t="s">
        <v>477</v>
      </c>
      <c r="D303" s="68">
        <v>0.99447644804937796</v>
      </c>
      <c r="E303" s="68">
        <f>E165/((E21+E95-E98)*1.2)</f>
        <v>1.0042771901376726</v>
      </c>
      <c r="F303" s="68">
        <f>F165/((F21+F95-F98)*1.2)</f>
        <v>0.99428492059322704</v>
      </c>
      <c r="G303" s="68">
        <v>0.99708169806101243</v>
      </c>
      <c r="H303" s="68">
        <f>H165/((H21+H95-H98)*1.2)</f>
        <v>0.99664182077631858</v>
      </c>
      <c r="I303" s="68">
        <v>0.99655969589741233</v>
      </c>
      <c r="J303" s="68">
        <f>J165/((J21+J95-J98)*1.2)</f>
        <v>0.99561923894137772</v>
      </c>
      <c r="K303" s="68">
        <v>0.99567177228743009</v>
      </c>
      <c r="L303" s="68">
        <f>L165/((L21+L95-L98)*1.2)</f>
        <v>0.9943779082334635</v>
      </c>
      <c r="M303" s="68">
        <v>0.99825495201022496</v>
      </c>
      <c r="N303" s="68">
        <f>N165/((N21+N95-N98)*1.2)</f>
        <v>0.9924237340139288</v>
      </c>
      <c r="O303" s="68">
        <f>O165/((O21+O95-O98)*1.2)</f>
        <v>0.95920666045860237</v>
      </c>
      <c r="P303" s="69" t="s">
        <v>29</v>
      </c>
      <c r="Q303" s="70">
        <f t="shared" ref="Q303:R303" si="29">Q165/((Q21+Q95-Q98)*1.2)</f>
        <v>0.99690159410769641</v>
      </c>
      <c r="R303" s="68">
        <f t="shared" si="29"/>
        <v>0.98704822721617613</v>
      </c>
    </row>
    <row r="304" spans="1:18" ht="31.5" x14ac:dyDescent="0.25">
      <c r="A304" s="28" t="s">
        <v>478</v>
      </c>
      <c r="B304" s="37" t="s">
        <v>479</v>
      </c>
      <c r="C304" s="30" t="s">
        <v>477</v>
      </c>
      <c r="D304" s="71" t="s">
        <v>29</v>
      </c>
      <c r="E304" s="71" t="s">
        <v>29</v>
      </c>
      <c r="F304" s="71" t="s">
        <v>29</v>
      </c>
      <c r="G304" s="71" t="s">
        <v>29</v>
      </c>
      <c r="H304" s="71" t="s">
        <v>29</v>
      </c>
      <c r="I304" s="71" t="s">
        <v>29</v>
      </c>
      <c r="J304" s="71" t="s">
        <v>29</v>
      </c>
      <c r="K304" s="71" t="s">
        <v>29</v>
      </c>
      <c r="L304" s="71" t="s">
        <v>29</v>
      </c>
      <c r="M304" s="71" t="s">
        <v>29</v>
      </c>
      <c r="N304" s="71" t="s">
        <v>29</v>
      </c>
      <c r="O304" s="71" t="s">
        <v>29</v>
      </c>
      <c r="P304" s="72" t="s">
        <v>29</v>
      </c>
      <c r="Q304" s="73" t="s">
        <v>29</v>
      </c>
      <c r="R304" s="72" t="s">
        <v>29</v>
      </c>
    </row>
    <row r="305" spans="1:18" ht="31.5" x14ac:dyDescent="0.25">
      <c r="A305" s="28" t="s">
        <v>480</v>
      </c>
      <c r="B305" s="37" t="s">
        <v>481</v>
      </c>
      <c r="C305" s="30" t="s">
        <v>477</v>
      </c>
      <c r="D305" s="71" t="s">
        <v>29</v>
      </c>
      <c r="E305" s="71" t="s">
        <v>29</v>
      </c>
      <c r="F305" s="71" t="s">
        <v>29</v>
      </c>
      <c r="G305" s="71" t="s">
        <v>29</v>
      </c>
      <c r="H305" s="71" t="s">
        <v>29</v>
      </c>
      <c r="I305" s="71" t="s">
        <v>29</v>
      </c>
      <c r="J305" s="71" t="s">
        <v>29</v>
      </c>
      <c r="K305" s="71" t="s">
        <v>29</v>
      </c>
      <c r="L305" s="71" t="s">
        <v>29</v>
      </c>
      <c r="M305" s="71" t="s">
        <v>29</v>
      </c>
      <c r="N305" s="71" t="s">
        <v>29</v>
      </c>
      <c r="O305" s="71" t="s">
        <v>29</v>
      </c>
      <c r="P305" s="72" t="s">
        <v>29</v>
      </c>
      <c r="Q305" s="73" t="s">
        <v>29</v>
      </c>
      <c r="R305" s="72" t="s">
        <v>29</v>
      </c>
    </row>
    <row r="306" spans="1:18" ht="31.5" x14ac:dyDescent="0.25">
      <c r="A306" s="28" t="s">
        <v>482</v>
      </c>
      <c r="B306" s="37" t="s">
        <v>483</v>
      </c>
      <c r="C306" s="30" t="s">
        <v>477</v>
      </c>
      <c r="D306" s="71" t="s">
        <v>29</v>
      </c>
      <c r="E306" s="71" t="s">
        <v>29</v>
      </c>
      <c r="F306" s="71" t="s">
        <v>29</v>
      </c>
      <c r="G306" s="71" t="s">
        <v>29</v>
      </c>
      <c r="H306" s="71" t="s">
        <v>29</v>
      </c>
      <c r="I306" s="71" t="s">
        <v>29</v>
      </c>
      <c r="J306" s="71" t="s">
        <v>29</v>
      </c>
      <c r="K306" s="71" t="s">
        <v>29</v>
      </c>
      <c r="L306" s="71" t="s">
        <v>29</v>
      </c>
      <c r="M306" s="71" t="s">
        <v>29</v>
      </c>
      <c r="N306" s="71" t="s">
        <v>29</v>
      </c>
      <c r="O306" s="71" t="s">
        <v>29</v>
      </c>
      <c r="P306" s="72" t="s">
        <v>29</v>
      </c>
      <c r="Q306" s="73" t="s">
        <v>29</v>
      </c>
      <c r="R306" s="72" t="s">
        <v>29</v>
      </c>
    </row>
    <row r="307" spans="1:18" ht="31.5" x14ac:dyDescent="0.25">
      <c r="A307" s="28" t="s">
        <v>484</v>
      </c>
      <c r="B307" s="37" t="s">
        <v>485</v>
      </c>
      <c r="C307" s="30" t="s">
        <v>477</v>
      </c>
      <c r="D307" s="71" t="s">
        <v>29</v>
      </c>
      <c r="E307" s="71" t="s">
        <v>29</v>
      </c>
      <c r="F307" s="71" t="s">
        <v>29</v>
      </c>
      <c r="G307" s="71" t="s">
        <v>29</v>
      </c>
      <c r="H307" s="71" t="s">
        <v>29</v>
      </c>
      <c r="I307" s="71" t="s">
        <v>29</v>
      </c>
      <c r="J307" s="71" t="s">
        <v>29</v>
      </c>
      <c r="K307" s="71" t="s">
        <v>29</v>
      </c>
      <c r="L307" s="71" t="s">
        <v>29</v>
      </c>
      <c r="M307" s="71" t="s">
        <v>29</v>
      </c>
      <c r="N307" s="71" t="s">
        <v>29</v>
      </c>
      <c r="O307" s="71" t="s">
        <v>29</v>
      </c>
      <c r="P307" s="72" t="s">
        <v>29</v>
      </c>
      <c r="Q307" s="73" t="s">
        <v>29</v>
      </c>
      <c r="R307" s="72" t="s">
        <v>29</v>
      </c>
    </row>
    <row r="308" spans="1:18" x14ac:dyDescent="0.25">
      <c r="A308" s="28" t="s">
        <v>486</v>
      </c>
      <c r="B308" s="35" t="s">
        <v>487</v>
      </c>
      <c r="C308" s="30" t="s">
        <v>477</v>
      </c>
      <c r="D308" s="71" t="s">
        <v>29</v>
      </c>
      <c r="E308" s="71" t="s">
        <v>29</v>
      </c>
      <c r="F308" s="71" t="s">
        <v>29</v>
      </c>
      <c r="G308" s="71" t="s">
        <v>29</v>
      </c>
      <c r="H308" s="71" t="s">
        <v>29</v>
      </c>
      <c r="I308" s="71" t="s">
        <v>29</v>
      </c>
      <c r="J308" s="71" t="s">
        <v>29</v>
      </c>
      <c r="K308" s="71" t="s">
        <v>29</v>
      </c>
      <c r="L308" s="71" t="s">
        <v>29</v>
      </c>
      <c r="M308" s="71" t="s">
        <v>29</v>
      </c>
      <c r="N308" s="71" t="s">
        <v>29</v>
      </c>
      <c r="O308" s="71" t="s">
        <v>29</v>
      </c>
      <c r="P308" s="72" t="s">
        <v>29</v>
      </c>
      <c r="Q308" s="73" t="s">
        <v>29</v>
      </c>
      <c r="R308" s="72" t="s">
        <v>29</v>
      </c>
    </row>
    <row r="309" spans="1:18" x14ac:dyDescent="0.25">
      <c r="A309" s="28" t="s">
        <v>488</v>
      </c>
      <c r="B309" s="35" t="s">
        <v>489</v>
      </c>
      <c r="C309" s="30" t="s">
        <v>477</v>
      </c>
      <c r="D309" s="68">
        <v>0.99906839705486228</v>
      </c>
      <c r="E309" s="68">
        <f>E171/(E27*1.2)</f>
        <v>0.99349800224043006</v>
      </c>
      <c r="F309" s="68">
        <f>F171/(F27*1.2)</f>
        <v>1.0025841293532509</v>
      </c>
      <c r="G309" s="68">
        <v>0.99942735478380729</v>
      </c>
      <c r="H309" s="68">
        <f>H171/(H27*1.2)</f>
        <v>1.0011132850277833</v>
      </c>
      <c r="I309" s="68">
        <v>0.99889999999999979</v>
      </c>
      <c r="J309" s="68">
        <f>J171/(J27*1.2)</f>
        <v>0.9986982763412906</v>
      </c>
      <c r="K309" s="68">
        <v>0.99800000000000011</v>
      </c>
      <c r="L309" s="68">
        <f>L171/(L27*1.2)</f>
        <v>0.99869632395226604</v>
      </c>
      <c r="M309" s="68">
        <v>0.99900000000000022</v>
      </c>
      <c r="N309" s="68">
        <f>N171/(N27*1.2)</f>
        <v>0.99876945181325361</v>
      </c>
      <c r="O309" s="68">
        <f>O171/(O27*1.2)</f>
        <v>0.99922473078634633</v>
      </c>
      <c r="P309" s="69" t="s">
        <v>29</v>
      </c>
      <c r="Q309" s="70">
        <f t="shared" ref="Q309:R309" si="30">Q171/(Q27*1.2)</f>
        <v>0.99882431828234597</v>
      </c>
      <c r="R309" s="69">
        <f t="shared" si="30"/>
        <v>0.99927710668143799</v>
      </c>
    </row>
    <row r="310" spans="1:18" x14ac:dyDescent="0.25">
      <c r="A310" s="28" t="s">
        <v>490</v>
      </c>
      <c r="B310" s="35" t="s">
        <v>491</v>
      </c>
      <c r="C310" s="30" t="s">
        <v>477</v>
      </c>
      <c r="D310" s="71" t="s">
        <v>29</v>
      </c>
      <c r="E310" s="71" t="s">
        <v>29</v>
      </c>
      <c r="F310" s="71" t="s">
        <v>29</v>
      </c>
      <c r="G310" s="71" t="s">
        <v>29</v>
      </c>
      <c r="H310" s="71" t="s">
        <v>29</v>
      </c>
      <c r="I310" s="71" t="s">
        <v>29</v>
      </c>
      <c r="J310" s="71" t="s">
        <v>29</v>
      </c>
      <c r="K310" s="71" t="s">
        <v>29</v>
      </c>
      <c r="L310" s="71" t="s">
        <v>29</v>
      </c>
      <c r="M310" s="71" t="s">
        <v>29</v>
      </c>
      <c r="N310" s="71" t="s">
        <v>29</v>
      </c>
      <c r="O310" s="71" t="s">
        <v>29</v>
      </c>
      <c r="P310" s="72" t="s">
        <v>29</v>
      </c>
      <c r="Q310" s="73" t="s">
        <v>29</v>
      </c>
      <c r="R310" s="72" t="s">
        <v>29</v>
      </c>
    </row>
    <row r="311" spans="1:18" x14ac:dyDescent="0.25">
      <c r="A311" s="28" t="s">
        <v>492</v>
      </c>
      <c r="B311" s="35" t="s">
        <v>493</v>
      </c>
      <c r="C311" s="30" t="s">
        <v>477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1">IFERROR(O174/(O30*1.2),0)</f>
        <v>0</v>
      </c>
      <c r="P311" s="72" t="s">
        <v>29</v>
      </c>
      <c r="Q311" s="73">
        <f t="shared" ref="Q311:R311" si="32">IFERROR(Q174/(Q30*1.2),0)</f>
        <v>0</v>
      </c>
      <c r="R311" s="72">
        <f t="shared" si="32"/>
        <v>0</v>
      </c>
    </row>
    <row r="312" spans="1:18" x14ac:dyDescent="0.25">
      <c r="A312" s="28" t="s">
        <v>494</v>
      </c>
      <c r="B312" s="35" t="s">
        <v>495</v>
      </c>
      <c r="C312" s="30" t="s">
        <v>477</v>
      </c>
      <c r="D312" s="71" t="s">
        <v>29</v>
      </c>
      <c r="E312" s="71" t="s">
        <v>29</v>
      </c>
      <c r="F312" s="71" t="s">
        <v>29</v>
      </c>
      <c r="G312" s="71" t="s">
        <v>29</v>
      </c>
      <c r="H312" s="71" t="s">
        <v>29</v>
      </c>
      <c r="I312" s="71" t="s">
        <v>29</v>
      </c>
      <c r="J312" s="71" t="s">
        <v>29</v>
      </c>
      <c r="K312" s="71" t="s">
        <v>29</v>
      </c>
      <c r="L312" s="71" t="s">
        <v>29</v>
      </c>
      <c r="M312" s="71" t="s">
        <v>29</v>
      </c>
      <c r="N312" s="71" t="s">
        <v>29</v>
      </c>
      <c r="O312" s="71" t="s">
        <v>29</v>
      </c>
      <c r="P312" s="72" t="s">
        <v>29</v>
      </c>
      <c r="Q312" s="73" t="s">
        <v>29</v>
      </c>
      <c r="R312" s="72" t="s">
        <v>29</v>
      </c>
    </row>
    <row r="313" spans="1:18" ht="31.5" x14ac:dyDescent="0.25">
      <c r="A313" s="28" t="s">
        <v>496</v>
      </c>
      <c r="B313" s="37" t="s">
        <v>497</v>
      </c>
      <c r="C313" s="30" t="s">
        <v>477</v>
      </c>
      <c r="D313" s="71" t="s">
        <v>29</v>
      </c>
      <c r="E313" s="71" t="s">
        <v>29</v>
      </c>
      <c r="F313" s="71" t="s">
        <v>29</v>
      </c>
      <c r="G313" s="71" t="s">
        <v>29</v>
      </c>
      <c r="H313" s="71" t="s">
        <v>29</v>
      </c>
      <c r="I313" s="71" t="s">
        <v>29</v>
      </c>
      <c r="J313" s="71" t="s">
        <v>29</v>
      </c>
      <c r="K313" s="71" t="s">
        <v>29</v>
      </c>
      <c r="L313" s="71" t="s">
        <v>29</v>
      </c>
      <c r="M313" s="71" t="s">
        <v>29</v>
      </c>
      <c r="N313" s="71" t="s">
        <v>29</v>
      </c>
      <c r="O313" s="71" t="s">
        <v>29</v>
      </c>
      <c r="P313" s="72" t="s">
        <v>29</v>
      </c>
      <c r="Q313" s="73" t="s">
        <v>29</v>
      </c>
      <c r="R313" s="72" t="s">
        <v>29</v>
      </c>
    </row>
    <row r="314" spans="1:18" x14ac:dyDescent="0.25">
      <c r="A314" s="28" t="s">
        <v>498</v>
      </c>
      <c r="B314" s="74" t="s">
        <v>53</v>
      </c>
      <c r="C314" s="30" t="s">
        <v>477</v>
      </c>
      <c r="D314" s="71" t="s">
        <v>29</v>
      </c>
      <c r="E314" s="71" t="s">
        <v>29</v>
      </c>
      <c r="F314" s="71" t="s">
        <v>29</v>
      </c>
      <c r="G314" s="71" t="s">
        <v>29</v>
      </c>
      <c r="H314" s="71" t="s">
        <v>29</v>
      </c>
      <c r="I314" s="71" t="s">
        <v>29</v>
      </c>
      <c r="J314" s="71" t="s">
        <v>29</v>
      </c>
      <c r="K314" s="71" t="s">
        <v>29</v>
      </c>
      <c r="L314" s="71" t="s">
        <v>29</v>
      </c>
      <c r="M314" s="71" t="s">
        <v>29</v>
      </c>
      <c r="N314" s="71" t="s">
        <v>29</v>
      </c>
      <c r="O314" s="71" t="s">
        <v>29</v>
      </c>
      <c r="P314" s="72" t="s">
        <v>29</v>
      </c>
      <c r="Q314" s="73" t="s">
        <v>29</v>
      </c>
      <c r="R314" s="72" t="s">
        <v>29</v>
      </c>
    </row>
    <row r="315" spans="1:18" ht="16.5" thickBot="1" x14ac:dyDescent="0.3">
      <c r="A315" s="48" t="s">
        <v>499</v>
      </c>
      <c r="B315" s="75" t="s">
        <v>55</v>
      </c>
      <c r="C315" s="50" t="s">
        <v>477</v>
      </c>
      <c r="D315" s="76" t="s">
        <v>29</v>
      </c>
      <c r="E315" s="76" t="s">
        <v>29</v>
      </c>
      <c r="F315" s="76" t="s">
        <v>29</v>
      </c>
      <c r="G315" s="76" t="s">
        <v>29</v>
      </c>
      <c r="H315" s="76" t="s">
        <v>29</v>
      </c>
      <c r="I315" s="76" t="s">
        <v>29</v>
      </c>
      <c r="J315" s="76" t="s">
        <v>29</v>
      </c>
      <c r="K315" s="76" t="s">
        <v>29</v>
      </c>
      <c r="L315" s="76" t="s">
        <v>29</v>
      </c>
      <c r="M315" s="76" t="s">
        <v>29</v>
      </c>
      <c r="N315" s="76" t="s">
        <v>29</v>
      </c>
      <c r="O315" s="76" t="s">
        <v>29</v>
      </c>
      <c r="P315" s="77" t="s">
        <v>29</v>
      </c>
      <c r="Q315" s="78" t="s">
        <v>29</v>
      </c>
      <c r="R315" s="77" t="s">
        <v>29</v>
      </c>
    </row>
    <row r="316" spans="1:18" ht="16.5" thickBot="1" x14ac:dyDescent="0.3">
      <c r="A316" s="164" t="s">
        <v>500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7"/>
    </row>
    <row r="317" spans="1:18" ht="31.5" x14ac:dyDescent="0.25">
      <c r="A317" s="22" t="s">
        <v>501</v>
      </c>
      <c r="B317" s="23" t="s">
        <v>502</v>
      </c>
      <c r="C317" s="24" t="s">
        <v>29</v>
      </c>
      <c r="D317" s="25" t="s">
        <v>29</v>
      </c>
      <c r="E317" s="25" t="s">
        <v>29</v>
      </c>
      <c r="F317" s="25" t="s">
        <v>29</v>
      </c>
      <c r="G317" s="25" t="s">
        <v>29</v>
      </c>
      <c r="H317" s="25" t="s">
        <v>29</v>
      </c>
      <c r="I317" s="25" t="s">
        <v>29</v>
      </c>
      <c r="J317" s="25" t="s">
        <v>29</v>
      </c>
      <c r="K317" s="25" t="s">
        <v>29</v>
      </c>
      <c r="L317" s="25" t="s">
        <v>29</v>
      </c>
      <c r="M317" s="25" t="s">
        <v>29</v>
      </c>
      <c r="N317" s="25" t="s">
        <v>29</v>
      </c>
      <c r="O317" s="25" t="s">
        <v>29</v>
      </c>
      <c r="P317" s="26" t="s">
        <v>29</v>
      </c>
      <c r="Q317" s="27" t="str">
        <f t="shared" ref="Q317:Q364" si="33">IFERROR(G317+I317+K317+M317,"-")</f>
        <v>-</v>
      </c>
      <c r="R317" s="26" t="str">
        <f t="shared" ref="R317:R364" si="34">IFERROR(H317+J317+L317+N317+O317,"-")</f>
        <v>-</v>
      </c>
    </row>
    <row r="318" spans="1:18" x14ac:dyDescent="0.25">
      <c r="A318" s="28" t="s">
        <v>503</v>
      </c>
      <c r="B318" s="38" t="s">
        <v>504</v>
      </c>
      <c r="C318" s="30" t="s">
        <v>505</v>
      </c>
      <c r="D318" s="31" t="s">
        <v>29</v>
      </c>
      <c r="E318" s="31" t="s">
        <v>29</v>
      </c>
      <c r="F318" s="31" t="s">
        <v>29</v>
      </c>
      <c r="G318" s="31" t="s">
        <v>29</v>
      </c>
      <c r="H318" s="31" t="s">
        <v>29</v>
      </c>
      <c r="I318" s="31" t="s">
        <v>29</v>
      </c>
      <c r="J318" s="31" t="s">
        <v>29</v>
      </c>
      <c r="K318" s="31" t="s">
        <v>29</v>
      </c>
      <c r="L318" s="31" t="s">
        <v>29</v>
      </c>
      <c r="M318" s="31" t="s">
        <v>29</v>
      </c>
      <c r="N318" s="31" t="s">
        <v>29</v>
      </c>
      <c r="O318" s="31" t="s">
        <v>29</v>
      </c>
      <c r="P318" s="32" t="s">
        <v>29</v>
      </c>
      <c r="Q318" s="33" t="str">
        <f t="shared" si="33"/>
        <v>-</v>
      </c>
      <c r="R318" s="32" t="str">
        <f t="shared" si="34"/>
        <v>-</v>
      </c>
    </row>
    <row r="319" spans="1:18" x14ac:dyDescent="0.25">
      <c r="A319" s="28" t="s">
        <v>506</v>
      </c>
      <c r="B319" s="38" t="s">
        <v>507</v>
      </c>
      <c r="C319" s="30" t="s">
        <v>508</v>
      </c>
      <c r="D319" s="31" t="s">
        <v>29</v>
      </c>
      <c r="E319" s="31" t="s">
        <v>29</v>
      </c>
      <c r="F319" s="31" t="s">
        <v>29</v>
      </c>
      <c r="G319" s="31" t="s">
        <v>29</v>
      </c>
      <c r="H319" s="31" t="s">
        <v>29</v>
      </c>
      <c r="I319" s="31" t="s">
        <v>29</v>
      </c>
      <c r="J319" s="31" t="s">
        <v>29</v>
      </c>
      <c r="K319" s="31" t="s">
        <v>29</v>
      </c>
      <c r="L319" s="31" t="s">
        <v>29</v>
      </c>
      <c r="M319" s="31" t="s">
        <v>29</v>
      </c>
      <c r="N319" s="31" t="s">
        <v>29</v>
      </c>
      <c r="O319" s="31" t="s">
        <v>29</v>
      </c>
      <c r="P319" s="32" t="s">
        <v>29</v>
      </c>
      <c r="Q319" s="33" t="str">
        <f t="shared" si="33"/>
        <v>-</v>
      </c>
      <c r="R319" s="32" t="str">
        <f t="shared" si="34"/>
        <v>-</v>
      </c>
    </row>
    <row r="320" spans="1:18" x14ac:dyDescent="0.25">
      <c r="A320" s="28" t="s">
        <v>509</v>
      </c>
      <c r="B320" s="38" t="s">
        <v>510</v>
      </c>
      <c r="C320" s="30" t="s">
        <v>505</v>
      </c>
      <c r="D320" s="31" t="s">
        <v>29</v>
      </c>
      <c r="E320" s="31" t="s">
        <v>29</v>
      </c>
      <c r="F320" s="31" t="s">
        <v>29</v>
      </c>
      <c r="G320" s="31" t="s">
        <v>29</v>
      </c>
      <c r="H320" s="31" t="s">
        <v>29</v>
      </c>
      <c r="I320" s="31" t="s">
        <v>29</v>
      </c>
      <c r="J320" s="31" t="s">
        <v>29</v>
      </c>
      <c r="K320" s="31" t="s">
        <v>29</v>
      </c>
      <c r="L320" s="31" t="s">
        <v>29</v>
      </c>
      <c r="M320" s="31" t="s">
        <v>29</v>
      </c>
      <c r="N320" s="31" t="s">
        <v>29</v>
      </c>
      <c r="O320" s="31" t="s">
        <v>29</v>
      </c>
      <c r="P320" s="32" t="s">
        <v>29</v>
      </c>
      <c r="Q320" s="33" t="str">
        <f t="shared" si="33"/>
        <v>-</v>
      </c>
      <c r="R320" s="32" t="str">
        <f t="shared" si="34"/>
        <v>-</v>
      </c>
    </row>
    <row r="321" spans="1:18" x14ac:dyDescent="0.25">
      <c r="A321" s="28" t="s">
        <v>511</v>
      </c>
      <c r="B321" s="38" t="s">
        <v>512</v>
      </c>
      <c r="C321" s="30" t="s">
        <v>508</v>
      </c>
      <c r="D321" s="31" t="s">
        <v>29</v>
      </c>
      <c r="E321" s="31" t="s">
        <v>29</v>
      </c>
      <c r="F321" s="31" t="s">
        <v>29</v>
      </c>
      <c r="G321" s="31" t="s">
        <v>29</v>
      </c>
      <c r="H321" s="31" t="s">
        <v>29</v>
      </c>
      <c r="I321" s="31" t="s">
        <v>29</v>
      </c>
      <c r="J321" s="31" t="s">
        <v>29</v>
      </c>
      <c r="K321" s="31" t="s">
        <v>29</v>
      </c>
      <c r="L321" s="31" t="s">
        <v>29</v>
      </c>
      <c r="M321" s="31" t="s">
        <v>29</v>
      </c>
      <c r="N321" s="31" t="s">
        <v>29</v>
      </c>
      <c r="O321" s="31" t="s">
        <v>29</v>
      </c>
      <c r="P321" s="32" t="s">
        <v>29</v>
      </c>
      <c r="Q321" s="33" t="str">
        <f t="shared" si="33"/>
        <v>-</v>
      </c>
      <c r="R321" s="32" t="str">
        <f t="shared" si="34"/>
        <v>-</v>
      </c>
    </row>
    <row r="322" spans="1:18" x14ac:dyDescent="0.25">
      <c r="A322" s="28" t="s">
        <v>513</v>
      </c>
      <c r="B322" s="38" t="s">
        <v>514</v>
      </c>
      <c r="C322" s="30" t="s">
        <v>515</v>
      </c>
      <c r="D322" s="31" t="s">
        <v>29</v>
      </c>
      <c r="E322" s="31" t="s">
        <v>29</v>
      </c>
      <c r="F322" s="31" t="s">
        <v>29</v>
      </c>
      <c r="G322" s="31" t="s">
        <v>29</v>
      </c>
      <c r="H322" s="31" t="s">
        <v>29</v>
      </c>
      <c r="I322" s="31" t="s">
        <v>29</v>
      </c>
      <c r="J322" s="31" t="s">
        <v>29</v>
      </c>
      <c r="K322" s="31" t="s">
        <v>29</v>
      </c>
      <c r="L322" s="31" t="s">
        <v>29</v>
      </c>
      <c r="M322" s="31" t="s">
        <v>29</v>
      </c>
      <c r="N322" s="31" t="s">
        <v>29</v>
      </c>
      <c r="O322" s="31" t="s">
        <v>29</v>
      </c>
      <c r="P322" s="32" t="s">
        <v>29</v>
      </c>
      <c r="Q322" s="33" t="str">
        <f t="shared" si="33"/>
        <v>-</v>
      </c>
      <c r="R322" s="32" t="str">
        <f t="shared" si="34"/>
        <v>-</v>
      </c>
    </row>
    <row r="323" spans="1:18" x14ac:dyDescent="0.25">
      <c r="A323" s="28" t="s">
        <v>516</v>
      </c>
      <c r="B323" s="38" t="s">
        <v>517</v>
      </c>
      <c r="C323" s="30" t="s">
        <v>29</v>
      </c>
      <c r="D323" s="31" t="s">
        <v>29</v>
      </c>
      <c r="E323" s="31" t="s">
        <v>29</v>
      </c>
      <c r="F323" s="31" t="s">
        <v>29</v>
      </c>
      <c r="G323" s="31" t="s">
        <v>29</v>
      </c>
      <c r="H323" s="31" t="s">
        <v>29</v>
      </c>
      <c r="I323" s="31" t="s">
        <v>29</v>
      </c>
      <c r="J323" s="31" t="s">
        <v>29</v>
      </c>
      <c r="K323" s="31" t="s">
        <v>29</v>
      </c>
      <c r="L323" s="31" t="s">
        <v>29</v>
      </c>
      <c r="M323" s="31" t="s">
        <v>29</v>
      </c>
      <c r="N323" s="31" t="s">
        <v>29</v>
      </c>
      <c r="O323" s="31" t="s">
        <v>29</v>
      </c>
      <c r="P323" s="32" t="s">
        <v>29</v>
      </c>
      <c r="Q323" s="33" t="str">
        <f t="shared" si="33"/>
        <v>-</v>
      </c>
      <c r="R323" s="32" t="str">
        <f t="shared" si="34"/>
        <v>-</v>
      </c>
    </row>
    <row r="324" spans="1:18" x14ac:dyDescent="0.25">
      <c r="A324" s="28" t="s">
        <v>518</v>
      </c>
      <c r="B324" s="37" t="s">
        <v>519</v>
      </c>
      <c r="C324" s="30" t="s">
        <v>515</v>
      </c>
      <c r="D324" s="31" t="s">
        <v>29</v>
      </c>
      <c r="E324" s="31" t="s">
        <v>29</v>
      </c>
      <c r="F324" s="31" t="s">
        <v>29</v>
      </c>
      <c r="G324" s="31" t="s">
        <v>29</v>
      </c>
      <c r="H324" s="31" t="s">
        <v>29</v>
      </c>
      <c r="I324" s="31" t="s">
        <v>29</v>
      </c>
      <c r="J324" s="31" t="s">
        <v>29</v>
      </c>
      <c r="K324" s="31" t="s">
        <v>29</v>
      </c>
      <c r="L324" s="31" t="s">
        <v>29</v>
      </c>
      <c r="M324" s="31" t="s">
        <v>29</v>
      </c>
      <c r="N324" s="31" t="s">
        <v>29</v>
      </c>
      <c r="O324" s="31" t="s">
        <v>29</v>
      </c>
      <c r="P324" s="32" t="s">
        <v>29</v>
      </c>
      <c r="Q324" s="33" t="str">
        <f t="shared" si="33"/>
        <v>-</v>
      </c>
      <c r="R324" s="32" t="str">
        <f t="shared" si="34"/>
        <v>-</v>
      </c>
    </row>
    <row r="325" spans="1:18" x14ac:dyDescent="0.25">
      <c r="A325" s="28" t="s">
        <v>520</v>
      </c>
      <c r="B325" s="37" t="s">
        <v>521</v>
      </c>
      <c r="C325" s="30" t="s">
        <v>522</v>
      </c>
      <c r="D325" s="31" t="s">
        <v>29</v>
      </c>
      <c r="E325" s="31" t="s">
        <v>29</v>
      </c>
      <c r="F325" s="31" t="s">
        <v>29</v>
      </c>
      <c r="G325" s="31" t="s">
        <v>29</v>
      </c>
      <c r="H325" s="31" t="s">
        <v>29</v>
      </c>
      <c r="I325" s="31" t="s">
        <v>29</v>
      </c>
      <c r="J325" s="31" t="s">
        <v>29</v>
      </c>
      <c r="K325" s="31" t="s">
        <v>29</v>
      </c>
      <c r="L325" s="31" t="s">
        <v>29</v>
      </c>
      <c r="M325" s="31" t="s">
        <v>29</v>
      </c>
      <c r="N325" s="31" t="s">
        <v>29</v>
      </c>
      <c r="O325" s="31" t="s">
        <v>29</v>
      </c>
      <c r="P325" s="32" t="s">
        <v>29</v>
      </c>
      <c r="Q325" s="33" t="str">
        <f t="shared" si="33"/>
        <v>-</v>
      </c>
      <c r="R325" s="32" t="str">
        <f t="shared" si="34"/>
        <v>-</v>
      </c>
    </row>
    <row r="326" spans="1:18" x14ac:dyDescent="0.25">
      <c r="A326" s="28" t="s">
        <v>523</v>
      </c>
      <c r="B326" s="38" t="s">
        <v>524</v>
      </c>
      <c r="C326" s="30" t="s">
        <v>29</v>
      </c>
      <c r="D326" s="31" t="s">
        <v>29</v>
      </c>
      <c r="E326" s="31" t="s">
        <v>29</v>
      </c>
      <c r="F326" s="31" t="s">
        <v>29</v>
      </c>
      <c r="G326" s="31" t="s">
        <v>29</v>
      </c>
      <c r="H326" s="31" t="s">
        <v>29</v>
      </c>
      <c r="I326" s="31" t="s">
        <v>29</v>
      </c>
      <c r="J326" s="31" t="s">
        <v>29</v>
      </c>
      <c r="K326" s="31" t="s">
        <v>29</v>
      </c>
      <c r="L326" s="31" t="s">
        <v>29</v>
      </c>
      <c r="M326" s="31" t="s">
        <v>29</v>
      </c>
      <c r="N326" s="31" t="s">
        <v>29</v>
      </c>
      <c r="O326" s="31" t="s">
        <v>29</v>
      </c>
      <c r="P326" s="32" t="s">
        <v>29</v>
      </c>
      <c r="Q326" s="33" t="str">
        <f t="shared" si="33"/>
        <v>-</v>
      </c>
      <c r="R326" s="32" t="str">
        <f t="shared" si="34"/>
        <v>-</v>
      </c>
    </row>
    <row r="327" spans="1:18" x14ac:dyDescent="0.25">
      <c r="A327" s="28" t="s">
        <v>525</v>
      </c>
      <c r="B327" s="37" t="s">
        <v>519</v>
      </c>
      <c r="C327" s="30" t="s">
        <v>515</v>
      </c>
      <c r="D327" s="31" t="s">
        <v>29</v>
      </c>
      <c r="E327" s="31" t="s">
        <v>29</v>
      </c>
      <c r="F327" s="31" t="s">
        <v>29</v>
      </c>
      <c r="G327" s="31" t="s">
        <v>29</v>
      </c>
      <c r="H327" s="31" t="s">
        <v>29</v>
      </c>
      <c r="I327" s="31" t="s">
        <v>29</v>
      </c>
      <c r="J327" s="31" t="s">
        <v>29</v>
      </c>
      <c r="K327" s="31" t="s">
        <v>29</v>
      </c>
      <c r="L327" s="31" t="s">
        <v>29</v>
      </c>
      <c r="M327" s="31" t="s">
        <v>29</v>
      </c>
      <c r="N327" s="31" t="s">
        <v>29</v>
      </c>
      <c r="O327" s="31" t="s">
        <v>29</v>
      </c>
      <c r="P327" s="32" t="s">
        <v>29</v>
      </c>
      <c r="Q327" s="33" t="str">
        <f t="shared" si="33"/>
        <v>-</v>
      </c>
      <c r="R327" s="32" t="str">
        <f t="shared" si="34"/>
        <v>-</v>
      </c>
    </row>
    <row r="328" spans="1:18" x14ac:dyDescent="0.25">
      <c r="A328" s="28" t="s">
        <v>526</v>
      </c>
      <c r="B328" s="37" t="s">
        <v>527</v>
      </c>
      <c r="C328" s="30" t="s">
        <v>505</v>
      </c>
      <c r="D328" s="31" t="s">
        <v>29</v>
      </c>
      <c r="E328" s="31" t="s">
        <v>29</v>
      </c>
      <c r="F328" s="31" t="s">
        <v>29</v>
      </c>
      <c r="G328" s="31" t="s">
        <v>29</v>
      </c>
      <c r="H328" s="31" t="s">
        <v>29</v>
      </c>
      <c r="I328" s="31" t="s">
        <v>29</v>
      </c>
      <c r="J328" s="31" t="s">
        <v>29</v>
      </c>
      <c r="K328" s="31" t="s">
        <v>29</v>
      </c>
      <c r="L328" s="31" t="s">
        <v>29</v>
      </c>
      <c r="M328" s="31" t="s">
        <v>29</v>
      </c>
      <c r="N328" s="31" t="s">
        <v>29</v>
      </c>
      <c r="O328" s="31" t="s">
        <v>29</v>
      </c>
      <c r="P328" s="32" t="s">
        <v>29</v>
      </c>
      <c r="Q328" s="33" t="str">
        <f t="shared" si="33"/>
        <v>-</v>
      </c>
      <c r="R328" s="32" t="str">
        <f t="shared" si="34"/>
        <v>-</v>
      </c>
    </row>
    <row r="329" spans="1:18" x14ac:dyDescent="0.25">
      <c r="A329" s="28" t="s">
        <v>528</v>
      </c>
      <c r="B329" s="37" t="s">
        <v>521</v>
      </c>
      <c r="C329" s="30" t="s">
        <v>522</v>
      </c>
      <c r="D329" s="31" t="s">
        <v>29</v>
      </c>
      <c r="E329" s="31" t="s">
        <v>29</v>
      </c>
      <c r="F329" s="31" t="s">
        <v>29</v>
      </c>
      <c r="G329" s="31" t="s">
        <v>29</v>
      </c>
      <c r="H329" s="31" t="s">
        <v>29</v>
      </c>
      <c r="I329" s="31" t="s">
        <v>29</v>
      </c>
      <c r="J329" s="31" t="s">
        <v>29</v>
      </c>
      <c r="K329" s="31" t="s">
        <v>29</v>
      </c>
      <c r="L329" s="31" t="s">
        <v>29</v>
      </c>
      <c r="M329" s="31" t="s">
        <v>29</v>
      </c>
      <c r="N329" s="31" t="s">
        <v>29</v>
      </c>
      <c r="O329" s="31" t="s">
        <v>29</v>
      </c>
      <c r="P329" s="32" t="s">
        <v>29</v>
      </c>
      <c r="Q329" s="33" t="str">
        <f t="shared" si="33"/>
        <v>-</v>
      </c>
      <c r="R329" s="32" t="str">
        <f t="shared" si="34"/>
        <v>-</v>
      </c>
    </row>
    <row r="330" spans="1:18" x14ac:dyDescent="0.25">
      <c r="A330" s="28" t="s">
        <v>529</v>
      </c>
      <c r="B330" s="38" t="s">
        <v>530</v>
      </c>
      <c r="C330" s="30" t="s">
        <v>29</v>
      </c>
      <c r="D330" s="31" t="s">
        <v>29</v>
      </c>
      <c r="E330" s="31" t="s">
        <v>29</v>
      </c>
      <c r="F330" s="31" t="s">
        <v>29</v>
      </c>
      <c r="G330" s="31" t="s">
        <v>29</v>
      </c>
      <c r="H330" s="31" t="s">
        <v>29</v>
      </c>
      <c r="I330" s="31" t="s">
        <v>29</v>
      </c>
      <c r="J330" s="31" t="s">
        <v>29</v>
      </c>
      <c r="K330" s="31" t="s">
        <v>29</v>
      </c>
      <c r="L330" s="31" t="s">
        <v>29</v>
      </c>
      <c r="M330" s="31" t="s">
        <v>29</v>
      </c>
      <c r="N330" s="31" t="s">
        <v>29</v>
      </c>
      <c r="O330" s="31" t="s">
        <v>29</v>
      </c>
      <c r="P330" s="32" t="s">
        <v>29</v>
      </c>
      <c r="Q330" s="33" t="str">
        <f t="shared" si="33"/>
        <v>-</v>
      </c>
      <c r="R330" s="32" t="str">
        <f t="shared" si="34"/>
        <v>-</v>
      </c>
    </row>
    <row r="331" spans="1:18" x14ac:dyDescent="0.25">
      <c r="A331" s="28" t="s">
        <v>531</v>
      </c>
      <c r="B331" s="37" t="s">
        <v>519</v>
      </c>
      <c r="C331" s="30" t="s">
        <v>515</v>
      </c>
      <c r="D331" s="31" t="s">
        <v>29</v>
      </c>
      <c r="E331" s="31" t="s">
        <v>29</v>
      </c>
      <c r="F331" s="31" t="s">
        <v>29</v>
      </c>
      <c r="G331" s="31" t="s">
        <v>29</v>
      </c>
      <c r="H331" s="31" t="s">
        <v>29</v>
      </c>
      <c r="I331" s="31" t="s">
        <v>29</v>
      </c>
      <c r="J331" s="31" t="s">
        <v>29</v>
      </c>
      <c r="K331" s="31" t="s">
        <v>29</v>
      </c>
      <c r="L331" s="31" t="s">
        <v>29</v>
      </c>
      <c r="M331" s="31" t="s">
        <v>29</v>
      </c>
      <c r="N331" s="31" t="s">
        <v>29</v>
      </c>
      <c r="O331" s="31" t="s">
        <v>29</v>
      </c>
      <c r="P331" s="32" t="s">
        <v>29</v>
      </c>
      <c r="Q331" s="33" t="str">
        <f t="shared" si="33"/>
        <v>-</v>
      </c>
      <c r="R331" s="32" t="str">
        <f t="shared" si="34"/>
        <v>-</v>
      </c>
    </row>
    <row r="332" spans="1:18" x14ac:dyDescent="0.25">
      <c r="A332" s="28" t="s">
        <v>532</v>
      </c>
      <c r="B332" s="37" t="s">
        <v>521</v>
      </c>
      <c r="C332" s="30" t="s">
        <v>522</v>
      </c>
      <c r="D332" s="31" t="s">
        <v>29</v>
      </c>
      <c r="E332" s="31" t="s">
        <v>29</v>
      </c>
      <c r="F332" s="31" t="s">
        <v>29</v>
      </c>
      <c r="G332" s="31" t="s">
        <v>29</v>
      </c>
      <c r="H332" s="31" t="s">
        <v>29</v>
      </c>
      <c r="I332" s="31" t="s">
        <v>29</v>
      </c>
      <c r="J332" s="31" t="s">
        <v>29</v>
      </c>
      <c r="K332" s="31" t="s">
        <v>29</v>
      </c>
      <c r="L332" s="31" t="s">
        <v>29</v>
      </c>
      <c r="M332" s="31" t="s">
        <v>29</v>
      </c>
      <c r="N332" s="31" t="s">
        <v>29</v>
      </c>
      <c r="O332" s="31" t="s">
        <v>29</v>
      </c>
      <c r="P332" s="32" t="s">
        <v>29</v>
      </c>
      <c r="Q332" s="33" t="str">
        <f t="shared" si="33"/>
        <v>-</v>
      </c>
      <c r="R332" s="32" t="str">
        <f t="shared" si="34"/>
        <v>-</v>
      </c>
    </row>
    <row r="333" spans="1:18" x14ac:dyDescent="0.25">
      <c r="A333" s="28" t="s">
        <v>533</v>
      </c>
      <c r="B333" s="38" t="s">
        <v>534</v>
      </c>
      <c r="C333" s="30" t="s">
        <v>29</v>
      </c>
      <c r="D333" s="31" t="s">
        <v>29</v>
      </c>
      <c r="E333" s="31" t="s">
        <v>29</v>
      </c>
      <c r="F333" s="31" t="s">
        <v>29</v>
      </c>
      <c r="G333" s="31" t="s">
        <v>29</v>
      </c>
      <c r="H333" s="31" t="s">
        <v>29</v>
      </c>
      <c r="I333" s="31" t="s">
        <v>29</v>
      </c>
      <c r="J333" s="31" t="s">
        <v>29</v>
      </c>
      <c r="K333" s="31" t="s">
        <v>29</v>
      </c>
      <c r="L333" s="31" t="s">
        <v>29</v>
      </c>
      <c r="M333" s="31" t="s">
        <v>29</v>
      </c>
      <c r="N333" s="31" t="s">
        <v>29</v>
      </c>
      <c r="O333" s="31" t="s">
        <v>29</v>
      </c>
      <c r="P333" s="32" t="s">
        <v>29</v>
      </c>
      <c r="Q333" s="33" t="str">
        <f t="shared" si="33"/>
        <v>-</v>
      </c>
      <c r="R333" s="32" t="str">
        <f t="shared" si="34"/>
        <v>-</v>
      </c>
    </row>
    <row r="334" spans="1:18" x14ac:dyDescent="0.25">
      <c r="A334" s="28" t="s">
        <v>535</v>
      </c>
      <c r="B334" s="37" t="s">
        <v>519</v>
      </c>
      <c r="C334" s="30" t="s">
        <v>515</v>
      </c>
      <c r="D334" s="31" t="s">
        <v>29</v>
      </c>
      <c r="E334" s="31" t="s">
        <v>29</v>
      </c>
      <c r="F334" s="31" t="s">
        <v>29</v>
      </c>
      <c r="G334" s="31" t="s">
        <v>29</v>
      </c>
      <c r="H334" s="31" t="s">
        <v>29</v>
      </c>
      <c r="I334" s="31" t="s">
        <v>29</v>
      </c>
      <c r="J334" s="31" t="s">
        <v>29</v>
      </c>
      <c r="K334" s="31" t="s">
        <v>29</v>
      </c>
      <c r="L334" s="31" t="s">
        <v>29</v>
      </c>
      <c r="M334" s="31" t="s">
        <v>29</v>
      </c>
      <c r="N334" s="31" t="s">
        <v>29</v>
      </c>
      <c r="O334" s="31" t="s">
        <v>29</v>
      </c>
      <c r="P334" s="32" t="s">
        <v>29</v>
      </c>
      <c r="Q334" s="33" t="str">
        <f t="shared" si="33"/>
        <v>-</v>
      </c>
      <c r="R334" s="32" t="str">
        <f t="shared" si="34"/>
        <v>-</v>
      </c>
    </row>
    <row r="335" spans="1:18" x14ac:dyDescent="0.25">
      <c r="A335" s="28" t="s">
        <v>536</v>
      </c>
      <c r="B335" s="37" t="s">
        <v>527</v>
      </c>
      <c r="C335" s="30" t="s">
        <v>505</v>
      </c>
      <c r="D335" s="31" t="s">
        <v>29</v>
      </c>
      <c r="E335" s="31" t="s">
        <v>29</v>
      </c>
      <c r="F335" s="31" t="s">
        <v>29</v>
      </c>
      <c r="G335" s="31" t="s">
        <v>29</v>
      </c>
      <c r="H335" s="31" t="s">
        <v>29</v>
      </c>
      <c r="I335" s="31" t="s">
        <v>29</v>
      </c>
      <c r="J335" s="31" t="s">
        <v>29</v>
      </c>
      <c r="K335" s="31" t="s">
        <v>29</v>
      </c>
      <c r="L335" s="31" t="s">
        <v>29</v>
      </c>
      <c r="M335" s="31" t="s">
        <v>29</v>
      </c>
      <c r="N335" s="31" t="s">
        <v>29</v>
      </c>
      <c r="O335" s="31" t="s">
        <v>29</v>
      </c>
      <c r="P335" s="32" t="s">
        <v>29</v>
      </c>
      <c r="Q335" s="33" t="str">
        <f t="shared" si="33"/>
        <v>-</v>
      </c>
      <c r="R335" s="32" t="str">
        <f t="shared" si="34"/>
        <v>-</v>
      </c>
    </row>
    <row r="336" spans="1:18" x14ac:dyDescent="0.25">
      <c r="A336" s="28" t="s">
        <v>537</v>
      </c>
      <c r="B336" s="37" t="s">
        <v>521</v>
      </c>
      <c r="C336" s="30" t="s">
        <v>522</v>
      </c>
      <c r="D336" s="31" t="s">
        <v>29</v>
      </c>
      <c r="E336" s="31" t="s">
        <v>29</v>
      </c>
      <c r="F336" s="31" t="s">
        <v>29</v>
      </c>
      <c r="G336" s="31" t="s">
        <v>29</v>
      </c>
      <c r="H336" s="31" t="s">
        <v>29</v>
      </c>
      <c r="I336" s="31" t="s">
        <v>29</v>
      </c>
      <c r="J336" s="31" t="s">
        <v>29</v>
      </c>
      <c r="K336" s="31" t="s">
        <v>29</v>
      </c>
      <c r="L336" s="31" t="s">
        <v>29</v>
      </c>
      <c r="M336" s="31" t="s">
        <v>29</v>
      </c>
      <c r="N336" s="31" t="s">
        <v>29</v>
      </c>
      <c r="O336" s="31" t="s">
        <v>29</v>
      </c>
      <c r="P336" s="32" t="s">
        <v>29</v>
      </c>
      <c r="Q336" s="33" t="str">
        <f t="shared" si="33"/>
        <v>-</v>
      </c>
      <c r="R336" s="32" t="str">
        <f t="shared" si="34"/>
        <v>-</v>
      </c>
    </row>
    <row r="337" spans="1:18" ht="31.5" x14ac:dyDescent="0.25">
      <c r="A337" s="54" t="s">
        <v>538</v>
      </c>
      <c r="B337" s="79" t="s">
        <v>539</v>
      </c>
      <c r="C337" s="55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31" t="s">
        <v>29</v>
      </c>
      <c r="L337" s="31" t="s">
        <v>29</v>
      </c>
      <c r="M337" s="31" t="s">
        <v>29</v>
      </c>
      <c r="N337" s="31" t="s">
        <v>29</v>
      </c>
      <c r="O337" s="31" t="s">
        <v>29</v>
      </c>
      <c r="P337" s="32" t="s">
        <v>29</v>
      </c>
      <c r="Q337" s="33" t="str">
        <f t="shared" si="33"/>
        <v>-</v>
      </c>
      <c r="R337" s="32" t="str">
        <f t="shared" si="34"/>
        <v>-</v>
      </c>
    </row>
    <row r="338" spans="1:18" ht="31.5" x14ac:dyDescent="0.25">
      <c r="A338" s="28" t="s">
        <v>540</v>
      </c>
      <c r="B338" s="38" t="s">
        <v>541</v>
      </c>
      <c r="C338" s="30" t="s">
        <v>515</v>
      </c>
      <c r="D338" s="31">
        <v>4158.8520360000002</v>
      </c>
      <c r="E338" s="31">
        <v>4017.4012579999999</v>
      </c>
      <c r="F338" s="31">
        <v>4080.207482565133</v>
      </c>
      <c r="G338" s="31">
        <v>4154.1317966349989</v>
      </c>
      <c r="H338" s="31">
        <v>4113.5662560616456</v>
      </c>
      <c r="I338" s="31">
        <v>4173.9017218545741</v>
      </c>
      <c r="J338" s="31">
        <v>4121.9467867933727</v>
      </c>
      <c r="K338" s="31">
        <v>4193.8040321481039</v>
      </c>
      <c r="L338" s="31">
        <v>4130.3441092662069</v>
      </c>
      <c r="M338" s="31">
        <v>4213.8398554237947</v>
      </c>
      <c r="N338" s="31">
        <v>4138.758257069765</v>
      </c>
      <c r="O338" s="31">
        <v>4138.758257069765</v>
      </c>
      <c r="P338" s="32" t="s">
        <v>29</v>
      </c>
      <c r="Q338" s="33">
        <f t="shared" si="33"/>
        <v>16735.677406061473</v>
      </c>
      <c r="R338" s="32">
        <f t="shared" si="34"/>
        <v>20643.373666260755</v>
      </c>
    </row>
    <row r="339" spans="1:18" ht="47.25" x14ac:dyDescent="0.25">
      <c r="A339" s="28" t="s">
        <v>542</v>
      </c>
      <c r="B339" s="37" t="s">
        <v>543</v>
      </c>
      <c r="C339" s="30" t="s">
        <v>515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29</v>
      </c>
      <c r="Q339" s="33">
        <f t="shared" si="33"/>
        <v>0</v>
      </c>
      <c r="R339" s="32">
        <f t="shared" si="34"/>
        <v>0</v>
      </c>
    </row>
    <row r="340" spans="1:18" x14ac:dyDescent="0.25">
      <c r="A340" s="28" t="s">
        <v>544</v>
      </c>
      <c r="B340" s="74" t="s">
        <v>545</v>
      </c>
      <c r="C340" s="30" t="s">
        <v>515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29</v>
      </c>
      <c r="Q340" s="33">
        <f t="shared" si="33"/>
        <v>0</v>
      </c>
      <c r="R340" s="32">
        <f t="shared" si="34"/>
        <v>0</v>
      </c>
    </row>
    <row r="341" spans="1:18" x14ac:dyDescent="0.25">
      <c r="A341" s="28" t="s">
        <v>546</v>
      </c>
      <c r="B341" s="74" t="s">
        <v>547</v>
      </c>
      <c r="C341" s="30" t="s">
        <v>515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29</v>
      </c>
      <c r="Q341" s="33">
        <f t="shared" si="33"/>
        <v>0</v>
      </c>
      <c r="R341" s="32">
        <f t="shared" si="34"/>
        <v>0</v>
      </c>
    </row>
    <row r="342" spans="1:18" ht="31.5" x14ac:dyDescent="0.25">
      <c r="A342" s="28" t="s">
        <v>548</v>
      </c>
      <c r="B342" s="38" t="s">
        <v>549</v>
      </c>
      <c r="C342" s="30" t="s">
        <v>515</v>
      </c>
      <c r="D342" s="31">
        <v>242.557816</v>
      </c>
      <c r="E342" s="31">
        <v>253.15506600000026</v>
      </c>
      <c r="F342" s="31">
        <v>240.8197245333173</v>
      </c>
      <c r="G342" s="31">
        <v>210.24400000000091</v>
      </c>
      <c r="H342" s="31">
        <v>237.06014146070811</v>
      </c>
      <c r="I342" s="31">
        <v>199.279</v>
      </c>
      <c r="J342" s="31">
        <v>234.48555629812336</v>
      </c>
      <c r="K342" s="31">
        <v>194.4249999999991</v>
      </c>
      <c r="L342" s="31">
        <v>232.7195306787512</v>
      </c>
      <c r="M342" s="31">
        <v>188.22879226855881</v>
      </c>
      <c r="N342" s="31">
        <v>231.63578241705318</v>
      </c>
      <c r="O342" s="31">
        <v>231.63578241705318</v>
      </c>
      <c r="P342" s="32" t="s">
        <v>29</v>
      </c>
      <c r="Q342" s="33">
        <f t="shared" si="33"/>
        <v>792.17679226855887</v>
      </c>
      <c r="R342" s="32">
        <f t="shared" si="34"/>
        <v>1167.536793271689</v>
      </c>
    </row>
    <row r="343" spans="1:18" ht="31.5" x14ac:dyDescent="0.25">
      <c r="A343" s="28" t="s">
        <v>550</v>
      </c>
      <c r="B343" s="38" t="s">
        <v>551</v>
      </c>
      <c r="C343" s="30" t="s">
        <v>505</v>
      </c>
      <c r="D343" s="31">
        <v>162.47933333333333</v>
      </c>
      <c r="E343" s="31">
        <v>152.38474999999988</v>
      </c>
      <c r="F343" s="31">
        <v>149.38859907499446</v>
      </c>
      <c r="G343" s="31">
        <v>169.85188630718034</v>
      </c>
      <c r="H343" s="31">
        <v>157.23476197000878</v>
      </c>
      <c r="I343" s="31">
        <v>169.85188630718034</v>
      </c>
      <c r="J343" s="31">
        <v>157.26620892240277</v>
      </c>
      <c r="K343" s="31">
        <v>169.85188630718034</v>
      </c>
      <c r="L343" s="31">
        <v>157.2976621641873</v>
      </c>
      <c r="M343" s="31">
        <v>169.85188630718034</v>
      </c>
      <c r="N343" s="31">
        <v>157.32912169662009</v>
      </c>
      <c r="O343" s="31">
        <v>157.32912169662009</v>
      </c>
      <c r="P343" s="32" t="s">
        <v>29</v>
      </c>
      <c r="Q343" s="33">
        <f t="shared" si="33"/>
        <v>679.40754522872135</v>
      </c>
      <c r="R343" s="32">
        <f t="shared" si="34"/>
        <v>786.456876449839</v>
      </c>
    </row>
    <row r="344" spans="1:18" ht="47.25" x14ac:dyDescent="0.25">
      <c r="A344" s="28" t="s">
        <v>552</v>
      </c>
      <c r="B344" s="37" t="s">
        <v>553</v>
      </c>
      <c r="C344" s="30" t="s">
        <v>505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29</v>
      </c>
      <c r="Q344" s="33">
        <f t="shared" si="33"/>
        <v>0</v>
      </c>
      <c r="R344" s="32">
        <f t="shared" si="34"/>
        <v>0</v>
      </c>
    </row>
    <row r="345" spans="1:18" x14ac:dyDescent="0.25">
      <c r="A345" s="28" t="s">
        <v>554</v>
      </c>
      <c r="B345" s="74" t="s">
        <v>545</v>
      </c>
      <c r="C345" s="30" t="s">
        <v>505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29</v>
      </c>
      <c r="Q345" s="33">
        <f t="shared" si="33"/>
        <v>0</v>
      </c>
      <c r="R345" s="32">
        <f t="shared" si="34"/>
        <v>0</v>
      </c>
    </row>
    <row r="346" spans="1:18" x14ac:dyDescent="0.25">
      <c r="A346" s="28" t="s">
        <v>555</v>
      </c>
      <c r="B346" s="74" t="s">
        <v>547</v>
      </c>
      <c r="C346" s="30" t="s">
        <v>505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29</v>
      </c>
      <c r="Q346" s="33">
        <f t="shared" si="33"/>
        <v>0</v>
      </c>
      <c r="R346" s="32">
        <f t="shared" si="34"/>
        <v>0</v>
      </c>
    </row>
    <row r="347" spans="1:18" ht="31.5" x14ac:dyDescent="0.25">
      <c r="A347" s="28" t="s">
        <v>556</v>
      </c>
      <c r="B347" s="38" t="s">
        <v>557</v>
      </c>
      <c r="C347" s="30" t="s">
        <v>558</v>
      </c>
      <c r="D347" s="31">
        <v>155419.80306000001</v>
      </c>
      <c r="E347" s="31">
        <v>166457.79</v>
      </c>
      <c r="F347" s="31">
        <v>168615</v>
      </c>
      <c r="G347" s="31">
        <v>156748.758703</v>
      </c>
      <c r="H347" s="31">
        <v>170697</v>
      </c>
      <c r="I347" s="31">
        <v>156748.758703</v>
      </c>
      <c r="J347" s="31">
        <v>172785</v>
      </c>
      <c r="K347" s="31">
        <v>156748.758703</v>
      </c>
      <c r="L347" s="31">
        <v>174411</v>
      </c>
      <c r="M347" s="31">
        <v>156748.758703</v>
      </c>
      <c r="N347" s="31">
        <v>175939</v>
      </c>
      <c r="O347" s="31">
        <v>177480.38667859251</v>
      </c>
      <c r="P347" s="32" t="s">
        <v>29</v>
      </c>
      <c r="Q347" s="33">
        <f t="shared" ref="Q347" si="35">M347</f>
        <v>156748.758703</v>
      </c>
      <c r="R347" s="32">
        <f t="shared" ref="R347" si="36">O347</f>
        <v>177480.38667859251</v>
      </c>
    </row>
    <row r="348" spans="1:18" ht="47.25" x14ac:dyDescent="0.25">
      <c r="A348" s="28" t="s">
        <v>559</v>
      </c>
      <c r="B348" s="38" t="s">
        <v>560</v>
      </c>
      <c r="C348" s="30" t="s">
        <v>28</v>
      </c>
      <c r="D348" s="31">
        <v>4640.5989038982407</v>
      </c>
      <c r="E348" s="31">
        <f>E27-E61-E62-E55</f>
        <v>4471.5907177331183</v>
      </c>
      <c r="F348" s="31">
        <f>F27-F61-F62-F55</f>
        <v>4666.3407299465471</v>
      </c>
      <c r="G348" s="31">
        <v>5047.1480121421209</v>
      </c>
      <c r="H348" s="31">
        <f>H27-H61-H62-H55</f>
        <v>4728.0050258393767</v>
      </c>
      <c r="I348" s="31">
        <v>5186.3138293899119</v>
      </c>
      <c r="J348" s="31">
        <f>J27-J61-J62-J55</f>
        <v>4873.5385142245186</v>
      </c>
      <c r="K348" s="31">
        <v>5306.5901278387437</v>
      </c>
      <c r="L348" s="31">
        <f>L27-L61-L62-L55</f>
        <v>5036.0826455725928</v>
      </c>
      <c r="M348" s="31">
        <v>5433.9466748917748</v>
      </c>
      <c r="N348" s="31">
        <f>N27-N61-N62-N55</f>
        <v>5201.9904017925146</v>
      </c>
      <c r="O348" s="31">
        <f>O27-O61-O62-O55</f>
        <v>5341.5538016022338</v>
      </c>
      <c r="P348" s="32" t="s">
        <v>29</v>
      </c>
      <c r="Q348" s="33">
        <f t="shared" si="33"/>
        <v>20973.998644262552</v>
      </c>
      <c r="R348" s="32">
        <f t="shared" si="34"/>
        <v>25181.170389031235</v>
      </c>
    </row>
    <row r="349" spans="1:18" x14ac:dyDescent="0.25">
      <c r="A349" s="28" t="s">
        <v>561</v>
      </c>
      <c r="B349" s="36" t="s">
        <v>562</v>
      </c>
      <c r="C349" s="30" t="s">
        <v>29</v>
      </c>
      <c r="D349" s="31" t="s">
        <v>29</v>
      </c>
      <c r="E349" s="31" t="s">
        <v>29</v>
      </c>
      <c r="F349" s="31" t="s">
        <v>29</v>
      </c>
      <c r="G349" s="31" t="s">
        <v>29</v>
      </c>
      <c r="H349" s="31" t="s">
        <v>29</v>
      </c>
      <c r="I349" s="31" t="s">
        <v>29</v>
      </c>
      <c r="J349" s="31" t="s">
        <v>29</v>
      </c>
      <c r="K349" s="31" t="s">
        <v>29</v>
      </c>
      <c r="L349" s="31" t="s">
        <v>29</v>
      </c>
      <c r="M349" s="31" t="s">
        <v>29</v>
      </c>
      <c r="N349" s="31" t="s">
        <v>29</v>
      </c>
      <c r="O349" s="31" t="s">
        <v>29</v>
      </c>
      <c r="P349" s="32" t="s">
        <v>29</v>
      </c>
      <c r="Q349" s="33" t="str">
        <f t="shared" si="33"/>
        <v>-</v>
      </c>
      <c r="R349" s="32" t="str">
        <f t="shared" si="34"/>
        <v>-</v>
      </c>
    </row>
    <row r="350" spans="1:18" x14ac:dyDescent="0.25">
      <c r="A350" s="28" t="s">
        <v>563</v>
      </c>
      <c r="B350" s="38" t="s">
        <v>564</v>
      </c>
      <c r="C350" s="30" t="s">
        <v>515</v>
      </c>
      <c r="D350" s="31" t="s">
        <v>29</v>
      </c>
      <c r="E350" s="31" t="s">
        <v>29</v>
      </c>
      <c r="F350" s="31" t="s">
        <v>29</v>
      </c>
      <c r="G350" s="31" t="s">
        <v>29</v>
      </c>
      <c r="H350" s="31" t="s">
        <v>29</v>
      </c>
      <c r="I350" s="31" t="s">
        <v>29</v>
      </c>
      <c r="J350" s="31" t="s">
        <v>29</v>
      </c>
      <c r="K350" s="31" t="s">
        <v>29</v>
      </c>
      <c r="L350" s="31" t="s">
        <v>29</v>
      </c>
      <c r="M350" s="31" t="s">
        <v>29</v>
      </c>
      <c r="N350" s="31" t="s">
        <v>29</v>
      </c>
      <c r="O350" s="31" t="s">
        <v>29</v>
      </c>
      <c r="P350" s="32" t="s">
        <v>29</v>
      </c>
      <c r="Q350" s="33" t="str">
        <f t="shared" si="33"/>
        <v>-</v>
      </c>
      <c r="R350" s="32" t="str">
        <f t="shared" si="34"/>
        <v>-</v>
      </c>
    </row>
    <row r="351" spans="1:18" x14ac:dyDescent="0.25">
      <c r="A351" s="28" t="s">
        <v>565</v>
      </c>
      <c r="B351" s="38" t="s">
        <v>566</v>
      </c>
      <c r="C351" s="30" t="s">
        <v>508</v>
      </c>
      <c r="D351" s="31" t="s">
        <v>29</v>
      </c>
      <c r="E351" s="31" t="s">
        <v>29</v>
      </c>
      <c r="F351" s="31" t="s">
        <v>29</v>
      </c>
      <c r="G351" s="31" t="s">
        <v>29</v>
      </c>
      <c r="H351" s="31" t="s">
        <v>29</v>
      </c>
      <c r="I351" s="31" t="s">
        <v>29</v>
      </c>
      <c r="J351" s="31" t="s">
        <v>29</v>
      </c>
      <c r="K351" s="31" t="s">
        <v>29</v>
      </c>
      <c r="L351" s="31" t="s">
        <v>29</v>
      </c>
      <c r="M351" s="31" t="s">
        <v>29</v>
      </c>
      <c r="N351" s="31" t="s">
        <v>29</v>
      </c>
      <c r="O351" s="31" t="s">
        <v>29</v>
      </c>
      <c r="P351" s="32" t="s">
        <v>29</v>
      </c>
      <c r="Q351" s="33" t="str">
        <f t="shared" si="33"/>
        <v>-</v>
      </c>
      <c r="R351" s="32" t="str">
        <f t="shared" si="34"/>
        <v>-</v>
      </c>
    </row>
    <row r="352" spans="1:18" ht="63" x14ac:dyDescent="0.25">
      <c r="A352" s="28" t="s">
        <v>567</v>
      </c>
      <c r="B352" s="38" t="s">
        <v>568</v>
      </c>
      <c r="C352" s="30" t="s">
        <v>28</v>
      </c>
      <c r="D352" s="31" t="s">
        <v>29</v>
      </c>
      <c r="E352" s="31" t="s">
        <v>29</v>
      </c>
      <c r="F352" s="31" t="s">
        <v>29</v>
      </c>
      <c r="G352" s="31" t="s">
        <v>29</v>
      </c>
      <c r="H352" s="31" t="s">
        <v>29</v>
      </c>
      <c r="I352" s="31" t="s">
        <v>29</v>
      </c>
      <c r="J352" s="31" t="s">
        <v>29</v>
      </c>
      <c r="K352" s="31" t="s">
        <v>29</v>
      </c>
      <c r="L352" s="31" t="s">
        <v>29</v>
      </c>
      <c r="M352" s="31" t="s">
        <v>29</v>
      </c>
      <c r="N352" s="31" t="s">
        <v>29</v>
      </c>
      <c r="O352" s="31" t="s">
        <v>29</v>
      </c>
      <c r="P352" s="32" t="s">
        <v>29</v>
      </c>
      <c r="Q352" s="33" t="str">
        <f t="shared" si="33"/>
        <v>-</v>
      </c>
      <c r="R352" s="32" t="str">
        <f t="shared" si="34"/>
        <v>-</v>
      </c>
    </row>
    <row r="353" spans="1:18" ht="47.25" x14ac:dyDescent="0.25">
      <c r="A353" s="28" t="s">
        <v>569</v>
      </c>
      <c r="B353" s="38" t="s">
        <v>570</v>
      </c>
      <c r="C353" s="30" t="s">
        <v>28</v>
      </c>
      <c r="D353" s="31" t="s">
        <v>29</v>
      </c>
      <c r="E353" s="31" t="s">
        <v>29</v>
      </c>
      <c r="F353" s="31" t="s">
        <v>29</v>
      </c>
      <c r="G353" s="31" t="s">
        <v>29</v>
      </c>
      <c r="H353" s="31" t="s">
        <v>29</v>
      </c>
      <c r="I353" s="31" t="s">
        <v>29</v>
      </c>
      <c r="J353" s="31" t="s">
        <v>29</v>
      </c>
      <c r="K353" s="31" t="s">
        <v>29</v>
      </c>
      <c r="L353" s="31" t="s">
        <v>29</v>
      </c>
      <c r="M353" s="31" t="s">
        <v>29</v>
      </c>
      <c r="N353" s="31" t="s">
        <v>29</v>
      </c>
      <c r="O353" s="31" t="s">
        <v>29</v>
      </c>
      <c r="P353" s="32" t="s">
        <v>29</v>
      </c>
      <c r="Q353" s="33" t="str">
        <f t="shared" si="33"/>
        <v>-</v>
      </c>
      <c r="R353" s="32" t="str">
        <f t="shared" si="34"/>
        <v>-</v>
      </c>
    </row>
    <row r="354" spans="1:18" ht="31.5" x14ac:dyDescent="0.25">
      <c r="A354" s="28" t="s">
        <v>571</v>
      </c>
      <c r="B354" s="36" t="s">
        <v>572</v>
      </c>
      <c r="C354" s="80" t="s">
        <v>29</v>
      </c>
      <c r="D354" s="31" t="s">
        <v>29</v>
      </c>
      <c r="E354" s="31" t="s">
        <v>29</v>
      </c>
      <c r="F354" s="31" t="s">
        <v>29</v>
      </c>
      <c r="G354" s="31" t="s">
        <v>29</v>
      </c>
      <c r="H354" s="31" t="s">
        <v>29</v>
      </c>
      <c r="I354" s="31" t="s">
        <v>29</v>
      </c>
      <c r="J354" s="31" t="s">
        <v>29</v>
      </c>
      <c r="K354" s="31" t="s">
        <v>29</v>
      </c>
      <c r="L354" s="31" t="s">
        <v>29</v>
      </c>
      <c r="M354" s="31" t="s">
        <v>29</v>
      </c>
      <c r="N354" s="31" t="s">
        <v>29</v>
      </c>
      <c r="O354" s="31" t="s">
        <v>29</v>
      </c>
      <c r="P354" s="32" t="s">
        <v>29</v>
      </c>
      <c r="Q354" s="33" t="str">
        <f t="shared" si="33"/>
        <v>-</v>
      </c>
      <c r="R354" s="32" t="str">
        <f t="shared" si="34"/>
        <v>-</v>
      </c>
    </row>
    <row r="355" spans="1:18" ht="31.5" x14ac:dyDescent="0.25">
      <c r="A355" s="28" t="s">
        <v>573</v>
      </c>
      <c r="B355" s="38" t="s">
        <v>574</v>
      </c>
      <c r="C355" s="30" t="s">
        <v>505</v>
      </c>
      <c r="D355" s="31" t="s">
        <v>29</v>
      </c>
      <c r="E355" s="31" t="s">
        <v>29</v>
      </c>
      <c r="F355" s="31" t="s">
        <v>29</v>
      </c>
      <c r="G355" s="31" t="s">
        <v>29</v>
      </c>
      <c r="H355" s="31" t="s">
        <v>29</v>
      </c>
      <c r="I355" s="31" t="s">
        <v>29</v>
      </c>
      <c r="J355" s="31" t="s">
        <v>29</v>
      </c>
      <c r="K355" s="31" t="s">
        <v>29</v>
      </c>
      <c r="L355" s="31" t="s">
        <v>29</v>
      </c>
      <c r="M355" s="31" t="s">
        <v>29</v>
      </c>
      <c r="N355" s="31" t="s">
        <v>29</v>
      </c>
      <c r="O355" s="31" t="s">
        <v>29</v>
      </c>
      <c r="P355" s="32" t="s">
        <v>29</v>
      </c>
      <c r="Q355" s="33" t="str">
        <f t="shared" si="33"/>
        <v>-</v>
      </c>
      <c r="R355" s="32" t="str">
        <f t="shared" si="34"/>
        <v>-</v>
      </c>
    </row>
    <row r="356" spans="1:18" ht="63" x14ac:dyDescent="0.25">
      <c r="A356" s="28" t="s">
        <v>575</v>
      </c>
      <c r="B356" s="37" t="s">
        <v>576</v>
      </c>
      <c r="C356" s="30" t="s">
        <v>505</v>
      </c>
      <c r="D356" s="31" t="s">
        <v>29</v>
      </c>
      <c r="E356" s="31" t="s">
        <v>29</v>
      </c>
      <c r="F356" s="31" t="s">
        <v>29</v>
      </c>
      <c r="G356" s="31" t="s">
        <v>29</v>
      </c>
      <c r="H356" s="31" t="s">
        <v>29</v>
      </c>
      <c r="I356" s="31" t="s">
        <v>29</v>
      </c>
      <c r="J356" s="31" t="s">
        <v>29</v>
      </c>
      <c r="K356" s="31" t="s">
        <v>29</v>
      </c>
      <c r="L356" s="31" t="s">
        <v>29</v>
      </c>
      <c r="M356" s="31" t="s">
        <v>29</v>
      </c>
      <c r="N356" s="31" t="s">
        <v>29</v>
      </c>
      <c r="O356" s="31" t="s">
        <v>29</v>
      </c>
      <c r="P356" s="32" t="s">
        <v>29</v>
      </c>
      <c r="Q356" s="33" t="str">
        <f t="shared" si="33"/>
        <v>-</v>
      </c>
      <c r="R356" s="32" t="str">
        <f t="shared" si="34"/>
        <v>-</v>
      </c>
    </row>
    <row r="357" spans="1:18" ht="78.75" x14ac:dyDescent="0.25">
      <c r="A357" s="28" t="s">
        <v>577</v>
      </c>
      <c r="B357" s="37" t="s">
        <v>578</v>
      </c>
      <c r="C357" s="30" t="s">
        <v>505</v>
      </c>
      <c r="D357" s="31" t="s">
        <v>29</v>
      </c>
      <c r="E357" s="31" t="s">
        <v>29</v>
      </c>
      <c r="F357" s="31" t="s">
        <v>29</v>
      </c>
      <c r="G357" s="31" t="s">
        <v>29</v>
      </c>
      <c r="H357" s="31" t="s">
        <v>29</v>
      </c>
      <c r="I357" s="31" t="s">
        <v>29</v>
      </c>
      <c r="J357" s="31" t="s">
        <v>29</v>
      </c>
      <c r="K357" s="31" t="s">
        <v>29</v>
      </c>
      <c r="L357" s="31" t="s">
        <v>29</v>
      </c>
      <c r="M357" s="31" t="s">
        <v>29</v>
      </c>
      <c r="N357" s="31" t="s">
        <v>29</v>
      </c>
      <c r="O357" s="31" t="s">
        <v>29</v>
      </c>
      <c r="P357" s="32" t="s">
        <v>29</v>
      </c>
      <c r="Q357" s="33" t="str">
        <f t="shared" si="33"/>
        <v>-</v>
      </c>
      <c r="R357" s="32" t="str">
        <f t="shared" si="34"/>
        <v>-</v>
      </c>
    </row>
    <row r="358" spans="1:18" ht="31.5" x14ac:dyDescent="0.25">
      <c r="A358" s="28" t="s">
        <v>579</v>
      </c>
      <c r="B358" s="37" t="s">
        <v>580</v>
      </c>
      <c r="C358" s="30" t="s">
        <v>505</v>
      </c>
      <c r="D358" s="31" t="s">
        <v>29</v>
      </c>
      <c r="E358" s="31" t="s">
        <v>29</v>
      </c>
      <c r="F358" s="31" t="s">
        <v>29</v>
      </c>
      <c r="G358" s="31" t="s">
        <v>29</v>
      </c>
      <c r="H358" s="31" t="s">
        <v>29</v>
      </c>
      <c r="I358" s="31" t="s">
        <v>29</v>
      </c>
      <c r="J358" s="31" t="s">
        <v>29</v>
      </c>
      <c r="K358" s="31" t="s">
        <v>29</v>
      </c>
      <c r="L358" s="31" t="s">
        <v>29</v>
      </c>
      <c r="M358" s="31" t="s">
        <v>29</v>
      </c>
      <c r="N358" s="31" t="s">
        <v>29</v>
      </c>
      <c r="O358" s="31" t="s">
        <v>29</v>
      </c>
      <c r="P358" s="32" t="s">
        <v>29</v>
      </c>
      <c r="Q358" s="33" t="str">
        <f t="shared" si="33"/>
        <v>-</v>
      </c>
      <c r="R358" s="32" t="str">
        <f t="shared" si="34"/>
        <v>-</v>
      </c>
    </row>
    <row r="359" spans="1:18" ht="31.5" x14ac:dyDescent="0.25">
      <c r="A359" s="28" t="s">
        <v>581</v>
      </c>
      <c r="B359" s="38" t="s">
        <v>582</v>
      </c>
      <c r="C359" s="30" t="s">
        <v>515</v>
      </c>
      <c r="D359" s="31" t="s">
        <v>29</v>
      </c>
      <c r="E359" s="31" t="s">
        <v>29</v>
      </c>
      <c r="F359" s="31" t="s">
        <v>29</v>
      </c>
      <c r="G359" s="31" t="s">
        <v>29</v>
      </c>
      <c r="H359" s="31" t="s">
        <v>29</v>
      </c>
      <c r="I359" s="31" t="s">
        <v>29</v>
      </c>
      <c r="J359" s="31" t="s">
        <v>29</v>
      </c>
      <c r="K359" s="31" t="s">
        <v>29</v>
      </c>
      <c r="L359" s="31" t="s">
        <v>29</v>
      </c>
      <c r="M359" s="31" t="s">
        <v>29</v>
      </c>
      <c r="N359" s="31" t="s">
        <v>29</v>
      </c>
      <c r="O359" s="31" t="s">
        <v>29</v>
      </c>
      <c r="P359" s="32" t="s">
        <v>29</v>
      </c>
      <c r="Q359" s="33" t="str">
        <f t="shared" si="33"/>
        <v>-</v>
      </c>
      <c r="R359" s="32" t="str">
        <f t="shared" si="34"/>
        <v>-</v>
      </c>
    </row>
    <row r="360" spans="1:18" ht="47.25" x14ac:dyDescent="0.25">
      <c r="A360" s="28" t="s">
        <v>583</v>
      </c>
      <c r="B360" s="37" t="s">
        <v>584</v>
      </c>
      <c r="C360" s="30" t="s">
        <v>515</v>
      </c>
      <c r="D360" s="31" t="s">
        <v>29</v>
      </c>
      <c r="E360" s="31" t="s">
        <v>29</v>
      </c>
      <c r="F360" s="31" t="s">
        <v>29</v>
      </c>
      <c r="G360" s="31" t="s">
        <v>29</v>
      </c>
      <c r="H360" s="31" t="s">
        <v>29</v>
      </c>
      <c r="I360" s="31" t="s">
        <v>29</v>
      </c>
      <c r="J360" s="31" t="s">
        <v>29</v>
      </c>
      <c r="K360" s="31" t="s">
        <v>29</v>
      </c>
      <c r="L360" s="31" t="s">
        <v>29</v>
      </c>
      <c r="M360" s="31" t="s">
        <v>29</v>
      </c>
      <c r="N360" s="31" t="s">
        <v>29</v>
      </c>
      <c r="O360" s="31" t="s">
        <v>29</v>
      </c>
      <c r="P360" s="32" t="s">
        <v>29</v>
      </c>
      <c r="Q360" s="33" t="str">
        <f t="shared" si="33"/>
        <v>-</v>
      </c>
      <c r="R360" s="32" t="str">
        <f t="shared" si="34"/>
        <v>-</v>
      </c>
    </row>
    <row r="361" spans="1:18" ht="31.5" x14ac:dyDescent="0.25">
      <c r="A361" s="28" t="s">
        <v>585</v>
      </c>
      <c r="B361" s="37" t="s">
        <v>586</v>
      </c>
      <c r="C361" s="30" t="s">
        <v>515</v>
      </c>
      <c r="D361" s="31" t="s">
        <v>29</v>
      </c>
      <c r="E361" s="31" t="s">
        <v>29</v>
      </c>
      <c r="F361" s="31" t="s">
        <v>29</v>
      </c>
      <c r="G361" s="31" t="s">
        <v>29</v>
      </c>
      <c r="H361" s="31" t="s">
        <v>29</v>
      </c>
      <c r="I361" s="31" t="s">
        <v>29</v>
      </c>
      <c r="J361" s="31" t="s">
        <v>29</v>
      </c>
      <c r="K361" s="31" t="s">
        <v>29</v>
      </c>
      <c r="L361" s="31" t="s">
        <v>29</v>
      </c>
      <c r="M361" s="31" t="s">
        <v>29</v>
      </c>
      <c r="N361" s="31" t="s">
        <v>29</v>
      </c>
      <c r="O361" s="31" t="s">
        <v>29</v>
      </c>
      <c r="P361" s="32" t="s">
        <v>29</v>
      </c>
      <c r="Q361" s="33" t="str">
        <f t="shared" si="33"/>
        <v>-</v>
      </c>
      <c r="R361" s="32" t="str">
        <f t="shared" si="34"/>
        <v>-</v>
      </c>
    </row>
    <row r="362" spans="1:18" ht="31.5" x14ac:dyDescent="0.25">
      <c r="A362" s="28" t="s">
        <v>587</v>
      </c>
      <c r="B362" s="38" t="s">
        <v>588</v>
      </c>
      <c r="C362" s="30" t="s">
        <v>28</v>
      </c>
      <c r="D362" s="31" t="s">
        <v>29</v>
      </c>
      <c r="E362" s="31" t="s">
        <v>29</v>
      </c>
      <c r="F362" s="31" t="s">
        <v>29</v>
      </c>
      <c r="G362" s="31" t="s">
        <v>29</v>
      </c>
      <c r="H362" s="31" t="s">
        <v>29</v>
      </c>
      <c r="I362" s="31" t="s">
        <v>29</v>
      </c>
      <c r="J362" s="31" t="s">
        <v>29</v>
      </c>
      <c r="K362" s="31" t="s">
        <v>29</v>
      </c>
      <c r="L362" s="31" t="s">
        <v>29</v>
      </c>
      <c r="M362" s="31" t="s">
        <v>29</v>
      </c>
      <c r="N362" s="31" t="s">
        <v>29</v>
      </c>
      <c r="O362" s="31" t="s">
        <v>29</v>
      </c>
      <c r="P362" s="32" t="s">
        <v>29</v>
      </c>
      <c r="Q362" s="33" t="str">
        <f t="shared" si="33"/>
        <v>-</v>
      </c>
      <c r="R362" s="32" t="str">
        <f t="shared" si="34"/>
        <v>-</v>
      </c>
    </row>
    <row r="363" spans="1:18" x14ac:dyDescent="0.25">
      <c r="A363" s="28" t="s">
        <v>589</v>
      </c>
      <c r="B363" s="37" t="s">
        <v>590</v>
      </c>
      <c r="C363" s="30" t="s">
        <v>28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31" t="s">
        <v>29</v>
      </c>
      <c r="L363" s="31" t="s">
        <v>29</v>
      </c>
      <c r="M363" s="31" t="s">
        <v>29</v>
      </c>
      <c r="N363" s="31" t="s">
        <v>29</v>
      </c>
      <c r="O363" s="31" t="s">
        <v>29</v>
      </c>
      <c r="P363" s="32" t="s">
        <v>29</v>
      </c>
      <c r="Q363" s="33" t="str">
        <f t="shared" si="33"/>
        <v>-</v>
      </c>
      <c r="R363" s="32" t="str">
        <f t="shared" si="34"/>
        <v>-</v>
      </c>
    </row>
    <row r="364" spans="1:18" x14ac:dyDescent="0.25">
      <c r="A364" s="28" t="s">
        <v>591</v>
      </c>
      <c r="B364" s="37" t="s">
        <v>55</v>
      </c>
      <c r="C364" s="30" t="s">
        <v>28</v>
      </c>
      <c r="D364" s="31">
        <v>0</v>
      </c>
      <c r="E364" s="31" t="s">
        <v>29</v>
      </c>
      <c r="F364" s="31" t="s">
        <v>29</v>
      </c>
      <c r="G364" s="31" t="s">
        <v>29</v>
      </c>
      <c r="H364" s="31" t="s">
        <v>29</v>
      </c>
      <c r="I364" s="31" t="s">
        <v>29</v>
      </c>
      <c r="J364" s="31" t="s">
        <v>29</v>
      </c>
      <c r="K364" s="31" t="s">
        <v>29</v>
      </c>
      <c r="L364" s="31" t="s">
        <v>29</v>
      </c>
      <c r="M364" s="31" t="s">
        <v>29</v>
      </c>
      <c r="N364" s="31" t="s">
        <v>29</v>
      </c>
      <c r="O364" s="31" t="s">
        <v>29</v>
      </c>
      <c r="P364" s="32" t="s">
        <v>29</v>
      </c>
      <c r="Q364" s="33" t="str">
        <f t="shared" si="33"/>
        <v>-</v>
      </c>
      <c r="R364" s="32" t="str">
        <f t="shared" si="34"/>
        <v>-</v>
      </c>
    </row>
    <row r="365" spans="1:18" ht="16.5" thickBot="1" x14ac:dyDescent="0.3">
      <c r="A365" s="48" t="s">
        <v>592</v>
      </c>
      <c r="B365" s="81" t="s">
        <v>593</v>
      </c>
      <c r="C365" s="50" t="s">
        <v>594</v>
      </c>
      <c r="D365" s="82">
        <v>2264</v>
      </c>
      <c r="E365" s="82">
        <v>2138</v>
      </c>
      <c r="F365" s="82">
        <v>2146.5</v>
      </c>
      <c r="G365" s="82">
        <v>2242.25</v>
      </c>
      <c r="H365" s="82">
        <v>2141.75</v>
      </c>
      <c r="I365" s="82">
        <v>2236.25</v>
      </c>
      <c r="J365" s="82">
        <v>2138.5</v>
      </c>
      <c r="K365" s="82">
        <v>2230.25</v>
      </c>
      <c r="L365" s="82">
        <v>2134.5</v>
      </c>
      <c r="M365" s="82">
        <v>2230.25</v>
      </c>
      <c r="N365" s="82">
        <v>2130.5</v>
      </c>
      <c r="O365" s="82">
        <v>2126.5074959006793</v>
      </c>
      <c r="P365" s="83" t="s">
        <v>29</v>
      </c>
      <c r="Q365" s="84">
        <f t="shared" ref="Q365" si="37">M365</f>
        <v>2230.25</v>
      </c>
      <c r="R365" s="83">
        <f t="shared" ref="R365" si="38">O365</f>
        <v>2126.5074959006793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694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8</v>
      </c>
      <c r="B368" s="159" t="s">
        <v>9</v>
      </c>
      <c r="C368" s="161" t="s">
        <v>10</v>
      </c>
      <c r="D368" s="14" t="str">
        <f>D17</f>
        <v>2019 год</v>
      </c>
      <c r="E368" s="88" t="str">
        <f t="shared" ref="E368:P369" si="39">E17</f>
        <v>2020 год</v>
      </c>
      <c r="F368" s="88" t="str">
        <f t="shared" si="39"/>
        <v>2021 год</v>
      </c>
      <c r="G368" s="163" t="str">
        <f t="shared" si="39"/>
        <v>2022 год</v>
      </c>
      <c r="H368" s="163">
        <f t="shared" si="39"/>
        <v>0</v>
      </c>
      <c r="I368" s="163" t="str">
        <f t="shared" si="39"/>
        <v>2023 год</v>
      </c>
      <c r="J368" s="163">
        <f t="shared" si="39"/>
        <v>0</v>
      </c>
      <c r="K368" s="163" t="str">
        <f t="shared" si="39"/>
        <v>2024 год</v>
      </c>
      <c r="L368" s="163">
        <f t="shared" si="39"/>
        <v>0</v>
      </c>
      <c r="M368" s="163" t="str">
        <f t="shared" si="39"/>
        <v>2025 год</v>
      </c>
      <c r="N368" s="163">
        <f t="shared" si="39"/>
        <v>0</v>
      </c>
      <c r="O368" s="163" t="str">
        <f t="shared" si="39"/>
        <v>2026 год</v>
      </c>
      <c r="P368" s="163">
        <f t="shared" si="39"/>
        <v>0</v>
      </c>
      <c r="Q368" s="159" t="s">
        <v>19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9"/>
        <v>Факт</v>
      </c>
      <c r="F369" s="89" t="str">
        <f t="shared" si="39"/>
        <v>Прогноз</v>
      </c>
      <c r="G369" s="89" t="str">
        <f t="shared" si="39"/>
        <v>Утвержденный план</v>
      </c>
      <c r="H369" s="89" t="str">
        <f t="shared" si="39"/>
        <v>Предложение по корректировке утвержденного плана</v>
      </c>
      <c r="I369" s="89" t="str">
        <f t="shared" si="39"/>
        <v>Утвержденный план</v>
      </c>
      <c r="J369" s="89" t="str">
        <f t="shared" si="39"/>
        <v>Предложение по корректировке утвержденного плана</v>
      </c>
      <c r="K369" s="89" t="str">
        <f t="shared" si="39"/>
        <v>Утвержденный план</v>
      </c>
      <c r="L369" s="89" t="str">
        <f t="shared" si="39"/>
        <v>Предложение по корректировке утвержденного плана</v>
      </c>
      <c r="M369" s="89" t="str">
        <f t="shared" si="39"/>
        <v>Утвержденный план</v>
      </c>
      <c r="N369" s="89" t="str">
        <f t="shared" si="39"/>
        <v>Предложение по корректировке утвержденного плана</v>
      </c>
      <c r="O369" s="89" t="str">
        <f t="shared" si="39"/>
        <v>План</v>
      </c>
      <c r="P369" s="89" t="str">
        <f t="shared" si="39"/>
        <v>Предложение по корректировке утвержденного плана</v>
      </c>
      <c r="Q369" s="16" t="s">
        <v>22</v>
      </c>
      <c r="R369" s="17" t="s">
        <v>23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695</v>
      </c>
      <c r="B371" s="155"/>
      <c r="C371" s="90" t="s">
        <v>595</v>
      </c>
      <c r="D371" s="91">
        <v>1451.1759999999999</v>
      </c>
      <c r="E371" s="91">
        <v>1770.354</v>
      </c>
      <c r="F371" s="91">
        <v>2387.4760549999996</v>
      </c>
      <c r="G371" s="92">
        <v>2288.458216</v>
      </c>
      <c r="H371" s="91">
        <v>2297.0218439999999</v>
      </c>
      <c r="I371" s="92">
        <v>2266.4653130000002</v>
      </c>
      <c r="J371" s="91">
        <v>2266.013132</v>
      </c>
      <c r="K371" s="92">
        <v>2083.0392919999999</v>
      </c>
      <c r="L371" s="91">
        <v>2082.669433</v>
      </c>
      <c r="M371" s="92">
        <v>1972.5977990000001</v>
      </c>
      <c r="N371" s="91">
        <v>1975.2731410000001</v>
      </c>
      <c r="O371" s="91">
        <v>1968.4173860000001</v>
      </c>
      <c r="P371" s="91" t="s">
        <v>29</v>
      </c>
      <c r="Q371" s="93">
        <f t="shared" ref="Q371:Q434" si="40">IFERROR(G371+I371+K371+M371,"-")</f>
        <v>8610.5606200000002</v>
      </c>
      <c r="R371" s="94">
        <f t="shared" ref="R371:R434" si="41">IFERROR(H371+J371+L371+N371+O371,"-")</f>
        <v>10589.394936000001</v>
      </c>
    </row>
    <row r="372" spans="1:18" x14ac:dyDescent="0.25">
      <c r="A372" s="95" t="s">
        <v>26</v>
      </c>
      <c r="B372" s="96" t="s">
        <v>596</v>
      </c>
      <c r="C372" s="97" t="s">
        <v>595</v>
      </c>
      <c r="D372" s="98">
        <v>1451.1759999999999</v>
      </c>
      <c r="E372" s="98">
        <v>1770.354</v>
      </c>
      <c r="F372" s="98">
        <v>2141.0970509999997</v>
      </c>
      <c r="G372" s="99">
        <v>1988.577219</v>
      </c>
      <c r="H372" s="98">
        <v>1997.1408469999999</v>
      </c>
      <c r="I372" s="99">
        <v>1979.1833200000001</v>
      </c>
      <c r="J372" s="98">
        <v>1978.731139</v>
      </c>
      <c r="K372" s="99">
        <v>1838.817292</v>
      </c>
      <c r="L372" s="98">
        <v>1838.4474329999998</v>
      </c>
      <c r="M372" s="99">
        <v>1816.7940470000001</v>
      </c>
      <c r="N372" s="98">
        <v>1819.4693890000001</v>
      </c>
      <c r="O372" s="98">
        <v>1812.613634</v>
      </c>
      <c r="P372" s="98" t="s">
        <v>29</v>
      </c>
      <c r="Q372" s="100">
        <f t="shared" si="40"/>
        <v>7623.3718779999999</v>
      </c>
      <c r="R372" s="101">
        <f t="shared" si="41"/>
        <v>9446.4024419999987</v>
      </c>
    </row>
    <row r="373" spans="1:18" x14ac:dyDescent="0.25">
      <c r="A373" s="102" t="s">
        <v>30</v>
      </c>
      <c r="B373" s="103" t="s">
        <v>597</v>
      </c>
      <c r="C373" s="104" t="s">
        <v>595</v>
      </c>
      <c r="D373" s="98">
        <v>672.37900000000013</v>
      </c>
      <c r="E373" s="98">
        <v>720.4796</v>
      </c>
      <c r="F373" s="98">
        <v>860.38521600000001</v>
      </c>
      <c r="G373" s="64">
        <v>627.09531900000002</v>
      </c>
      <c r="H373" s="98">
        <v>634.55071099999986</v>
      </c>
      <c r="I373" s="64">
        <v>462.34536700000001</v>
      </c>
      <c r="J373" s="98">
        <v>462.34536599999996</v>
      </c>
      <c r="K373" s="64">
        <v>248.46949499999999</v>
      </c>
      <c r="L373" s="98">
        <v>248.46950000000001</v>
      </c>
      <c r="M373" s="64">
        <v>223.438885</v>
      </c>
      <c r="N373" s="98">
        <v>223.43889000000001</v>
      </c>
      <c r="O373" s="98">
        <v>80.433406000000005</v>
      </c>
      <c r="P373" s="98" t="s">
        <v>29</v>
      </c>
      <c r="Q373" s="105">
        <f t="shared" si="40"/>
        <v>1561.349066</v>
      </c>
      <c r="R373" s="106">
        <f t="shared" si="41"/>
        <v>1649.237873</v>
      </c>
    </row>
    <row r="374" spans="1:18" ht="31.5" x14ac:dyDescent="0.25">
      <c r="A374" s="102" t="s">
        <v>32</v>
      </c>
      <c r="B374" s="107" t="s">
        <v>598</v>
      </c>
      <c r="C374" s="104" t="s">
        <v>595</v>
      </c>
      <c r="D374" s="98">
        <v>666.89100000000008</v>
      </c>
      <c r="E374" s="98">
        <v>718.11959999999999</v>
      </c>
      <c r="F374" s="98">
        <v>824.99039500000003</v>
      </c>
      <c r="G374" s="64">
        <v>627.09531900000002</v>
      </c>
      <c r="H374" s="98">
        <v>630.39856099999986</v>
      </c>
      <c r="I374" s="64">
        <v>462.34536700000001</v>
      </c>
      <c r="J374" s="98">
        <v>462.34536599999996</v>
      </c>
      <c r="K374" s="64">
        <v>248.46949499999999</v>
      </c>
      <c r="L374" s="98">
        <v>248.46950000000001</v>
      </c>
      <c r="M374" s="64">
        <v>223.438885</v>
      </c>
      <c r="N374" s="98">
        <v>223.43889000000001</v>
      </c>
      <c r="O374" s="98">
        <v>80.433406000000005</v>
      </c>
      <c r="P374" s="98" t="s">
        <v>29</v>
      </c>
      <c r="Q374" s="105">
        <f t="shared" si="40"/>
        <v>1561.349066</v>
      </c>
      <c r="R374" s="106">
        <f t="shared" si="41"/>
        <v>1645.0857229999997</v>
      </c>
    </row>
    <row r="375" spans="1:18" ht="31.5" x14ac:dyDescent="0.25">
      <c r="A375" s="102" t="s">
        <v>599</v>
      </c>
      <c r="B375" s="108" t="s">
        <v>600</v>
      </c>
      <c r="C375" s="104" t="s">
        <v>595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29</v>
      </c>
      <c r="Q375" s="105">
        <f t="shared" si="40"/>
        <v>0</v>
      </c>
      <c r="R375" s="106">
        <f t="shared" si="41"/>
        <v>0</v>
      </c>
    </row>
    <row r="376" spans="1:18" ht="31.5" x14ac:dyDescent="0.25">
      <c r="A376" s="102" t="s">
        <v>601</v>
      </c>
      <c r="B376" s="109" t="s">
        <v>33</v>
      </c>
      <c r="C376" s="104" t="s">
        <v>595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29</v>
      </c>
      <c r="Q376" s="105">
        <f t="shared" si="40"/>
        <v>0</v>
      </c>
      <c r="R376" s="106">
        <f t="shared" si="41"/>
        <v>0</v>
      </c>
    </row>
    <row r="377" spans="1:18" ht="47.25" x14ac:dyDescent="0.25">
      <c r="A377" s="102" t="s">
        <v>602</v>
      </c>
      <c r="B377" s="109" t="s">
        <v>35</v>
      </c>
      <c r="C377" s="104" t="s">
        <v>595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29</v>
      </c>
      <c r="Q377" s="105">
        <f t="shared" si="40"/>
        <v>0</v>
      </c>
      <c r="R377" s="106">
        <f t="shared" si="41"/>
        <v>0</v>
      </c>
    </row>
    <row r="378" spans="1:18" ht="47.25" x14ac:dyDescent="0.25">
      <c r="A378" s="102" t="s">
        <v>603</v>
      </c>
      <c r="B378" s="109" t="s">
        <v>37</v>
      </c>
      <c r="C378" s="104" t="s">
        <v>595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29</v>
      </c>
      <c r="Q378" s="105">
        <f t="shared" si="40"/>
        <v>0</v>
      </c>
      <c r="R378" s="106">
        <f t="shared" si="41"/>
        <v>0</v>
      </c>
    </row>
    <row r="379" spans="1:18" ht="31.5" x14ac:dyDescent="0.25">
      <c r="A379" s="102" t="s">
        <v>604</v>
      </c>
      <c r="B379" s="108" t="s">
        <v>605</v>
      </c>
      <c r="C379" s="104" t="s">
        <v>595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29</v>
      </c>
      <c r="Q379" s="105">
        <f t="shared" si="40"/>
        <v>0</v>
      </c>
      <c r="R379" s="106">
        <f t="shared" si="41"/>
        <v>0</v>
      </c>
    </row>
    <row r="380" spans="1:18" x14ac:dyDescent="0.25">
      <c r="A380" s="102" t="s">
        <v>606</v>
      </c>
      <c r="B380" s="108" t="s">
        <v>607</v>
      </c>
      <c r="C380" s="104" t="s">
        <v>595</v>
      </c>
      <c r="D380" s="60">
        <v>625.01700000000005</v>
      </c>
      <c r="E380" s="98">
        <v>596.87300000000005</v>
      </c>
      <c r="F380" s="98">
        <v>672.67352700000004</v>
      </c>
      <c r="G380" s="64">
        <v>627.09531900000002</v>
      </c>
      <c r="H380" s="98">
        <v>627.0953199999999</v>
      </c>
      <c r="I380" s="64">
        <v>462.34536700000001</v>
      </c>
      <c r="J380" s="98">
        <v>462.34536599999996</v>
      </c>
      <c r="K380" s="64">
        <v>248.46949499999999</v>
      </c>
      <c r="L380" s="98">
        <v>248.46950000000001</v>
      </c>
      <c r="M380" s="64">
        <v>223.438885</v>
      </c>
      <c r="N380" s="98">
        <v>223.43889000000001</v>
      </c>
      <c r="O380" s="98">
        <v>80.433406000000005</v>
      </c>
      <c r="P380" s="60" t="s">
        <v>29</v>
      </c>
      <c r="Q380" s="105">
        <f t="shared" si="40"/>
        <v>1561.349066</v>
      </c>
      <c r="R380" s="106">
        <f t="shared" si="41"/>
        <v>1641.7824820000001</v>
      </c>
    </row>
    <row r="381" spans="1:18" ht="31.5" x14ac:dyDescent="0.25">
      <c r="A381" s="102" t="s">
        <v>608</v>
      </c>
      <c r="B381" s="108" t="s">
        <v>609</v>
      </c>
      <c r="C381" s="104" t="s">
        <v>595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29</v>
      </c>
      <c r="Q381" s="105">
        <f t="shared" si="40"/>
        <v>0</v>
      </c>
      <c r="R381" s="106">
        <f t="shared" si="41"/>
        <v>0</v>
      </c>
    </row>
    <row r="382" spans="1:18" x14ac:dyDescent="0.25">
      <c r="A382" s="102" t="s">
        <v>610</v>
      </c>
      <c r="B382" s="108" t="s">
        <v>611</v>
      </c>
      <c r="C382" s="104" t="s">
        <v>595</v>
      </c>
      <c r="D382" s="98">
        <v>41.874000000000002</v>
      </c>
      <c r="E382" s="98">
        <v>121.2466</v>
      </c>
      <c r="F382" s="98">
        <v>152.316868</v>
      </c>
      <c r="G382" s="64">
        <v>0</v>
      </c>
      <c r="H382" s="98">
        <v>3.3032409999999999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29</v>
      </c>
      <c r="Q382" s="105">
        <f t="shared" si="40"/>
        <v>0</v>
      </c>
      <c r="R382" s="106">
        <f t="shared" si="41"/>
        <v>3.3032409999999999</v>
      </c>
    </row>
    <row r="383" spans="1:18" ht="31.5" x14ac:dyDescent="0.25">
      <c r="A383" s="102" t="s">
        <v>612</v>
      </c>
      <c r="B383" s="109" t="s">
        <v>613</v>
      </c>
      <c r="C383" s="104" t="s">
        <v>595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29</v>
      </c>
      <c r="Q383" s="105">
        <f t="shared" si="40"/>
        <v>0</v>
      </c>
      <c r="R383" s="106">
        <f t="shared" si="41"/>
        <v>0</v>
      </c>
    </row>
    <row r="384" spans="1:18" x14ac:dyDescent="0.25">
      <c r="A384" s="102" t="s">
        <v>614</v>
      </c>
      <c r="B384" s="109" t="s">
        <v>615</v>
      </c>
      <c r="C384" s="104" t="s">
        <v>595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29</v>
      </c>
      <c r="Q384" s="105">
        <f t="shared" si="40"/>
        <v>0</v>
      </c>
      <c r="R384" s="106">
        <f t="shared" si="41"/>
        <v>0</v>
      </c>
    </row>
    <row r="385" spans="1:18" x14ac:dyDescent="0.25">
      <c r="A385" s="102" t="s">
        <v>616</v>
      </c>
      <c r="B385" s="109" t="s">
        <v>617</v>
      </c>
      <c r="C385" s="104" t="s">
        <v>595</v>
      </c>
      <c r="D385" s="60">
        <v>41.874000000000002</v>
      </c>
      <c r="E385" s="98">
        <v>121.2466</v>
      </c>
      <c r="F385" s="98">
        <v>152.316868</v>
      </c>
      <c r="G385" s="64">
        <v>0</v>
      </c>
      <c r="H385" s="98">
        <v>3.3032409999999999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29</v>
      </c>
      <c r="Q385" s="105">
        <f t="shared" si="40"/>
        <v>0</v>
      </c>
      <c r="R385" s="106">
        <f t="shared" si="41"/>
        <v>3.3032409999999999</v>
      </c>
    </row>
    <row r="386" spans="1:18" x14ac:dyDescent="0.25">
      <c r="A386" s="102" t="s">
        <v>618</v>
      </c>
      <c r="B386" s="109" t="s">
        <v>615</v>
      </c>
      <c r="C386" s="104" t="s">
        <v>595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29</v>
      </c>
      <c r="Q386" s="105">
        <f t="shared" si="40"/>
        <v>0</v>
      </c>
      <c r="R386" s="106">
        <f t="shared" si="41"/>
        <v>0</v>
      </c>
    </row>
    <row r="387" spans="1:18" x14ac:dyDescent="0.25">
      <c r="A387" s="102" t="s">
        <v>619</v>
      </c>
      <c r="B387" s="108" t="s">
        <v>620</v>
      </c>
      <c r="C387" s="104" t="s">
        <v>595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29</v>
      </c>
      <c r="Q387" s="105">
        <f t="shared" si="40"/>
        <v>0</v>
      </c>
      <c r="R387" s="106">
        <f t="shared" si="41"/>
        <v>0</v>
      </c>
    </row>
    <row r="388" spans="1:18" x14ac:dyDescent="0.25">
      <c r="A388" s="102" t="s">
        <v>621</v>
      </c>
      <c r="B388" s="108" t="s">
        <v>430</v>
      </c>
      <c r="C388" s="104" t="s">
        <v>595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29</v>
      </c>
      <c r="Q388" s="105">
        <f t="shared" si="40"/>
        <v>0</v>
      </c>
      <c r="R388" s="106">
        <f t="shared" si="41"/>
        <v>0</v>
      </c>
    </row>
    <row r="389" spans="1:18" ht="31.5" x14ac:dyDescent="0.25">
      <c r="A389" s="102" t="s">
        <v>622</v>
      </c>
      <c r="B389" s="108" t="s">
        <v>623</v>
      </c>
      <c r="C389" s="104" t="s">
        <v>595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29</v>
      </c>
      <c r="Q389" s="105">
        <f t="shared" si="40"/>
        <v>0</v>
      </c>
      <c r="R389" s="106">
        <f t="shared" si="41"/>
        <v>0</v>
      </c>
    </row>
    <row r="390" spans="1:18" x14ac:dyDescent="0.25">
      <c r="A390" s="102" t="s">
        <v>624</v>
      </c>
      <c r="B390" s="109" t="s">
        <v>53</v>
      </c>
      <c r="C390" s="104" t="s">
        <v>595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29</v>
      </c>
      <c r="Q390" s="105">
        <f t="shared" si="40"/>
        <v>0</v>
      </c>
      <c r="R390" s="106">
        <f t="shared" si="41"/>
        <v>0</v>
      </c>
    </row>
    <row r="391" spans="1:18" x14ac:dyDescent="0.25">
      <c r="A391" s="102" t="s">
        <v>625</v>
      </c>
      <c r="B391" s="110" t="s">
        <v>55</v>
      </c>
      <c r="C391" s="104" t="s">
        <v>595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29</v>
      </c>
      <c r="Q391" s="105">
        <f t="shared" si="40"/>
        <v>0</v>
      </c>
      <c r="R391" s="106">
        <f t="shared" si="41"/>
        <v>0</v>
      </c>
    </row>
    <row r="392" spans="1:18" ht="31.5" x14ac:dyDescent="0.25">
      <c r="A392" s="102" t="s">
        <v>34</v>
      </c>
      <c r="B392" s="107" t="s">
        <v>626</v>
      </c>
      <c r="C392" s="104" t="s">
        <v>595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29</v>
      </c>
      <c r="Q392" s="105">
        <f t="shared" si="40"/>
        <v>0</v>
      </c>
      <c r="R392" s="106">
        <f t="shared" si="41"/>
        <v>0</v>
      </c>
    </row>
    <row r="393" spans="1:18" ht="31.5" x14ac:dyDescent="0.25">
      <c r="A393" s="102" t="s">
        <v>627</v>
      </c>
      <c r="B393" s="108" t="s">
        <v>33</v>
      </c>
      <c r="C393" s="104" t="s">
        <v>595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29</v>
      </c>
      <c r="Q393" s="105">
        <f t="shared" si="40"/>
        <v>0</v>
      </c>
      <c r="R393" s="106">
        <f t="shared" si="41"/>
        <v>0</v>
      </c>
    </row>
    <row r="394" spans="1:18" ht="31.5" x14ac:dyDescent="0.25">
      <c r="A394" s="102" t="s">
        <v>628</v>
      </c>
      <c r="B394" s="108" t="s">
        <v>35</v>
      </c>
      <c r="C394" s="104" t="s">
        <v>595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29</v>
      </c>
      <c r="Q394" s="105">
        <f t="shared" si="40"/>
        <v>0</v>
      </c>
      <c r="R394" s="106">
        <f t="shared" si="41"/>
        <v>0</v>
      </c>
    </row>
    <row r="395" spans="1:18" ht="47.25" x14ac:dyDescent="0.25">
      <c r="A395" s="102" t="s">
        <v>629</v>
      </c>
      <c r="B395" s="108" t="s">
        <v>37</v>
      </c>
      <c r="C395" s="104" t="s">
        <v>595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29</v>
      </c>
      <c r="Q395" s="105">
        <f t="shared" si="40"/>
        <v>0</v>
      </c>
      <c r="R395" s="106">
        <f t="shared" si="41"/>
        <v>0</v>
      </c>
    </row>
    <row r="396" spans="1:18" x14ac:dyDescent="0.25">
      <c r="A396" s="102" t="s">
        <v>36</v>
      </c>
      <c r="B396" s="107" t="s">
        <v>630</v>
      </c>
      <c r="C396" s="104" t="s">
        <v>595</v>
      </c>
      <c r="D396" s="60">
        <v>5.4879999999999995</v>
      </c>
      <c r="E396" s="98">
        <v>2.36</v>
      </c>
      <c r="F396" s="98">
        <v>35.394821</v>
      </c>
      <c r="G396" s="64">
        <v>0</v>
      </c>
      <c r="H396" s="98">
        <v>4.1521499999999998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29</v>
      </c>
      <c r="Q396" s="105">
        <f t="shared" si="40"/>
        <v>0</v>
      </c>
      <c r="R396" s="106">
        <f t="shared" si="41"/>
        <v>4.1521499999999998</v>
      </c>
    </row>
    <row r="397" spans="1:18" x14ac:dyDescent="0.25">
      <c r="A397" s="102" t="s">
        <v>38</v>
      </c>
      <c r="B397" s="103" t="s">
        <v>631</v>
      </c>
      <c r="C397" s="104" t="s">
        <v>595</v>
      </c>
      <c r="D397" s="98">
        <v>548.13</v>
      </c>
      <c r="E397" s="98">
        <v>766.00840000000005</v>
      </c>
      <c r="F397" s="98">
        <v>893.65830299999993</v>
      </c>
      <c r="G397" s="64">
        <v>989.37754599999994</v>
      </c>
      <c r="H397" s="98">
        <v>989.37754700000005</v>
      </c>
      <c r="I397" s="64">
        <v>1147.6546490000001</v>
      </c>
      <c r="J397" s="98">
        <v>1147.6546490000001</v>
      </c>
      <c r="K397" s="64">
        <v>1251.530548</v>
      </c>
      <c r="L397" s="98">
        <v>1251.5305499999999</v>
      </c>
      <c r="M397" s="64">
        <v>1276.561132</v>
      </c>
      <c r="N397" s="98">
        <v>1276.5611280000001</v>
      </c>
      <c r="O397" s="98">
        <v>1419.566611</v>
      </c>
      <c r="P397" s="98" t="s">
        <v>29</v>
      </c>
      <c r="Q397" s="105">
        <f t="shared" si="40"/>
        <v>4665.1238749999993</v>
      </c>
      <c r="R397" s="106">
        <f t="shared" si="41"/>
        <v>6084.6904850000001</v>
      </c>
    </row>
    <row r="398" spans="1:18" ht="31.5" x14ac:dyDescent="0.25">
      <c r="A398" s="102" t="s">
        <v>632</v>
      </c>
      <c r="B398" s="107" t="s">
        <v>633</v>
      </c>
      <c r="C398" s="104" t="s">
        <v>595</v>
      </c>
      <c r="D398" s="98">
        <v>548.13</v>
      </c>
      <c r="E398" s="98">
        <v>766.00840000000005</v>
      </c>
      <c r="F398" s="98">
        <v>893.65830299999993</v>
      </c>
      <c r="G398" s="64">
        <v>989.37754599999994</v>
      </c>
      <c r="H398" s="98">
        <v>989.37754700000005</v>
      </c>
      <c r="I398" s="64">
        <v>1147.6546490000001</v>
      </c>
      <c r="J398" s="98">
        <v>1147.6546490000001</v>
      </c>
      <c r="K398" s="64">
        <v>1251.530548</v>
      </c>
      <c r="L398" s="98">
        <v>1251.5305499999999</v>
      </c>
      <c r="M398" s="64">
        <v>1276.561132</v>
      </c>
      <c r="N398" s="98">
        <v>1276.5611280000001</v>
      </c>
      <c r="O398" s="98">
        <v>1419.566611</v>
      </c>
      <c r="P398" s="98" t="s">
        <v>29</v>
      </c>
      <c r="Q398" s="105">
        <f t="shared" si="40"/>
        <v>4665.1238749999993</v>
      </c>
      <c r="R398" s="106">
        <f t="shared" si="41"/>
        <v>6084.6904850000001</v>
      </c>
    </row>
    <row r="399" spans="1:18" ht="31.5" x14ac:dyDescent="0.25">
      <c r="A399" s="102" t="s">
        <v>634</v>
      </c>
      <c r="B399" s="108" t="s">
        <v>635</v>
      </c>
      <c r="C399" s="104" t="s">
        <v>595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29</v>
      </c>
      <c r="Q399" s="105">
        <f t="shared" si="40"/>
        <v>0</v>
      </c>
      <c r="R399" s="106">
        <f t="shared" si="41"/>
        <v>0</v>
      </c>
    </row>
    <row r="400" spans="1:18" ht="31.5" x14ac:dyDescent="0.25">
      <c r="A400" s="102" t="s">
        <v>636</v>
      </c>
      <c r="B400" s="108" t="s">
        <v>33</v>
      </c>
      <c r="C400" s="104" t="s">
        <v>595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29</v>
      </c>
      <c r="Q400" s="105">
        <f t="shared" si="40"/>
        <v>0</v>
      </c>
      <c r="R400" s="106">
        <f t="shared" si="41"/>
        <v>0</v>
      </c>
    </row>
    <row r="401" spans="1:18" ht="31.5" x14ac:dyDescent="0.25">
      <c r="A401" s="102" t="s">
        <v>637</v>
      </c>
      <c r="B401" s="108" t="s">
        <v>35</v>
      </c>
      <c r="C401" s="104" t="s">
        <v>595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29</v>
      </c>
      <c r="Q401" s="105">
        <f t="shared" si="40"/>
        <v>0</v>
      </c>
      <c r="R401" s="106">
        <f t="shared" si="41"/>
        <v>0</v>
      </c>
    </row>
    <row r="402" spans="1:18" ht="47.25" x14ac:dyDescent="0.25">
      <c r="A402" s="102" t="s">
        <v>638</v>
      </c>
      <c r="B402" s="108" t="s">
        <v>37</v>
      </c>
      <c r="C402" s="104" t="s">
        <v>595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29</v>
      </c>
      <c r="Q402" s="105">
        <f t="shared" si="40"/>
        <v>0</v>
      </c>
      <c r="R402" s="106">
        <f t="shared" si="41"/>
        <v>0</v>
      </c>
    </row>
    <row r="403" spans="1:18" ht="31.5" x14ac:dyDescent="0.25">
      <c r="A403" s="102" t="s">
        <v>639</v>
      </c>
      <c r="B403" s="108" t="s">
        <v>416</v>
      </c>
      <c r="C403" s="104" t="s">
        <v>595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29</v>
      </c>
      <c r="Q403" s="105">
        <f t="shared" si="40"/>
        <v>0</v>
      </c>
      <c r="R403" s="106">
        <f t="shared" si="41"/>
        <v>0</v>
      </c>
    </row>
    <row r="404" spans="1:18" x14ac:dyDescent="0.25">
      <c r="A404" s="102" t="s">
        <v>640</v>
      </c>
      <c r="B404" s="108" t="s">
        <v>419</v>
      </c>
      <c r="C404" s="104" t="s">
        <v>595</v>
      </c>
      <c r="D404" s="60">
        <v>548.13</v>
      </c>
      <c r="E404" s="98">
        <v>766.00840000000005</v>
      </c>
      <c r="F404" s="98">
        <v>893.65830299999993</v>
      </c>
      <c r="G404" s="64">
        <v>989.37754599999994</v>
      </c>
      <c r="H404" s="98">
        <v>989.37754700000005</v>
      </c>
      <c r="I404" s="64">
        <v>1147.6546490000001</v>
      </c>
      <c r="J404" s="98">
        <v>1147.6546490000001</v>
      </c>
      <c r="K404" s="64">
        <v>1251.530548</v>
      </c>
      <c r="L404" s="98">
        <v>1251.5305499999999</v>
      </c>
      <c r="M404" s="64">
        <v>1276.561132</v>
      </c>
      <c r="N404" s="98">
        <v>1276.5611280000001</v>
      </c>
      <c r="O404" s="98">
        <v>1419.566611</v>
      </c>
      <c r="P404" s="60" t="s">
        <v>29</v>
      </c>
      <c r="Q404" s="105">
        <f t="shared" si="40"/>
        <v>4665.1238749999993</v>
      </c>
      <c r="R404" s="106">
        <f t="shared" si="41"/>
        <v>6084.6904850000001</v>
      </c>
    </row>
    <row r="405" spans="1:18" ht="31.5" x14ac:dyDescent="0.25">
      <c r="A405" s="102" t="s">
        <v>641</v>
      </c>
      <c r="B405" s="108" t="s">
        <v>422</v>
      </c>
      <c r="C405" s="104" t="s">
        <v>595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29</v>
      </c>
      <c r="Q405" s="105">
        <f t="shared" si="40"/>
        <v>0</v>
      </c>
      <c r="R405" s="106">
        <f t="shared" si="41"/>
        <v>0</v>
      </c>
    </row>
    <row r="406" spans="1:18" x14ac:dyDescent="0.25">
      <c r="A406" s="102" t="s">
        <v>642</v>
      </c>
      <c r="B406" s="108" t="s">
        <v>428</v>
      </c>
      <c r="C406" s="104" t="s">
        <v>595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29</v>
      </c>
      <c r="Q406" s="105">
        <f t="shared" si="40"/>
        <v>0</v>
      </c>
      <c r="R406" s="106">
        <f t="shared" si="41"/>
        <v>0</v>
      </c>
    </row>
    <row r="407" spans="1:18" x14ac:dyDescent="0.25">
      <c r="A407" s="102" t="s">
        <v>643</v>
      </c>
      <c r="B407" s="108" t="s">
        <v>430</v>
      </c>
      <c r="C407" s="104" t="s">
        <v>595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29</v>
      </c>
      <c r="Q407" s="105">
        <f t="shared" si="40"/>
        <v>0</v>
      </c>
      <c r="R407" s="106">
        <f t="shared" si="41"/>
        <v>0</v>
      </c>
    </row>
    <row r="408" spans="1:18" ht="31.5" x14ac:dyDescent="0.25">
      <c r="A408" s="102" t="s">
        <v>644</v>
      </c>
      <c r="B408" s="108" t="s">
        <v>433</v>
      </c>
      <c r="C408" s="104" t="s">
        <v>595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29</v>
      </c>
      <c r="Q408" s="105">
        <f t="shared" si="40"/>
        <v>0</v>
      </c>
      <c r="R408" s="106">
        <f t="shared" si="41"/>
        <v>0</v>
      </c>
    </row>
    <row r="409" spans="1:18" x14ac:dyDescent="0.25">
      <c r="A409" s="102" t="s">
        <v>645</v>
      </c>
      <c r="B409" s="109" t="s">
        <v>53</v>
      </c>
      <c r="C409" s="104" t="s">
        <v>595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29</v>
      </c>
      <c r="Q409" s="105">
        <f t="shared" si="40"/>
        <v>0</v>
      </c>
      <c r="R409" s="106">
        <f t="shared" si="41"/>
        <v>0</v>
      </c>
    </row>
    <row r="410" spans="1:18" x14ac:dyDescent="0.25">
      <c r="A410" s="102" t="s">
        <v>646</v>
      </c>
      <c r="B410" s="110" t="s">
        <v>55</v>
      </c>
      <c r="C410" s="104" t="s">
        <v>595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29</v>
      </c>
      <c r="Q410" s="105">
        <f t="shared" si="40"/>
        <v>0</v>
      </c>
      <c r="R410" s="106">
        <f t="shared" si="41"/>
        <v>0</v>
      </c>
    </row>
    <row r="411" spans="1:18" x14ac:dyDescent="0.25">
      <c r="A411" s="102" t="s">
        <v>647</v>
      </c>
      <c r="B411" s="107" t="s">
        <v>648</v>
      </c>
      <c r="C411" s="104" t="s">
        <v>595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29</v>
      </c>
      <c r="Q411" s="105">
        <f t="shared" si="40"/>
        <v>0</v>
      </c>
      <c r="R411" s="106">
        <f t="shared" si="41"/>
        <v>0</v>
      </c>
    </row>
    <row r="412" spans="1:18" ht="31.5" x14ac:dyDescent="0.25">
      <c r="A412" s="102" t="s">
        <v>649</v>
      </c>
      <c r="B412" s="107" t="s">
        <v>650</v>
      </c>
      <c r="C412" s="104" t="s">
        <v>595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29</v>
      </c>
      <c r="Q412" s="105">
        <f t="shared" si="40"/>
        <v>0</v>
      </c>
      <c r="R412" s="106">
        <f t="shared" si="41"/>
        <v>0</v>
      </c>
    </row>
    <row r="413" spans="1:18" ht="31.5" x14ac:dyDescent="0.25">
      <c r="A413" s="102" t="s">
        <v>651</v>
      </c>
      <c r="B413" s="108" t="s">
        <v>635</v>
      </c>
      <c r="C413" s="104" t="s">
        <v>595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29</v>
      </c>
      <c r="Q413" s="105">
        <f t="shared" si="40"/>
        <v>0</v>
      </c>
      <c r="R413" s="106">
        <f t="shared" si="41"/>
        <v>0</v>
      </c>
    </row>
    <row r="414" spans="1:18" ht="31.5" x14ac:dyDescent="0.25">
      <c r="A414" s="102" t="s">
        <v>652</v>
      </c>
      <c r="B414" s="108" t="s">
        <v>33</v>
      </c>
      <c r="C414" s="104" t="s">
        <v>595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29</v>
      </c>
      <c r="Q414" s="105">
        <f t="shared" si="40"/>
        <v>0</v>
      </c>
      <c r="R414" s="106">
        <f t="shared" si="41"/>
        <v>0</v>
      </c>
    </row>
    <row r="415" spans="1:18" ht="31.5" x14ac:dyDescent="0.25">
      <c r="A415" s="102" t="s">
        <v>653</v>
      </c>
      <c r="B415" s="108" t="s">
        <v>35</v>
      </c>
      <c r="C415" s="104" t="s">
        <v>595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29</v>
      </c>
      <c r="Q415" s="105">
        <f t="shared" si="40"/>
        <v>0</v>
      </c>
      <c r="R415" s="106">
        <f t="shared" si="41"/>
        <v>0</v>
      </c>
    </row>
    <row r="416" spans="1:18" ht="47.25" x14ac:dyDescent="0.25">
      <c r="A416" s="102" t="s">
        <v>654</v>
      </c>
      <c r="B416" s="108" t="s">
        <v>37</v>
      </c>
      <c r="C416" s="104" t="s">
        <v>595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29</v>
      </c>
      <c r="Q416" s="105">
        <f t="shared" si="40"/>
        <v>0</v>
      </c>
      <c r="R416" s="106">
        <f t="shared" si="41"/>
        <v>0</v>
      </c>
    </row>
    <row r="417" spans="1:18" ht="31.5" x14ac:dyDescent="0.25">
      <c r="A417" s="102" t="s">
        <v>655</v>
      </c>
      <c r="B417" s="108" t="s">
        <v>416</v>
      </c>
      <c r="C417" s="104" t="s">
        <v>595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29</v>
      </c>
      <c r="Q417" s="105">
        <f t="shared" si="40"/>
        <v>0</v>
      </c>
      <c r="R417" s="106">
        <f t="shared" si="41"/>
        <v>0</v>
      </c>
    </row>
    <row r="418" spans="1:18" x14ac:dyDescent="0.25">
      <c r="A418" s="102" t="s">
        <v>656</v>
      </c>
      <c r="B418" s="108" t="s">
        <v>419</v>
      </c>
      <c r="C418" s="104" t="s">
        <v>595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29</v>
      </c>
      <c r="Q418" s="105">
        <f t="shared" si="40"/>
        <v>0</v>
      </c>
      <c r="R418" s="106">
        <f t="shared" si="41"/>
        <v>0</v>
      </c>
    </row>
    <row r="419" spans="1:18" ht="31.5" x14ac:dyDescent="0.25">
      <c r="A419" s="102" t="s">
        <v>657</v>
      </c>
      <c r="B419" s="108" t="s">
        <v>422</v>
      </c>
      <c r="C419" s="104" t="s">
        <v>595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29</v>
      </c>
      <c r="Q419" s="105">
        <f t="shared" si="40"/>
        <v>0</v>
      </c>
      <c r="R419" s="106">
        <f t="shared" si="41"/>
        <v>0</v>
      </c>
    </row>
    <row r="420" spans="1:18" x14ac:dyDescent="0.25">
      <c r="A420" s="102" t="s">
        <v>658</v>
      </c>
      <c r="B420" s="108" t="s">
        <v>428</v>
      </c>
      <c r="C420" s="104" t="s">
        <v>595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29</v>
      </c>
      <c r="Q420" s="105">
        <f t="shared" si="40"/>
        <v>0</v>
      </c>
      <c r="R420" s="106">
        <f t="shared" si="41"/>
        <v>0</v>
      </c>
    </row>
    <row r="421" spans="1:18" x14ac:dyDescent="0.25">
      <c r="A421" s="102" t="s">
        <v>659</v>
      </c>
      <c r="B421" s="108" t="s">
        <v>430</v>
      </c>
      <c r="C421" s="104" t="s">
        <v>595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29</v>
      </c>
      <c r="Q421" s="105">
        <f t="shared" si="40"/>
        <v>0</v>
      </c>
      <c r="R421" s="106">
        <f t="shared" si="41"/>
        <v>0</v>
      </c>
    </row>
    <row r="422" spans="1:18" ht="31.5" x14ac:dyDescent="0.25">
      <c r="A422" s="102" t="s">
        <v>660</v>
      </c>
      <c r="B422" s="108" t="s">
        <v>433</v>
      </c>
      <c r="C422" s="104" t="s">
        <v>595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29</v>
      </c>
      <c r="Q422" s="105">
        <f t="shared" si="40"/>
        <v>0</v>
      </c>
      <c r="R422" s="106">
        <f t="shared" si="41"/>
        <v>0</v>
      </c>
    </row>
    <row r="423" spans="1:18" x14ac:dyDescent="0.25">
      <c r="A423" s="102" t="s">
        <v>661</v>
      </c>
      <c r="B423" s="110" t="s">
        <v>53</v>
      </c>
      <c r="C423" s="104" t="s">
        <v>595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29</v>
      </c>
      <c r="Q423" s="105">
        <f t="shared" si="40"/>
        <v>0</v>
      </c>
      <c r="R423" s="106">
        <f t="shared" si="41"/>
        <v>0</v>
      </c>
    </row>
    <row r="424" spans="1:18" x14ac:dyDescent="0.25">
      <c r="A424" s="102" t="s">
        <v>662</v>
      </c>
      <c r="B424" s="110" t="s">
        <v>55</v>
      </c>
      <c r="C424" s="104" t="s">
        <v>595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29</v>
      </c>
      <c r="Q424" s="105">
        <f t="shared" si="40"/>
        <v>0</v>
      </c>
      <c r="R424" s="106">
        <f t="shared" si="41"/>
        <v>0</v>
      </c>
    </row>
    <row r="425" spans="1:18" x14ac:dyDescent="0.25">
      <c r="A425" s="102" t="s">
        <v>40</v>
      </c>
      <c r="B425" s="103" t="s">
        <v>663</v>
      </c>
      <c r="C425" s="104" t="s">
        <v>595</v>
      </c>
      <c r="D425" s="60">
        <v>230.667</v>
      </c>
      <c r="E425" s="98">
        <v>283.86599999999999</v>
      </c>
      <c r="F425" s="98">
        <v>387.05353199999996</v>
      </c>
      <c r="G425" s="64">
        <v>372.10435400000006</v>
      </c>
      <c r="H425" s="98">
        <v>373.21258899999998</v>
      </c>
      <c r="I425" s="64">
        <v>369.18330400000002</v>
      </c>
      <c r="J425" s="98">
        <v>368.73112400000002</v>
      </c>
      <c r="K425" s="64">
        <v>338.817249</v>
      </c>
      <c r="L425" s="98">
        <v>338.447383</v>
      </c>
      <c r="M425" s="64">
        <v>316.79402999999996</v>
      </c>
      <c r="N425" s="98">
        <v>319.46937099999997</v>
      </c>
      <c r="O425" s="98">
        <v>312.61361700000003</v>
      </c>
      <c r="P425" s="60" t="s">
        <v>29</v>
      </c>
      <c r="Q425" s="105">
        <f t="shared" si="40"/>
        <v>1396.8989370000002</v>
      </c>
      <c r="R425" s="106">
        <f t="shared" si="41"/>
        <v>1712.4740839999999</v>
      </c>
    </row>
    <row r="426" spans="1:18" x14ac:dyDescent="0.25">
      <c r="A426" s="102" t="s">
        <v>42</v>
      </c>
      <c r="B426" s="103" t="s">
        <v>664</v>
      </c>
      <c r="C426" s="104" t="s">
        <v>595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29</v>
      </c>
      <c r="Q426" s="105">
        <f t="shared" si="40"/>
        <v>0</v>
      </c>
      <c r="R426" s="106">
        <f t="shared" si="41"/>
        <v>0</v>
      </c>
    </row>
    <row r="427" spans="1:18" x14ac:dyDescent="0.25">
      <c r="A427" s="102" t="s">
        <v>665</v>
      </c>
      <c r="B427" s="107" t="s">
        <v>666</v>
      </c>
      <c r="C427" s="104" t="s">
        <v>595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29</v>
      </c>
      <c r="Q427" s="105">
        <f t="shared" si="40"/>
        <v>0</v>
      </c>
      <c r="R427" s="106">
        <f t="shared" si="41"/>
        <v>0</v>
      </c>
    </row>
    <row r="428" spans="1:18" x14ac:dyDescent="0.25">
      <c r="A428" s="102" t="s">
        <v>667</v>
      </c>
      <c r="B428" s="107" t="s">
        <v>668</v>
      </c>
      <c r="C428" s="104" t="s">
        <v>595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29</v>
      </c>
      <c r="Q428" s="105">
        <f t="shared" si="40"/>
        <v>0</v>
      </c>
      <c r="R428" s="106">
        <f t="shared" si="41"/>
        <v>0</v>
      </c>
    </row>
    <row r="429" spans="1:18" x14ac:dyDescent="0.25">
      <c r="A429" s="95" t="s">
        <v>58</v>
      </c>
      <c r="B429" s="96" t="s">
        <v>669</v>
      </c>
      <c r="C429" s="97" t="s">
        <v>595</v>
      </c>
      <c r="D429" s="99">
        <v>0</v>
      </c>
      <c r="E429" s="99">
        <v>0</v>
      </c>
      <c r="F429" s="99">
        <v>246.37900399999998</v>
      </c>
      <c r="G429" s="99">
        <v>299.88099699999998</v>
      </c>
      <c r="H429" s="99">
        <v>299.88099699999998</v>
      </c>
      <c r="I429" s="99">
        <v>287.281993</v>
      </c>
      <c r="J429" s="99">
        <v>287.281993</v>
      </c>
      <c r="K429" s="99">
        <v>244.22200000000001</v>
      </c>
      <c r="L429" s="99">
        <v>244.22200000000001</v>
      </c>
      <c r="M429" s="99">
        <v>155.803752</v>
      </c>
      <c r="N429" s="99">
        <v>155.803752</v>
      </c>
      <c r="O429" s="99">
        <v>155.803752</v>
      </c>
      <c r="P429" s="99" t="s">
        <v>29</v>
      </c>
      <c r="Q429" s="100">
        <f t="shared" si="40"/>
        <v>987.18874200000005</v>
      </c>
      <c r="R429" s="101">
        <f t="shared" si="41"/>
        <v>1142.9924940000001</v>
      </c>
    </row>
    <row r="430" spans="1:18" x14ac:dyDescent="0.25">
      <c r="A430" s="102" t="s">
        <v>60</v>
      </c>
      <c r="B430" s="103" t="s">
        <v>670</v>
      </c>
      <c r="C430" s="104" t="s">
        <v>595</v>
      </c>
      <c r="D430" s="60">
        <v>0</v>
      </c>
      <c r="E430" s="98">
        <v>0</v>
      </c>
      <c r="F430" s="98">
        <v>246.37900399999998</v>
      </c>
      <c r="G430" s="64">
        <v>299.88099699999998</v>
      </c>
      <c r="H430" s="98">
        <v>299.88099699999998</v>
      </c>
      <c r="I430" s="64">
        <v>287.281993</v>
      </c>
      <c r="J430" s="98">
        <v>287.281993</v>
      </c>
      <c r="K430" s="64">
        <v>244.22200000000001</v>
      </c>
      <c r="L430" s="98">
        <v>244.22200000000001</v>
      </c>
      <c r="M430" s="64">
        <v>155.803752</v>
      </c>
      <c r="N430" s="98">
        <v>155.803752</v>
      </c>
      <c r="O430" s="98">
        <v>155.803752</v>
      </c>
      <c r="P430" s="60" t="s">
        <v>29</v>
      </c>
      <c r="Q430" s="105">
        <f t="shared" si="40"/>
        <v>987.18874200000005</v>
      </c>
      <c r="R430" s="106">
        <f t="shared" si="41"/>
        <v>1142.9924940000001</v>
      </c>
    </row>
    <row r="431" spans="1:18" x14ac:dyDescent="0.25">
      <c r="A431" s="102" t="s">
        <v>64</v>
      </c>
      <c r="B431" s="103" t="s">
        <v>671</v>
      </c>
      <c r="C431" s="104" t="s">
        <v>595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29</v>
      </c>
      <c r="Q431" s="105">
        <f t="shared" si="40"/>
        <v>0</v>
      </c>
      <c r="R431" s="106">
        <f t="shared" si="41"/>
        <v>0</v>
      </c>
    </row>
    <row r="432" spans="1:18" x14ac:dyDescent="0.25">
      <c r="A432" s="102" t="s">
        <v>65</v>
      </c>
      <c r="B432" s="103" t="s">
        <v>672</v>
      </c>
      <c r="C432" s="104" t="s">
        <v>595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29</v>
      </c>
      <c r="Q432" s="105">
        <f t="shared" si="40"/>
        <v>0</v>
      </c>
      <c r="R432" s="106">
        <f t="shared" si="41"/>
        <v>0</v>
      </c>
    </row>
    <row r="433" spans="1:18" x14ac:dyDescent="0.25">
      <c r="A433" s="102" t="s">
        <v>66</v>
      </c>
      <c r="B433" s="103" t="s">
        <v>673</v>
      </c>
      <c r="C433" s="104" t="s">
        <v>595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29</v>
      </c>
      <c r="Q433" s="105">
        <f t="shared" si="40"/>
        <v>0</v>
      </c>
      <c r="R433" s="106">
        <f t="shared" si="41"/>
        <v>0</v>
      </c>
    </row>
    <row r="434" spans="1:18" x14ac:dyDescent="0.25">
      <c r="A434" s="102" t="s">
        <v>67</v>
      </c>
      <c r="B434" s="103" t="s">
        <v>674</v>
      </c>
      <c r="C434" s="104" t="s">
        <v>595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29</v>
      </c>
      <c r="Q434" s="105">
        <f t="shared" si="40"/>
        <v>0</v>
      </c>
      <c r="R434" s="106">
        <f t="shared" si="41"/>
        <v>0</v>
      </c>
    </row>
    <row r="435" spans="1:18" x14ac:dyDescent="0.25">
      <c r="A435" s="102" t="s">
        <v>107</v>
      </c>
      <c r="B435" s="107" t="s">
        <v>316</v>
      </c>
      <c r="C435" s="104" t="s">
        <v>595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29</v>
      </c>
      <c r="Q435" s="105">
        <f t="shared" ref="Q435:Q440" si="42">IFERROR(G435+I435+K435+M435,"-")</f>
        <v>0</v>
      </c>
      <c r="R435" s="106">
        <f t="shared" ref="R435:R440" si="43">IFERROR(H435+J435+L435+N435+O435,"-")</f>
        <v>0</v>
      </c>
    </row>
    <row r="436" spans="1:18" ht="31.5" x14ac:dyDescent="0.25">
      <c r="A436" s="102" t="s">
        <v>675</v>
      </c>
      <c r="B436" s="108" t="s">
        <v>676</v>
      </c>
      <c r="C436" s="104" t="s">
        <v>595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29</v>
      </c>
      <c r="Q436" s="105">
        <f t="shared" si="42"/>
        <v>0</v>
      </c>
      <c r="R436" s="106">
        <f t="shared" si="43"/>
        <v>0</v>
      </c>
    </row>
    <row r="437" spans="1:18" ht="31.5" x14ac:dyDescent="0.25">
      <c r="A437" s="102" t="s">
        <v>109</v>
      </c>
      <c r="B437" s="107" t="s">
        <v>318</v>
      </c>
      <c r="C437" s="104" t="s">
        <v>595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29</v>
      </c>
      <c r="Q437" s="105">
        <f t="shared" si="42"/>
        <v>0</v>
      </c>
      <c r="R437" s="106">
        <f t="shared" si="43"/>
        <v>0</v>
      </c>
    </row>
    <row r="438" spans="1:18" ht="47.25" x14ac:dyDescent="0.25">
      <c r="A438" s="102" t="s">
        <v>677</v>
      </c>
      <c r="B438" s="108" t="s">
        <v>678</v>
      </c>
      <c r="C438" s="104" t="s">
        <v>595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29</v>
      </c>
      <c r="Q438" s="105">
        <f t="shared" si="42"/>
        <v>0</v>
      </c>
      <c r="R438" s="106">
        <f t="shared" si="43"/>
        <v>0</v>
      </c>
    </row>
    <row r="439" spans="1:18" x14ac:dyDescent="0.25">
      <c r="A439" s="102" t="s">
        <v>68</v>
      </c>
      <c r="B439" s="103" t="s">
        <v>679</v>
      </c>
      <c r="C439" s="104" t="s">
        <v>595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29</v>
      </c>
      <c r="Q439" s="105">
        <f t="shared" si="42"/>
        <v>0</v>
      </c>
      <c r="R439" s="106">
        <f t="shared" si="43"/>
        <v>0</v>
      </c>
    </row>
    <row r="440" spans="1:18" ht="16.5" thickBot="1" x14ac:dyDescent="0.3">
      <c r="A440" s="111" t="s">
        <v>69</v>
      </c>
      <c r="B440" s="112" t="s">
        <v>680</v>
      </c>
      <c r="C440" s="113" t="s">
        <v>595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29</v>
      </c>
      <c r="Q440" s="118">
        <f t="shared" si="42"/>
        <v>0</v>
      </c>
      <c r="R440" s="119">
        <f t="shared" si="43"/>
        <v>0</v>
      </c>
    </row>
    <row r="441" spans="1:18" x14ac:dyDescent="0.25">
      <c r="A441" s="120" t="s">
        <v>127</v>
      </c>
      <c r="B441" s="121" t="s">
        <v>120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681</v>
      </c>
      <c r="B442" s="128" t="s">
        <v>682</v>
      </c>
      <c r="C442" s="129" t="s">
        <v>595</v>
      </c>
      <c r="D442" s="130">
        <v>128.19400000000002</v>
      </c>
      <c r="E442" s="130">
        <v>174.554</v>
      </c>
      <c r="F442" s="130">
        <v>203.66549599999999</v>
      </c>
      <c r="G442" s="131">
        <v>183.76600199999999</v>
      </c>
      <c r="H442" s="130">
        <v>205.62157200000004</v>
      </c>
      <c r="I442" s="131">
        <v>198.12766600000003</v>
      </c>
      <c r="J442" s="130">
        <v>169.90900999999999</v>
      </c>
      <c r="K442" s="131">
        <v>191.95077200000003</v>
      </c>
      <c r="L442" s="130">
        <v>193.80306699999997</v>
      </c>
      <c r="M442" s="131">
        <v>202.698679</v>
      </c>
      <c r="N442" s="130">
        <v>185.51037200000002</v>
      </c>
      <c r="O442" s="130">
        <v>185.51037200000002</v>
      </c>
      <c r="P442" s="130" t="s">
        <v>29</v>
      </c>
      <c r="Q442" s="132">
        <f t="shared" ref="Q442:Q445" si="44">IFERROR(G442+I442+K442+M442,"-")</f>
        <v>776.54311900000005</v>
      </c>
      <c r="R442" s="133">
        <f t="shared" ref="R442:R445" si="45">IFERROR(H442+J442+L442+N442+O442,"-")</f>
        <v>940.35439300000007</v>
      </c>
    </row>
    <row r="443" spans="1:18" ht="31.5" x14ac:dyDescent="0.25">
      <c r="A443" s="134" t="s">
        <v>130</v>
      </c>
      <c r="B443" s="135" t="s">
        <v>683</v>
      </c>
      <c r="C443" s="136" t="s">
        <v>595</v>
      </c>
      <c r="D443" s="137">
        <v>114.006</v>
      </c>
      <c r="E443" s="137">
        <v>111.236</v>
      </c>
      <c r="F443" s="137">
        <v>167.679734</v>
      </c>
      <c r="G443" s="138">
        <v>173.46851999999998</v>
      </c>
      <c r="H443" s="137">
        <v>120.977141</v>
      </c>
      <c r="I443" s="138">
        <v>175.39468100000002</v>
      </c>
      <c r="J443" s="137">
        <v>150.27321000000001</v>
      </c>
      <c r="K443" s="138">
        <v>150.78376500000002</v>
      </c>
      <c r="L443" s="137">
        <v>150.78376999999998</v>
      </c>
      <c r="M443" s="138">
        <v>125.75315499999999</v>
      </c>
      <c r="N443" s="137">
        <v>125.75316000000001</v>
      </c>
      <c r="O443" s="137">
        <v>125.75316000000001</v>
      </c>
      <c r="P443" s="137" t="s">
        <v>29</v>
      </c>
      <c r="Q443" s="139">
        <f t="shared" si="44"/>
        <v>625.40012100000001</v>
      </c>
      <c r="R443" s="140">
        <f t="shared" si="45"/>
        <v>673.54044099999999</v>
      </c>
    </row>
    <row r="444" spans="1:18" ht="31.5" x14ac:dyDescent="0.25">
      <c r="A444" s="134" t="s">
        <v>131</v>
      </c>
      <c r="B444" s="135" t="s">
        <v>684</v>
      </c>
      <c r="C444" s="136" t="s">
        <v>595</v>
      </c>
      <c r="D444" s="137">
        <v>14.187999999999999</v>
      </c>
      <c r="E444" s="137">
        <v>63.317999999999998</v>
      </c>
      <c r="F444" s="137">
        <v>33.971057000000002</v>
      </c>
      <c r="G444" s="138">
        <v>8.2872990000000009</v>
      </c>
      <c r="H444" s="137">
        <v>82.634248000000014</v>
      </c>
      <c r="I444" s="138">
        <v>22.732984999999999</v>
      </c>
      <c r="J444" s="137">
        <v>19.6358</v>
      </c>
      <c r="K444" s="138">
        <v>41.167006999999998</v>
      </c>
      <c r="L444" s="137">
        <v>43.019297000000002</v>
      </c>
      <c r="M444" s="138">
        <v>76.945524000000006</v>
      </c>
      <c r="N444" s="137">
        <v>59.757212000000003</v>
      </c>
      <c r="O444" s="137">
        <v>59.757212000000003</v>
      </c>
      <c r="P444" s="137" t="s">
        <v>29</v>
      </c>
      <c r="Q444" s="139">
        <f t="shared" si="44"/>
        <v>149.13281499999999</v>
      </c>
      <c r="R444" s="140">
        <f t="shared" si="45"/>
        <v>264.80376900000005</v>
      </c>
    </row>
    <row r="445" spans="1:18" x14ac:dyDescent="0.25">
      <c r="A445" s="134" t="s">
        <v>132</v>
      </c>
      <c r="B445" s="135" t="s">
        <v>685</v>
      </c>
      <c r="C445" s="136" t="s">
        <v>595</v>
      </c>
      <c r="D445" s="137">
        <v>0</v>
      </c>
      <c r="E445" s="137">
        <v>0</v>
      </c>
      <c r="F445" s="137">
        <v>2.0147049999999997</v>
      </c>
      <c r="G445" s="138">
        <v>2.0101830000000001</v>
      </c>
      <c r="H445" s="137">
        <v>2.0101830000000001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29</v>
      </c>
      <c r="Q445" s="140">
        <f t="shared" si="44"/>
        <v>2.0101830000000001</v>
      </c>
      <c r="R445" s="140">
        <f t="shared" si="45"/>
        <v>2.0101830000000001</v>
      </c>
    </row>
    <row r="446" spans="1:18" ht="47.25" x14ac:dyDescent="0.25">
      <c r="A446" s="127" t="s">
        <v>133</v>
      </c>
      <c r="B446" s="128" t="s">
        <v>686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687</v>
      </c>
      <c r="B447" s="135" t="s">
        <v>688</v>
      </c>
      <c r="C447" s="136" t="s">
        <v>595</v>
      </c>
      <c r="D447" s="142">
        <v>676.2329662977138</v>
      </c>
      <c r="E447" s="142">
        <v>549.61797300558101</v>
      </c>
      <c r="F447" s="142">
        <v>262.17549392160771</v>
      </c>
      <c r="G447" s="138">
        <v>312.844938966119</v>
      </c>
      <c r="H447" s="142">
        <v>312.87724786446489</v>
      </c>
      <c r="I447" s="138">
        <v>378.43362734240498</v>
      </c>
      <c r="J447" s="142">
        <v>370.90634566446488</v>
      </c>
      <c r="K447" s="138">
        <v>432.41030068526197</v>
      </c>
      <c r="L447" s="142">
        <v>424.95444735017918</v>
      </c>
      <c r="M447" s="138">
        <v>483.10969282811902</v>
      </c>
      <c r="N447" s="142">
        <v>475.65383977875064</v>
      </c>
      <c r="O447" s="142">
        <v>524.38365272160786</v>
      </c>
      <c r="P447" s="137" t="s">
        <v>29</v>
      </c>
      <c r="Q447" s="139">
        <f t="shared" ref="Q447:Q449" si="46">IFERROR(G447+I447+K447+M447,"-")</f>
        <v>1606.798559821905</v>
      </c>
      <c r="R447" s="140">
        <f t="shared" ref="R447:R449" si="47">IFERROR(H447+J447+L447+N447+O447,"-")</f>
        <v>2108.7755333794676</v>
      </c>
    </row>
    <row r="448" spans="1:18" ht="31.5" x14ac:dyDescent="0.25">
      <c r="A448" s="134" t="s">
        <v>689</v>
      </c>
      <c r="B448" s="135" t="s">
        <v>690</v>
      </c>
      <c r="C448" s="136" t="s">
        <v>595</v>
      </c>
      <c r="D448" s="142">
        <v>496.91403370228619</v>
      </c>
      <c r="E448" s="142">
        <v>842.26504099441843</v>
      </c>
      <c r="F448" s="142">
        <v>1304.15633607839</v>
      </c>
      <c r="G448" s="138">
        <v>1303.6279260338813</v>
      </c>
      <c r="H448" s="142">
        <v>1303.5956191355351</v>
      </c>
      <c r="I448" s="138">
        <v>1231.5663886575951</v>
      </c>
      <c r="J448" s="142">
        <v>1239.0936693355352</v>
      </c>
      <c r="K448" s="138">
        <v>1067.589742314738</v>
      </c>
      <c r="L448" s="142">
        <v>1075.0456026498207</v>
      </c>
      <c r="M448" s="138">
        <v>1016.890324171881</v>
      </c>
      <c r="N448" s="142">
        <v>1024.3461782212496</v>
      </c>
      <c r="O448" s="142">
        <v>975.61636427839221</v>
      </c>
      <c r="P448" s="137" t="s">
        <v>29</v>
      </c>
      <c r="Q448" s="139">
        <f t="shared" si="46"/>
        <v>4619.6743811780952</v>
      </c>
      <c r="R448" s="140">
        <f t="shared" si="47"/>
        <v>5617.697433620533</v>
      </c>
    </row>
    <row r="449" spans="1:18" ht="16.5" thickBot="1" x14ac:dyDescent="0.3">
      <c r="A449" s="143" t="s">
        <v>691</v>
      </c>
      <c r="B449" s="144" t="s">
        <v>692</v>
      </c>
      <c r="C449" s="145" t="s">
        <v>595</v>
      </c>
      <c r="D449" s="146">
        <v>0</v>
      </c>
      <c r="E449" s="146">
        <v>0</v>
      </c>
      <c r="F449" s="146">
        <v>246.37900399999998</v>
      </c>
      <c r="G449" s="147">
        <v>299.88099699999998</v>
      </c>
      <c r="H449" s="146">
        <v>299.88099699999998</v>
      </c>
      <c r="I449" s="147">
        <v>287.281993</v>
      </c>
      <c r="J449" s="146">
        <v>287.281993</v>
      </c>
      <c r="K449" s="147">
        <v>244.22200000000001</v>
      </c>
      <c r="L449" s="146">
        <v>244.22200000000001</v>
      </c>
      <c r="M449" s="147">
        <v>155.803752</v>
      </c>
      <c r="N449" s="146">
        <v>155.803752</v>
      </c>
      <c r="O449" s="146">
        <v>155.803752</v>
      </c>
      <c r="P449" s="148" t="s">
        <v>29</v>
      </c>
      <c r="Q449" s="149">
        <f t="shared" si="46"/>
        <v>987.18874200000005</v>
      </c>
      <c r="R449" s="150">
        <f t="shared" si="47"/>
        <v>1142.9924940000001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</vt:lpstr>
      <vt:lpstr>RYE!Область_печати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2021-07-13T09:06:26Z</dcterms:created>
  <dcterms:modified xsi:type="dcterms:W3CDTF">2021-07-13T12:59:16Z</dcterms:modified>
</cp:coreProperties>
</file>