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\"/>
    </mc:Choice>
  </mc:AlternateContent>
  <bookViews>
    <workbookView xWindow="0" yWindow="0" windowWidth="28800" windowHeight="12480"/>
  </bookViews>
  <sheets>
    <sheet name="TUE" sheetId="8" r:id="rId1"/>
  </sheets>
  <definedNames>
    <definedName name="ГодN">#REF!</definedName>
    <definedName name="ИПР">#REF!</definedName>
    <definedName name="_xlnm.Print_Area" localSheetId="0">TUE!$A$1:$R$449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8" l="1"/>
  <c r="Q449" i="8"/>
  <c r="R448" i="8"/>
  <c r="Q448" i="8"/>
  <c r="R447" i="8"/>
  <c r="Q447" i="8"/>
  <c r="R445" i="8"/>
  <c r="Q445" i="8"/>
  <c r="R444" i="8"/>
  <c r="Q444" i="8"/>
  <c r="R443" i="8"/>
  <c r="Q443" i="8"/>
  <c r="R442" i="8"/>
  <c r="Q442" i="8"/>
  <c r="R440" i="8"/>
  <c r="Q440" i="8"/>
  <c r="R439" i="8"/>
  <c r="Q439" i="8"/>
  <c r="R438" i="8"/>
  <c r="Q438" i="8"/>
  <c r="R437" i="8"/>
  <c r="Q437" i="8"/>
  <c r="R436" i="8"/>
  <c r="Q436" i="8"/>
  <c r="R435" i="8"/>
  <c r="Q435" i="8"/>
  <c r="R434" i="8"/>
  <c r="Q434" i="8"/>
  <c r="R433" i="8"/>
  <c r="Q433" i="8"/>
  <c r="R432" i="8"/>
  <c r="Q432" i="8"/>
  <c r="R431" i="8"/>
  <c r="Q431" i="8"/>
  <c r="R430" i="8"/>
  <c r="Q430" i="8"/>
  <c r="R429" i="8"/>
  <c r="Q429" i="8"/>
  <c r="R428" i="8"/>
  <c r="Q428" i="8"/>
  <c r="R427" i="8"/>
  <c r="Q427" i="8"/>
  <c r="R426" i="8"/>
  <c r="Q426" i="8"/>
  <c r="R425" i="8"/>
  <c r="Q425" i="8"/>
  <c r="R424" i="8"/>
  <c r="Q424" i="8"/>
  <c r="R423" i="8"/>
  <c r="Q423" i="8"/>
  <c r="R422" i="8"/>
  <c r="Q422" i="8"/>
  <c r="R421" i="8"/>
  <c r="Q421" i="8"/>
  <c r="R420" i="8"/>
  <c r="Q420" i="8"/>
  <c r="R419" i="8"/>
  <c r="Q419" i="8"/>
  <c r="R418" i="8"/>
  <c r="Q418" i="8"/>
  <c r="R417" i="8"/>
  <c r="Q417" i="8"/>
  <c r="R416" i="8"/>
  <c r="Q416" i="8"/>
  <c r="R415" i="8"/>
  <c r="Q415" i="8"/>
  <c r="R414" i="8"/>
  <c r="Q414" i="8"/>
  <c r="R413" i="8"/>
  <c r="Q413" i="8"/>
  <c r="R412" i="8"/>
  <c r="Q412" i="8"/>
  <c r="R411" i="8"/>
  <c r="Q411" i="8"/>
  <c r="R410" i="8"/>
  <c r="Q410" i="8"/>
  <c r="R409" i="8"/>
  <c r="Q409" i="8"/>
  <c r="R408" i="8"/>
  <c r="Q408" i="8"/>
  <c r="R407" i="8"/>
  <c r="Q407" i="8"/>
  <c r="R406" i="8"/>
  <c r="Q406" i="8"/>
  <c r="R405" i="8"/>
  <c r="Q405" i="8"/>
  <c r="R404" i="8"/>
  <c r="Q404" i="8"/>
  <c r="R403" i="8"/>
  <c r="Q403" i="8"/>
  <c r="R402" i="8"/>
  <c r="Q402" i="8"/>
  <c r="R401" i="8"/>
  <c r="Q401" i="8"/>
  <c r="R400" i="8"/>
  <c r="Q400" i="8"/>
  <c r="R399" i="8"/>
  <c r="Q399" i="8"/>
  <c r="R398" i="8"/>
  <c r="Q398" i="8"/>
  <c r="R397" i="8"/>
  <c r="Q397" i="8"/>
  <c r="R396" i="8"/>
  <c r="Q396" i="8"/>
  <c r="R395" i="8"/>
  <c r="Q395" i="8"/>
  <c r="R394" i="8"/>
  <c r="Q394" i="8"/>
  <c r="R393" i="8"/>
  <c r="Q393" i="8"/>
  <c r="R392" i="8"/>
  <c r="Q392" i="8"/>
  <c r="R391" i="8"/>
  <c r="Q391" i="8"/>
  <c r="R390" i="8"/>
  <c r="Q390" i="8"/>
  <c r="R389" i="8"/>
  <c r="Q389" i="8"/>
  <c r="R388" i="8"/>
  <c r="Q388" i="8"/>
  <c r="R387" i="8"/>
  <c r="Q387" i="8"/>
  <c r="R386" i="8"/>
  <c r="Q386" i="8"/>
  <c r="R385" i="8"/>
  <c r="Q385" i="8"/>
  <c r="R384" i="8"/>
  <c r="Q384" i="8"/>
  <c r="R383" i="8"/>
  <c r="Q383" i="8"/>
  <c r="R382" i="8"/>
  <c r="Q382" i="8"/>
  <c r="R381" i="8"/>
  <c r="Q381" i="8"/>
  <c r="R380" i="8"/>
  <c r="Q380" i="8"/>
  <c r="R379" i="8"/>
  <c r="Q379" i="8"/>
  <c r="R378" i="8"/>
  <c r="Q378" i="8"/>
  <c r="R377" i="8"/>
  <c r="Q377" i="8"/>
  <c r="R376" i="8"/>
  <c r="Q376" i="8"/>
  <c r="R375" i="8"/>
  <c r="Q375" i="8"/>
  <c r="R374" i="8"/>
  <c r="Q374" i="8"/>
  <c r="R373" i="8"/>
  <c r="Q373" i="8"/>
  <c r="R372" i="8"/>
  <c r="Q372" i="8"/>
  <c r="R371" i="8"/>
  <c r="Q371" i="8"/>
  <c r="P369" i="8"/>
  <c r="O369" i="8"/>
  <c r="N369" i="8"/>
  <c r="M369" i="8"/>
  <c r="L369" i="8"/>
  <c r="K369" i="8"/>
  <c r="J369" i="8"/>
  <c r="I369" i="8"/>
  <c r="H369" i="8"/>
  <c r="G369" i="8"/>
  <c r="F369" i="8"/>
  <c r="E369" i="8"/>
  <c r="D369" i="8"/>
  <c r="P368" i="8"/>
  <c r="O368" i="8"/>
  <c r="N368" i="8"/>
  <c r="M368" i="8"/>
  <c r="L368" i="8"/>
  <c r="K368" i="8"/>
  <c r="J368" i="8"/>
  <c r="I368" i="8"/>
  <c r="H368" i="8"/>
  <c r="G368" i="8"/>
  <c r="F368" i="8"/>
  <c r="E368" i="8"/>
  <c r="D368" i="8"/>
  <c r="R365" i="8"/>
  <c r="Q365" i="8"/>
  <c r="R364" i="8"/>
  <c r="Q364" i="8"/>
  <c r="R363" i="8"/>
  <c r="Q363" i="8"/>
  <c r="R362" i="8"/>
  <c r="Q362" i="8"/>
  <c r="R361" i="8"/>
  <c r="Q361" i="8"/>
  <c r="R360" i="8"/>
  <c r="Q360" i="8"/>
  <c r="R359" i="8"/>
  <c r="Q359" i="8"/>
  <c r="R358" i="8"/>
  <c r="Q358" i="8"/>
  <c r="R357" i="8"/>
  <c r="Q357" i="8"/>
  <c r="R356" i="8"/>
  <c r="Q356" i="8"/>
  <c r="R355" i="8"/>
  <c r="Q355" i="8"/>
  <c r="R354" i="8"/>
  <c r="Q354" i="8"/>
  <c r="R353" i="8"/>
  <c r="Q353" i="8"/>
  <c r="R352" i="8"/>
  <c r="Q352" i="8"/>
  <c r="R351" i="8"/>
  <c r="Q351" i="8"/>
  <c r="R350" i="8"/>
  <c r="Q350" i="8"/>
  <c r="R349" i="8"/>
  <c r="Q349" i="8"/>
  <c r="Q348" i="8"/>
  <c r="O348" i="8"/>
  <c r="N348" i="8"/>
  <c r="L348" i="8"/>
  <c r="J348" i="8"/>
  <c r="H348" i="8"/>
  <c r="R348" i="8" s="1"/>
  <c r="F348" i="8"/>
  <c r="E348" i="8"/>
  <c r="R347" i="8"/>
  <c r="Q347" i="8"/>
  <c r="R346" i="8"/>
  <c r="Q346" i="8"/>
  <c r="R345" i="8"/>
  <c r="Q345" i="8"/>
  <c r="R344" i="8"/>
  <c r="Q344" i="8"/>
  <c r="R343" i="8"/>
  <c r="Q343" i="8"/>
  <c r="R342" i="8"/>
  <c r="Q342" i="8"/>
  <c r="R341" i="8"/>
  <c r="Q341" i="8"/>
  <c r="R340" i="8"/>
  <c r="Q340" i="8"/>
  <c r="R339" i="8"/>
  <c r="Q339" i="8"/>
  <c r="R338" i="8"/>
  <c r="Q338" i="8"/>
  <c r="R337" i="8"/>
  <c r="Q337" i="8"/>
  <c r="R336" i="8"/>
  <c r="Q336" i="8"/>
  <c r="R335" i="8"/>
  <c r="Q335" i="8"/>
  <c r="R334" i="8"/>
  <c r="Q334" i="8"/>
  <c r="R333" i="8"/>
  <c r="Q333" i="8"/>
  <c r="R332" i="8"/>
  <c r="Q332" i="8"/>
  <c r="R331" i="8"/>
  <c r="Q331" i="8"/>
  <c r="R330" i="8"/>
  <c r="Q330" i="8"/>
  <c r="R329" i="8"/>
  <c r="Q329" i="8"/>
  <c r="R328" i="8"/>
  <c r="Q328" i="8"/>
  <c r="R327" i="8"/>
  <c r="Q327" i="8"/>
  <c r="R326" i="8"/>
  <c r="Q326" i="8"/>
  <c r="R325" i="8"/>
  <c r="Q325" i="8"/>
  <c r="R324" i="8"/>
  <c r="Q324" i="8"/>
  <c r="R323" i="8"/>
  <c r="Q323" i="8"/>
  <c r="R322" i="8"/>
  <c r="Q322" i="8"/>
  <c r="R321" i="8"/>
  <c r="Q321" i="8"/>
  <c r="R320" i="8"/>
  <c r="Q320" i="8"/>
  <c r="R319" i="8"/>
  <c r="Q319" i="8"/>
  <c r="R318" i="8"/>
  <c r="Q318" i="8"/>
  <c r="R317" i="8"/>
  <c r="Q317" i="8"/>
  <c r="O311" i="8"/>
  <c r="N311" i="8"/>
  <c r="L311" i="8"/>
  <c r="J311" i="8"/>
  <c r="H311" i="8"/>
  <c r="F311" i="8"/>
  <c r="E311" i="8"/>
  <c r="O309" i="8"/>
  <c r="N309" i="8"/>
  <c r="L309" i="8"/>
  <c r="J309" i="8"/>
  <c r="H309" i="8"/>
  <c r="F309" i="8"/>
  <c r="E309" i="8"/>
  <c r="R302" i="8"/>
  <c r="Q302" i="8"/>
  <c r="R301" i="8"/>
  <c r="Q301" i="8"/>
  <c r="R300" i="8"/>
  <c r="Q300" i="8"/>
  <c r="R299" i="8"/>
  <c r="Q299" i="8"/>
  <c r="R298" i="8"/>
  <c r="Q298" i="8"/>
  <c r="R297" i="8"/>
  <c r="Q297" i="8"/>
  <c r="R296" i="8"/>
  <c r="Q296" i="8"/>
  <c r="R295" i="8"/>
  <c r="Q295" i="8"/>
  <c r="R294" i="8"/>
  <c r="Q294" i="8"/>
  <c r="R293" i="8"/>
  <c r="Q293" i="8"/>
  <c r="R292" i="8"/>
  <c r="Q292" i="8"/>
  <c r="R291" i="8"/>
  <c r="Q291" i="8"/>
  <c r="R290" i="8"/>
  <c r="Q290" i="8"/>
  <c r="R289" i="8"/>
  <c r="Q289" i="8"/>
  <c r="R288" i="8"/>
  <c r="Q288" i="8"/>
  <c r="R287" i="8"/>
  <c r="Q287" i="8"/>
  <c r="R286" i="8"/>
  <c r="Q286" i="8"/>
  <c r="R285" i="8"/>
  <c r="Q285" i="8"/>
  <c r="R284" i="8"/>
  <c r="Q284" i="8"/>
  <c r="R283" i="8"/>
  <c r="Q283" i="8"/>
  <c r="R282" i="8"/>
  <c r="Q282" i="8"/>
  <c r="R281" i="8"/>
  <c r="Q281" i="8"/>
  <c r="R280" i="8"/>
  <c r="Q280" i="8"/>
  <c r="R279" i="8"/>
  <c r="Q279" i="8"/>
  <c r="R278" i="8"/>
  <c r="Q278" i="8"/>
  <c r="R277" i="8"/>
  <c r="Q277" i="8"/>
  <c r="R276" i="8"/>
  <c r="Q276" i="8"/>
  <c r="R275" i="8"/>
  <c r="Q275" i="8"/>
  <c r="R274" i="8"/>
  <c r="Q274" i="8"/>
  <c r="R273" i="8"/>
  <c r="Q273" i="8"/>
  <c r="R272" i="8"/>
  <c r="Q272" i="8"/>
  <c r="R271" i="8"/>
  <c r="Q271" i="8"/>
  <c r="R270" i="8"/>
  <c r="Q270" i="8"/>
  <c r="R269" i="8"/>
  <c r="Q269" i="8"/>
  <c r="R268" i="8"/>
  <c r="Q268" i="8"/>
  <c r="R267" i="8"/>
  <c r="Q267" i="8"/>
  <c r="R266" i="8"/>
  <c r="Q266" i="8"/>
  <c r="R265" i="8"/>
  <c r="Q265" i="8"/>
  <c r="R264" i="8"/>
  <c r="Q264" i="8"/>
  <c r="R263" i="8"/>
  <c r="Q263" i="8"/>
  <c r="R262" i="8"/>
  <c r="Q262" i="8"/>
  <c r="R261" i="8"/>
  <c r="Q261" i="8"/>
  <c r="R260" i="8"/>
  <c r="Q260" i="8"/>
  <c r="R259" i="8"/>
  <c r="Q259" i="8"/>
  <c r="R258" i="8"/>
  <c r="Q258" i="8"/>
  <c r="R257" i="8"/>
  <c r="Q257" i="8"/>
  <c r="R256" i="8"/>
  <c r="Q256" i="8"/>
  <c r="R255" i="8"/>
  <c r="Q255" i="8"/>
  <c r="R254" i="8"/>
  <c r="Q254" i="8"/>
  <c r="R253" i="8"/>
  <c r="Q253" i="8"/>
  <c r="R252" i="8"/>
  <c r="Q252" i="8"/>
  <c r="R251" i="8"/>
  <c r="Q251" i="8"/>
  <c r="R250" i="8"/>
  <c r="Q250" i="8"/>
  <c r="R249" i="8"/>
  <c r="Q249" i="8"/>
  <c r="R248" i="8"/>
  <c r="Q248" i="8"/>
  <c r="R247" i="8"/>
  <c r="Q247" i="8"/>
  <c r="R246" i="8"/>
  <c r="Q246" i="8"/>
  <c r="R245" i="8"/>
  <c r="Q245" i="8"/>
  <c r="R244" i="8"/>
  <c r="Q244" i="8"/>
  <c r="R243" i="8"/>
  <c r="Q243" i="8"/>
  <c r="R242" i="8"/>
  <c r="Q242" i="8"/>
  <c r="R241" i="8"/>
  <c r="Q241" i="8"/>
  <c r="R240" i="8"/>
  <c r="Q240" i="8"/>
  <c r="R239" i="8"/>
  <c r="Q239" i="8"/>
  <c r="R238" i="8"/>
  <c r="Q238" i="8"/>
  <c r="R237" i="8"/>
  <c r="Q237" i="8"/>
  <c r="R236" i="8"/>
  <c r="Q236" i="8"/>
  <c r="R235" i="8"/>
  <c r="Q235" i="8"/>
  <c r="R234" i="8"/>
  <c r="Q234" i="8"/>
  <c r="R233" i="8"/>
  <c r="Q233" i="8"/>
  <c r="R232" i="8"/>
  <c r="Q232" i="8"/>
  <c r="R231" i="8"/>
  <c r="Q231" i="8"/>
  <c r="R230" i="8"/>
  <c r="Q230" i="8"/>
  <c r="R229" i="8"/>
  <c r="Q229" i="8"/>
  <c r="R228" i="8"/>
  <c r="Q228" i="8"/>
  <c r="R227" i="8"/>
  <c r="Q227" i="8"/>
  <c r="R226" i="8"/>
  <c r="Q226" i="8"/>
  <c r="R225" i="8"/>
  <c r="Q225" i="8"/>
  <c r="R224" i="8"/>
  <c r="Q224" i="8"/>
  <c r="R223" i="8"/>
  <c r="Q223" i="8"/>
  <c r="R222" i="8"/>
  <c r="Q222" i="8"/>
  <c r="R221" i="8"/>
  <c r="Q221" i="8"/>
  <c r="R220" i="8"/>
  <c r="Q220" i="8"/>
  <c r="R219" i="8"/>
  <c r="Q219" i="8"/>
  <c r="R218" i="8"/>
  <c r="Q218" i="8"/>
  <c r="R217" i="8"/>
  <c r="Q217" i="8"/>
  <c r="R216" i="8"/>
  <c r="Q216" i="8"/>
  <c r="R215" i="8"/>
  <c r="Q215" i="8"/>
  <c r="R214" i="8"/>
  <c r="Q214" i="8"/>
  <c r="R213" i="8"/>
  <c r="Q213" i="8"/>
  <c r="R212" i="8"/>
  <c r="Q212" i="8"/>
  <c r="R211" i="8"/>
  <c r="Q211" i="8"/>
  <c r="R210" i="8"/>
  <c r="Q210" i="8"/>
  <c r="R209" i="8"/>
  <c r="Q209" i="8"/>
  <c r="R208" i="8"/>
  <c r="Q208" i="8"/>
  <c r="R207" i="8"/>
  <c r="Q207" i="8"/>
  <c r="R206" i="8"/>
  <c r="Q206" i="8"/>
  <c r="R205" i="8"/>
  <c r="Q205" i="8"/>
  <c r="R204" i="8"/>
  <c r="Q204" i="8"/>
  <c r="R203" i="8"/>
  <c r="Q203" i="8"/>
  <c r="R202" i="8"/>
  <c r="Q202" i="8"/>
  <c r="R201" i="8"/>
  <c r="Q201" i="8"/>
  <c r="R200" i="8"/>
  <c r="Q200" i="8"/>
  <c r="R199" i="8"/>
  <c r="Q199" i="8"/>
  <c r="R198" i="8"/>
  <c r="Q198" i="8"/>
  <c r="R197" i="8"/>
  <c r="Q197" i="8"/>
  <c r="R196" i="8"/>
  <c r="Q196" i="8"/>
  <c r="R195" i="8"/>
  <c r="Q195" i="8"/>
  <c r="R194" i="8"/>
  <c r="Q194" i="8"/>
  <c r="R193" i="8"/>
  <c r="Q193" i="8"/>
  <c r="R192" i="8"/>
  <c r="Q192" i="8"/>
  <c r="R191" i="8"/>
  <c r="Q191" i="8"/>
  <c r="R190" i="8"/>
  <c r="Q190" i="8"/>
  <c r="R189" i="8"/>
  <c r="Q189" i="8"/>
  <c r="R188" i="8"/>
  <c r="Q188" i="8"/>
  <c r="R187" i="8"/>
  <c r="Q187" i="8"/>
  <c r="R186" i="8"/>
  <c r="Q186" i="8"/>
  <c r="R185" i="8"/>
  <c r="Q185" i="8"/>
  <c r="R184" i="8"/>
  <c r="Q184" i="8"/>
  <c r="R183" i="8"/>
  <c r="Q183" i="8"/>
  <c r="R182" i="8"/>
  <c r="Q182" i="8"/>
  <c r="R181" i="8"/>
  <c r="Q181" i="8"/>
  <c r="R180" i="8"/>
  <c r="Q180" i="8"/>
  <c r="R179" i="8"/>
  <c r="Q179" i="8"/>
  <c r="R178" i="8"/>
  <c r="Q178" i="8"/>
  <c r="R177" i="8"/>
  <c r="Q177" i="8"/>
  <c r="R176" i="8"/>
  <c r="Q176" i="8"/>
  <c r="R175" i="8"/>
  <c r="Q175" i="8"/>
  <c r="R174" i="8"/>
  <c r="R311" i="8" s="1"/>
  <c r="Q174" i="8"/>
  <c r="Q311" i="8" s="1"/>
  <c r="R173" i="8"/>
  <c r="Q173" i="8"/>
  <c r="R172" i="8"/>
  <c r="Q172" i="8"/>
  <c r="R171" i="8"/>
  <c r="R309" i="8" s="1"/>
  <c r="Q171" i="8"/>
  <c r="Q309" i="8" s="1"/>
  <c r="R170" i="8"/>
  <c r="Q170" i="8"/>
  <c r="R169" i="8"/>
  <c r="Q169" i="8"/>
  <c r="R168" i="8"/>
  <c r="Q168" i="8"/>
  <c r="R167" i="8"/>
  <c r="Q167" i="8"/>
  <c r="R166" i="8"/>
  <c r="Q166" i="8"/>
  <c r="R165" i="8"/>
  <c r="Q165" i="8"/>
  <c r="R162" i="8"/>
  <c r="Q162" i="8"/>
  <c r="R161" i="8"/>
  <c r="Q161" i="8"/>
  <c r="R160" i="8"/>
  <c r="Q160" i="8"/>
  <c r="R159" i="8"/>
  <c r="Q159" i="8"/>
  <c r="Q158" i="8"/>
  <c r="R157" i="8"/>
  <c r="Q157" i="8"/>
  <c r="Q156" i="8"/>
  <c r="R155" i="8"/>
  <c r="Q155" i="8"/>
  <c r="R154" i="8"/>
  <c r="Q154" i="8"/>
  <c r="Q153" i="8"/>
  <c r="Q152" i="8"/>
  <c r="L152" i="8"/>
  <c r="L153" i="8" s="1"/>
  <c r="E152" i="8"/>
  <c r="E153" i="8" s="1"/>
  <c r="R151" i="8"/>
  <c r="Q151" i="8"/>
  <c r="R150" i="8"/>
  <c r="Q150" i="8"/>
  <c r="R149" i="8"/>
  <c r="Q149" i="8"/>
  <c r="R148" i="8"/>
  <c r="Q148" i="8"/>
  <c r="R147" i="8"/>
  <c r="Q147" i="8"/>
  <c r="R146" i="8"/>
  <c r="Q146" i="8"/>
  <c r="R145" i="8"/>
  <c r="Q145" i="8"/>
  <c r="R144" i="8"/>
  <c r="Q144" i="8"/>
  <c r="R143" i="8"/>
  <c r="Q143" i="8"/>
  <c r="R142" i="8"/>
  <c r="Q142" i="8"/>
  <c r="R141" i="8"/>
  <c r="Q141" i="8"/>
  <c r="R140" i="8"/>
  <c r="Q140" i="8"/>
  <c r="R139" i="8"/>
  <c r="Q139" i="8"/>
  <c r="R138" i="8"/>
  <c r="Q138" i="8"/>
  <c r="Q137" i="8"/>
  <c r="O137" i="8"/>
  <c r="O152" i="8" s="1"/>
  <c r="N137" i="8"/>
  <c r="N152" i="8" s="1"/>
  <c r="L137" i="8"/>
  <c r="J137" i="8"/>
  <c r="J152" i="8" s="1"/>
  <c r="H137" i="8"/>
  <c r="H152" i="8" s="1"/>
  <c r="F137" i="8"/>
  <c r="F152" i="8" s="1"/>
  <c r="E137" i="8"/>
  <c r="D137" i="8"/>
  <c r="D152" i="8" s="1"/>
  <c r="Q136" i="8"/>
  <c r="O136" i="8"/>
  <c r="N136" i="8"/>
  <c r="L136" i="8"/>
  <c r="R136" i="8" s="1"/>
  <c r="J136" i="8"/>
  <c r="H136" i="8"/>
  <c r="F136" i="8"/>
  <c r="E136" i="8"/>
  <c r="D136" i="8"/>
  <c r="R135" i="8"/>
  <c r="Q135" i="8"/>
  <c r="R134" i="8"/>
  <c r="Q134" i="8"/>
  <c r="R133" i="8"/>
  <c r="Q133" i="8"/>
  <c r="R132" i="8"/>
  <c r="Q132" i="8"/>
  <c r="Q131" i="8"/>
  <c r="O131" i="8"/>
  <c r="O122" i="8" s="1"/>
  <c r="N131" i="8"/>
  <c r="L131" i="8"/>
  <c r="J131" i="8"/>
  <c r="H131" i="8"/>
  <c r="R131" i="8" s="1"/>
  <c r="F131" i="8"/>
  <c r="E131" i="8"/>
  <c r="D131" i="8"/>
  <c r="Q130" i="8"/>
  <c r="O130" i="8"/>
  <c r="N130" i="8"/>
  <c r="L130" i="8"/>
  <c r="R130" i="8" s="1"/>
  <c r="J130" i="8"/>
  <c r="H130" i="8"/>
  <c r="F130" i="8"/>
  <c r="E130" i="8"/>
  <c r="D130" i="8"/>
  <c r="R129" i="8"/>
  <c r="Q129" i="8"/>
  <c r="Q128" i="8"/>
  <c r="O128" i="8"/>
  <c r="N128" i="8"/>
  <c r="L128" i="8"/>
  <c r="R128" i="8" s="1"/>
  <c r="J128" i="8"/>
  <c r="H128" i="8"/>
  <c r="F128" i="8"/>
  <c r="E128" i="8"/>
  <c r="D128" i="8"/>
  <c r="R127" i="8"/>
  <c r="Q127" i="8"/>
  <c r="R126" i="8"/>
  <c r="Q126" i="8"/>
  <c r="R125" i="8"/>
  <c r="Q125" i="8"/>
  <c r="R124" i="8"/>
  <c r="Q124" i="8"/>
  <c r="R123" i="8"/>
  <c r="Q123" i="8"/>
  <c r="Q122" i="8"/>
  <c r="N122" i="8"/>
  <c r="L122" i="8"/>
  <c r="J122" i="8"/>
  <c r="F122" i="8"/>
  <c r="E122" i="8"/>
  <c r="D122" i="8"/>
  <c r="R121" i="8"/>
  <c r="Q121" i="8"/>
  <c r="R120" i="8"/>
  <c r="Q120" i="8"/>
  <c r="R119" i="8"/>
  <c r="Q119" i="8"/>
  <c r="R118" i="8"/>
  <c r="Q118" i="8"/>
  <c r="R117" i="8"/>
  <c r="Q117" i="8"/>
  <c r="R116" i="8"/>
  <c r="Q116" i="8"/>
  <c r="R115" i="8"/>
  <c r="Q115" i="8"/>
  <c r="R114" i="8"/>
  <c r="Q114" i="8"/>
  <c r="R113" i="8"/>
  <c r="Q113" i="8"/>
  <c r="R112" i="8"/>
  <c r="Q112" i="8"/>
  <c r="R111" i="8"/>
  <c r="Q111" i="8"/>
  <c r="R110" i="8"/>
  <c r="Q110" i="8"/>
  <c r="R109" i="8"/>
  <c r="Q109" i="8"/>
  <c r="R108" i="8"/>
  <c r="Q108" i="8"/>
  <c r="Q107" i="8"/>
  <c r="O107" i="8"/>
  <c r="O158" i="8" s="1"/>
  <c r="O163" i="8" s="1"/>
  <c r="N107" i="8"/>
  <c r="N158" i="8" s="1"/>
  <c r="N163" i="8" s="1"/>
  <c r="L107" i="8"/>
  <c r="L158" i="8" s="1"/>
  <c r="L163" i="8" s="1"/>
  <c r="J107" i="8"/>
  <c r="J158" i="8" s="1"/>
  <c r="J163" i="8" s="1"/>
  <c r="H107" i="8"/>
  <c r="H158" i="8" s="1"/>
  <c r="F107" i="8"/>
  <c r="F158" i="8" s="1"/>
  <c r="F163" i="8" s="1"/>
  <c r="E107" i="8"/>
  <c r="E158" i="8" s="1"/>
  <c r="E163" i="8" s="1"/>
  <c r="D107" i="8"/>
  <c r="D158" i="8" s="1"/>
  <c r="D163" i="8" s="1"/>
  <c r="R106" i="8"/>
  <c r="Q106" i="8"/>
  <c r="R105" i="8"/>
  <c r="Q105" i="8"/>
  <c r="R104" i="8"/>
  <c r="Q104" i="8"/>
  <c r="R103" i="8"/>
  <c r="Q103" i="8"/>
  <c r="R102" i="8"/>
  <c r="Q102" i="8"/>
  <c r="O102" i="8"/>
  <c r="O101" i="8" s="1"/>
  <c r="O94" i="8" s="1"/>
  <c r="Q101" i="8"/>
  <c r="N101" i="8"/>
  <c r="L101" i="8"/>
  <c r="J101" i="8"/>
  <c r="H101" i="8"/>
  <c r="F101" i="8"/>
  <c r="E101" i="8"/>
  <c r="D101" i="8"/>
  <c r="D94" i="8" s="1"/>
  <c r="R100" i="8"/>
  <c r="Q100" i="8"/>
  <c r="R99" i="8"/>
  <c r="Q99" i="8"/>
  <c r="R98" i="8"/>
  <c r="Q98" i="8"/>
  <c r="R97" i="8"/>
  <c r="Q97" i="8"/>
  <c r="R96" i="8"/>
  <c r="Q96" i="8"/>
  <c r="Q95" i="8"/>
  <c r="O95" i="8"/>
  <c r="N95" i="8"/>
  <c r="N94" i="8" s="1"/>
  <c r="L95" i="8"/>
  <c r="J95" i="8"/>
  <c r="J94" i="8" s="1"/>
  <c r="H95" i="8"/>
  <c r="R95" i="8" s="1"/>
  <c r="F95" i="8"/>
  <c r="F94" i="8" s="1"/>
  <c r="E95" i="8"/>
  <c r="Q94" i="8"/>
  <c r="L94" i="8"/>
  <c r="H94" i="8"/>
  <c r="E94" i="8"/>
  <c r="Q93" i="8"/>
  <c r="O93" i="8"/>
  <c r="N93" i="8"/>
  <c r="L93" i="8"/>
  <c r="J93" i="8"/>
  <c r="H93" i="8"/>
  <c r="R93" i="8" s="1"/>
  <c r="F93" i="8"/>
  <c r="E93" i="8"/>
  <c r="D93" i="8"/>
  <c r="R92" i="8"/>
  <c r="Q92" i="8"/>
  <c r="R91" i="8"/>
  <c r="Q91" i="8"/>
  <c r="R90" i="8"/>
  <c r="Q90" i="8"/>
  <c r="R89" i="8"/>
  <c r="Q89" i="8"/>
  <c r="Q88" i="8"/>
  <c r="O88" i="8"/>
  <c r="N88" i="8"/>
  <c r="L88" i="8"/>
  <c r="L79" i="8" s="1"/>
  <c r="J88" i="8"/>
  <c r="H88" i="8"/>
  <c r="F88" i="8"/>
  <c r="E88" i="8"/>
  <c r="E79" i="8" s="1"/>
  <c r="D88" i="8"/>
  <c r="Q87" i="8"/>
  <c r="O87" i="8"/>
  <c r="N87" i="8"/>
  <c r="L87" i="8"/>
  <c r="J87" i="8"/>
  <c r="H87" i="8"/>
  <c r="R87" i="8" s="1"/>
  <c r="F87" i="8"/>
  <c r="E87" i="8"/>
  <c r="D87" i="8"/>
  <c r="R86" i="8"/>
  <c r="Q86" i="8"/>
  <c r="Q85" i="8"/>
  <c r="O85" i="8"/>
  <c r="N85" i="8"/>
  <c r="L85" i="8"/>
  <c r="J85" i="8"/>
  <c r="H85" i="8"/>
  <c r="R85" i="8" s="1"/>
  <c r="F85" i="8"/>
  <c r="E85" i="8"/>
  <c r="D85" i="8"/>
  <c r="R84" i="8"/>
  <c r="Q84" i="8"/>
  <c r="R83" i="8"/>
  <c r="Q83" i="8"/>
  <c r="R82" i="8"/>
  <c r="Q82" i="8"/>
  <c r="R81" i="8"/>
  <c r="Q81" i="8"/>
  <c r="R80" i="8"/>
  <c r="Q80" i="8"/>
  <c r="Q79" i="8"/>
  <c r="O79" i="8"/>
  <c r="N79" i="8"/>
  <c r="J79" i="8"/>
  <c r="H79" i="8"/>
  <c r="R79" i="8" s="1"/>
  <c r="F79" i="8"/>
  <c r="D79" i="8"/>
  <c r="R78" i="8"/>
  <c r="Q78" i="8"/>
  <c r="R77" i="8"/>
  <c r="Q77" i="8"/>
  <c r="Q76" i="8"/>
  <c r="L76" i="8"/>
  <c r="N76" i="8" s="1"/>
  <c r="O76" i="8" s="1"/>
  <c r="J76" i="8"/>
  <c r="H76" i="8"/>
  <c r="R75" i="8"/>
  <c r="Q75" i="8"/>
  <c r="R74" i="8"/>
  <c r="Q74" i="8"/>
  <c r="R73" i="8"/>
  <c r="Q73" i="8"/>
  <c r="O73" i="8"/>
  <c r="Q72" i="8"/>
  <c r="O72" i="8"/>
  <c r="R72" i="8" s="1"/>
  <c r="Q71" i="8"/>
  <c r="O71" i="8"/>
  <c r="N71" i="8"/>
  <c r="L71" i="8"/>
  <c r="J71" i="8"/>
  <c r="H71" i="8"/>
  <c r="R71" i="8" s="1"/>
  <c r="F71" i="8"/>
  <c r="E71" i="8"/>
  <c r="R70" i="8"/>
  <c r="Q70" i="8"/>
  <c r="O70" i="8"/>
  <c r="Q69" i="8"/>
  <c r="O69" i="8"/>
  <c r="R69" i="8" s="1"/>
  <c r="Q68" i="8"/>
  <c r="O68" i="8"/>
  <c r="N68" i="8"/>
  <c r="L68" i="8"/>
  <c r="J68" i="8"/>
  <c r="H68" i="8"/>
  <c r="R68" i="8" s="1"/>
  <c r="F68" i="8"/>
  <c r="E68" i="8"/>
  <c r="R67" i="8"/>
  <c r="Q67" i="8"/>
  <c r="R66" i="8"/>
  <c r="Q66" i="8"/>
  <c r="R65" i="8"/>
  <c r="Q65" i="8"/>
  <c r="R64" i="8"/>
  <c r="Q64" i="8"/>
  <c r="R63" i="8"/>
  <c r="Q63" i="8"/>
  <c r="R62" i="8"/>
  <c r="Q62" i="8"/>
  <c r="R61" i="8"/>
  <c r="Q61" i="8"/>
  <c r="Q60" i="8"/>
  <c r="O60" i="8"/>
  <c r="N60" i="8"/>
  <c r="L60" i="8"/>
  <c r="J60" i="8"/>
  <c r="H60" i="8"/>
  <c r="R60" i="8" s="1"/>
  <c r="F60" i="8"/>
  <c r="E60" i="8"/>
  <c r="Q59" i="8"/>
  <c r="F59" i="8"/>
  <c r="F51" i="8" s="1"/>
  <c r="Q58" i="8"/>
  <c r="H58" i="8"/>
  <c r="R57" i="8"/>
  <c r="Q57" i="8"/>
  <c r="R56" i="8"/>
  <c r="Q56" i="8"/>
  <c r="R55" i="8"/>
  <c r="Q55" i="8"/>
  <c r="Q54" i="8"/>
  <c r="O54" i="8"/>
  <c r="O53" i="8" s="1"/>
  <c r="N54" i="8"/>
  <c r="L54" i="8"/>
  <c r="J54" i="8"/>
  <c r="H54" i="8"/>
  <c r="H53" i="8" s="1"/>
  <c r="F54" i="8"/>
  <c r="E54" i="8"/>
  <c r="Q53" i="8"/>
  <c r="N53" i="8"/>
  <c r="L53" i="8"/>
  <c r="J53" i="8"/>
  <c r="F53" i="8"/>
  <c r="E53" i="8"/>
  <c r="R52" i="8"/>
  <c r="Q52" i="8"/>
  <c r="Q51" i="8"/>
  <c r="E51" i="8"/>
  <c r="R50" i="8"/>
  <c r="Q50" i="8"/>
  <c r="R49" i="8"/>
  <c r="Q49" i="8"/>
  <c r="R48" i="8"/>
  <c r="Q48" i="8"/>
  <c r="R47" i="8"/>
  <c r="Q47" i="8"/>
  <c r="R46" i="8"/>
  <c r="Q46" i="8"/>
  <c r="R45" i="8"/>
  <c r="Q45" i="8"/>
  <c r="R44" i="8"/>
  <c r="Q44" i="8"/>
  <c r="R43" i="8"/>
  <c r="Q43" i="8"/>
  <c r="R42" i="8"/>
  <c r="Q42" i="8"/>
  <c r="R41" i="8"/>
  <c r="Q41" i="8"/>
  <c r="R40" i="8"/>
  <c r="Q40" i="8"/>
  <c r="R39" i="8"/>
  <c r="Q39" i="8"/>
  <c r="R38" i="8"/>
  <c r="Q38" i="8"/>
  <c r="R37" i="8"/>
  <c r="Q37" i="8"/>
  <c r="Q36" i="8"/>
  <c r="O36" i="8"/>
  <c r="N36" i="8"/>
  <c r="L36" i="8"/>
  <c r="J36" i="8"/>
  <c r="H36" i="8"/>
  <c r="R36" i="8" s="1"/>
  <c r="F36" i="8"/>
  <c r="E36" i="8"/>
  <c r="D36" i="8"/>
  <c r="D74" i="8" s="1"/>
  <c r="D71" i="8" s="1"/>
  <c r="R35" i="8"/>
  <c r="Q35" i="8"/>
  <c r="R34" i="8"/>
  <c r="Q34" i="8"/>
  <c r="R33" i="8"/>
  <c r="Q33" i="8"/>
  <c r="R32" i="8"/>
  <c r="Q32" i="8"/>
  <c r="R31" i="8"/>
  <c r="Q31" i="8"/>
  <c r="R30" i="8"/>
  <c r="Q30" i="8"/>
  <c r="R29" i="8"/>
  <c r="Q29" i="8"/>
  <c r="R28" i="8"/>
  <c r="Q28" i="8"/>
  <c r="R27" i="8"/>
  <c r="Q27" i="8"/>
  <c r="R26" i="8"/>
  <c r="Q26" i="8"/>
  <c r="R25" i="8"/>
  <c r="Q25" i="8"/>
  <c r="R24" i="8"/>
  <c r="Q24" i="8"/>
  <c r="R23" i="8"/>
  <c r="Q23" i="8"/>
  <c r="R22" i="8"/>
  <c r="Q22" i="8"/>
  <c r="Q21" i="8"/>
  <c r="Q303" i="8" s="1"/>
  <c r="O21" i="8"/>
  <c r="O303" i="8" s="1"/>
  <c r="N21" i="8"/>
  <c r="N303" i="8" s="1"/>
  <c r="L21" i="8"/>
  <c r="L303" i="8" s="1"/>
  <c r="J21" i="8"/>
  <c r="J303" i="8" s="1"/>
  <c r="H21" i="8"/>
  <c r="H303" i="8" s="1"/>
  <c r="F21" i="8"/>
  <c r="F303" i="8" s="1"/>
  <c r="E21" i="8"/>
  <c r="E303" i="8" s="1"/>
  <c r="D21" i="8"/>
  <c r="R94" i="8" l="1"/>
  <c r="F153" i="8"/>
  <c r="F156" i="8"/>
  <c r="N153" i="8"/>
  <c r="N156" i="8" s="1"/>
  <c r="H163" i="8"/>
  <c r="R158" i="8"/>
  <c r="H153" i="8"/>
  <c r="R152" i="8"/>
  <c r="O156" i="8"/>
  <c r="O153" i="8"/>
  <c r="R53" i="8"/>
  <c r="R101" i="8"/>
  <c r="D156" i="8"/>
  <c r="D153" i="8"/>
  <c r="J153" i="8"/>
  <c r="J156" i="8" s="1"/>
  <c r="R76" i="8"/>
  <c r="R88" i="8"/>
  <c r="E156" i="8"/>
  <c r="L156" i="8"/>
  <c r="H59" i="8"/>
  <c r="R54" i="8"/>
  <c r="J58" i="8"/>
  <c r="L58" i="8" s="1"/>
  <c r="R107" i="8"/>
  <c r="H122" i="8"/>
  <c r="R122" i="8" s="1"/>
  <c r="R137" i="8"/>
  <c r="R21" i="8"/>
  <c r="R303" i="8" s="1"/>
  <c r="J59" i="8" l="1"/>
  <c r="L59" i="8" s="1"/>
  <c r="N59" i="8" s="1"/>
  <c r="L51" i="8"/>
  <c r="N58" i="8"/>
  <c r="R153" i="8"/>
  <c r="H156" i="8"/>
  <c r="R156" i="8" s="1"/>
  <c r="H51" i="8"/>
  <c r="J51" i="8"/>
  <c r="R59" i="8" l="1"/>
  <c r="N51" i="8"/>
  <c r="O58" i="8"/>
  <c r="O51" i="8" l="1"/>
  <c r="R51" i="8" s="1"/>
  <c r="R58" i="8"/>
</calcChain>
</file>

<file path=xl/sharedStrings.xml><?xml version="1.0" encoding="utf-8"?>
<sst xmlns="http://schemas.openxmlformats.org/spreadsheetml/2006/main" count="3331" uniqueCount="698">
  <si>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</si>
  <si>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</si>
  <si>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</si>
  <si>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</si>
  <si>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</si>
  <si>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</si>
  <si>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</si>
  <si>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</si>
  <si>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</si>
  <si>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</si>
  <si>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</si>
  <si>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</si>
  <si>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</si>
  <si>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</si>
  <si>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</si>
  <si>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</si>
  <si>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</si>
  <si>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</si>
  <si>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</si>
  <si>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</si>
  <si>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</si>
  <si>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</si>
  <si>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</si>
  <si>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</si>
  <si>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</si>
  <si>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</si>
  <si>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</si>
  <si>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</si>
  <si>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</si>
  <si>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</si>
  <si>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</si>
  <si>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</si>
  <si>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</si>
  <si>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</si>
  <si>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</si>
  <si>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</si>
  <si>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</si>
  <si>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</si>
  <si>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</si>
  <si>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</si>
  <si>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</si>
  <si>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</si>
  <si>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</si>
  <si>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</si>
  <si>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</si>
  <si>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</si>
  <si>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</si>
  <si>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</si>
  <si>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</si>
  <si>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</si>
  <si>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</si>
  <si>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</si>
  <si>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</si>
  <si>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</si>
  <si>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</si>
  <si>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</si>
  <si>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</si>
  <si>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</si>
  <si>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</si>
  <si>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</si>
  <si>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</si>
  <si>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</si>
  <si>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</si>
  <si>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</si>
  <si>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</si>
  <si>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</si>
  <si>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</si>
  <si>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</si>
  <si>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</si>
  <si>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</si>
  <si>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</si>
  <si>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</si>
  <si>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</si>
  <si>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</si>
  <si>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</si>
  <si>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</si>
  <si>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</si>
  <si>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</si>
  <si>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</si>
  <si>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</si>
  <si>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</si>
  <si>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</si>
  <si>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</si>
  <si>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</si>
  <si>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</si>
  <si>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</si>
  <si>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</si>
  <si>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</si>
  <si>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</si>
  <si>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</si>
  <si>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</si>
  <si>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</si>
  <si>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</si>
  <si>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</si>
  <si>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</si>
  <si>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</si>
  <si>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</si>
  <si>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</si>
  <si>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</si>
  <si>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</si>
  <si>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</si>
  <si>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</si>
  <si>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</si>
  <si>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</si>
  <si>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</si>
  <si>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</si>
  <si>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</si>
  <si>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</si>
  <si>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</si>
  <si>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</si>
  <si>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</si>
  <si>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</si>
  <si>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</si>
  <si>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</si>
  <si>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</si>
  <si>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</si>
  <si>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</si>
  <si>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</si>
  <si>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</si>
  <si>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</si>
  <si>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</si>
  <si>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</si>
  <si>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</si>
  <si>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</si>
  <si>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</si>
  <si>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</si>
  <si>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</si>
  <si>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</si>
  <si>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</si>
  <si>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</si>
  <si>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</si>
  <si>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</si>
  <si>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</si>
  <si>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</si>
  <si>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</si>
  <si>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</si>
  <si>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</si>
  <si>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</si>
  <si>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</si>
  <si>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</si>
  <si>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</si>
  <si>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</si>
  <si>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</si>
  <si>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</si>
  <si>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</si>
  <si>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</si>
  <si>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</si>
  <si>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</si>
  <si>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</si>
  <si>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</si>
  <si>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</si>
  <si>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</si>
  <si>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</si>
  <si>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</si>
  <si>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</si>
  <si>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</si>
  <si>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</si>
  <si>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</si>
  <si>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</si>
  <si>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</si>
  <si>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</si>
  <si>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</si>
  <si>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</si>
  <si>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</si>
  <si>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</si>
  <si>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</si>
  <si>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</si>
  <si>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</si>
  <si>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</si>
  <si>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</si>
  <si>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</si>
  <si>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</si>
  <si>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</si>
  <si>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</si>
  <si>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</si>
  <si>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</si>
  <si>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</si>
  <si>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</si>
  <si>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</si>
  <si>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</si>
  <si>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</si>
  <si>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</si>
  <si>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</si>
  <si>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</si>
  <si>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</si>
  <si>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</si>
  <si>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</si>
  <si>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</si>
  <si>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</si>
  <si>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</si>
  <si>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</si>
  <si>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</si>
  <si>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</si>
  <si>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</si>
  <si>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</si>
  <si>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</si>
  <si>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</si>
  <si>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</si>
  <si>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</si>
  <si>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</si>
  <si>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</si>
  <si>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</si>
  <si>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</si>
  <si>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</si>
  <si>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</si>
  <si>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</si>
  <si>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</si>
  <si>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</si>
  <si>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</si>
  <si>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</si>
  <si>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</si>
  <si>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</si>
  <si>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</si>
  <si>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</si>
  <si>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</si>
  <si>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</si>
  <si>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</si>
  <si>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</si>
  <si>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</si>
  <si>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</si>
  <si>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</si>
  <si>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</si>
  <si>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</si>
  <si>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</si>
  <si>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</si>
  <si>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</si>
  <si>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</si>
  <si>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</si>
  <si>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</si>
  <si>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</si>
  <si>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</si>
  <si>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</si>
  <si>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</si>
  <si>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</si>
  <si>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</si>
  <si>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</si>
  <si>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</si>
  <si>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</si>
  <si>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</si>
  <si>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</si>
  <si>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</si>
  <si>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</si>
  <si>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</si>
  <si>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</si>
  <si>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</si>
  <si>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</si>
  <si>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</si>
  <si>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</si>
  <si>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</si>
  <si>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</si>
  <si>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</si>
  <si>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</si>
  <si>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</si>
  <si>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</si>
  <si>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</si>
  <si>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</si>
  <si>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</si>
  <si>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</si>
  <si>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</si>
  <si>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</si>
  <si>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</si>
  <si>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</si>
  <si>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</si>
  <si>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</si>
  <si>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</si>
  <si>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</si>
  <si>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</si>
  <si>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</si>
  <si>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</si>
  <si>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</si>
  <si>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</si>
  <si>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</si>
  <si>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</si>
  <si>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</si>
  <si>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</si>
  <si>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</si>
  <si>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</si>
  <si>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</si>
  <si>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</si>
  <si>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</si>
  <si>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</si>
  <si>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</si>
  <si>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</si>
  <si>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</si>
  <si>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</si>
  <si>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</si>
  <si>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</si>
  <si>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</si>
  <si>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</si>
  <si>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</si>
  <si>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</si>
  <si>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</si>
  <si>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</si>
  <si>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</si>
  <si>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</si>
  <si>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</si>
  <si>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</si>
  <si>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</si>
  <si>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</si>
  <si>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</si>
  <si>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</si>
  <si>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</si>
  <si>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</si>
  <si>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</si>
  <si>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</si>
  <si>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</si>
  <si>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</si>
  <si>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</si>
  <si>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</si>
  <si>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</si>
  <si>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</si>
  <si>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</si>
  <si>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</si>
  <si>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</si>
  <si>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</si>
  <si>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</si>
  <si>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</si>
  <si>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</si>
  <si>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</si>
  <si>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</si>
  <si>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</si>
  <si>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</si>
  <si>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</si>
  <si>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</si>
  <si>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</si>
  <si>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</si>
  <si>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</si>
  <si>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</si>
  <si>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</si>
  <si>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</si>
  <si>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</si>
  <si>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</si>
  <si>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</si>
  <si>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</si>
  <si>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</si>
  <si>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</si>
  <si>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</si>
  <si>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</si>
  <si>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</si>
  <si>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</si>
  <si>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</si>
  <si>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</si>
  <si>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</si>
  <si>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</si>
  <si>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</si>
  <si>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</si>
  <si>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</si>
  <si>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</si>
  <si>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</si>
  <si>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</si>
  <si>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</si>
  <si>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</si>
  <si>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</si>
  <si>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</si>
  <si>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</si>
  <si>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</si>
  <si>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</si>
  <si>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</si>
  <si>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</si>
  <si>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</si>
  <si>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</si>
  <si>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</si>
  <si>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</si>
  <si>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</si>
  <si>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</si>
  <si>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</si>
  <si>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</si>
  <si>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</si>
  <si>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</si>
  <si>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</si>
  <si>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</si>
  <si>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</si>
  <si>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</si>
  <si>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</si>
  <si>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</si>
  <si>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</si>
  <si>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</si>
  <si>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</si>
  <si>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</si>
  <si>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</si>
  <si>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</si>
  <si>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</si>
  <si>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</si>
  <si>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</si>
  <si>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</si>
  <si>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</si>
  <si>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</si>
  <si>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</si>
  <si>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</si>
  <si>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</si>
  <si>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</si>
  <si>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</si>
  <si>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</si>
  <si>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</si>
  <si>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</si>
  <si>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</si>
  <si>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</si>
  <si>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</si>
  <si>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</si>
  <si>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</si>
  <si>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</si>
  <si>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</si>
  <si>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</si>
  <si>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</si>
  <si>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</si>
  <si>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</si>
  <si>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</si>
  <si>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</si>
  <si>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</si>
  <si>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</si>
  <si>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</si>
  <si>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</si>
  <si>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</si>
  <si>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</si>
  <si>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</si>
  <si>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</si>
  <si>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</si>
  <si>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</si>
  <si>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</si>
  <si>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</si>
  <si>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</si>
  <si>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</si>
  <si>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</si>
  <si>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</si>
  <si>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</si>
  <si>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</si>
  <si>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</si>
  <si>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</si>
  <si>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</si>
  <si>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</si>
  <si>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</si>
  <si>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</si>
  <si>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</si>
  <si>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</si>
  <si>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</si>
  <si>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</si>
  <si>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</si>
  <si>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</si>
  <si>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</si>
  <si>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</si>
  <si>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</si>
  <si>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</si>
  <si>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</si>
  <si>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</si>
  <si>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</si>
  <si>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</si>
  <si>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</si>
  <si>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</si>
  <si>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</si>
  <si>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</si>
  <si>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</si>
  <si>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</si>
  <si>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</si>
  <si>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</si>
  <si>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</si>
  <si>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</si>
  <si>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</si>
  <si>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</si>
  <si>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</si>
  <si>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</si>
  <si>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</si>
  <si>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</si>
  <si>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</si>
  <si>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</si>
  <si>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</si>
  <si>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</si>
  <si>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</si>
  <si>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</si>
  <si>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</si>
  <si>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</si>
  <si>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</si>
  <si>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</si>
  <si>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</si>
  <si>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</si>
  <si>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</si>
  <si>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</si>
  <si>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</si>
  <si>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</si>
  <si>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</si>
  <si>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</si>
  <si>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</si>
  <si>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</si>
  <si>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</si>
  <si>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</si>
  <si>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</si>
  <si>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</si>
  <si>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</si>
  <si>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</si>
  <si>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</si>
  <si>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</si>
  <si>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</si>
  <si>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</si>
  <si>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</si>
  <si>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</si>
  <si>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</si>
  <si>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</si>
  <si>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</si>
  <si>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</si>
  <si>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</si>
  <si>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</si>
  <si>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</si>
  <si>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</si>
  <si>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</si>
  <si>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</si>
  <si>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</si>
  <si>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</si>
  <si>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</si>
  <si>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</si>
  <si>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</si>
  <si>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</si>
  <si>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</si>
  <si>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</si>
  <si>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</si>
  <si>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</si>
  <si>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</si>
  <si>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</si>
  <si>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</si>
  <si>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</si>
  <si>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</si>
  <si>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</si>
  <si>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</si>
  <si>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</si>
  <si>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</si>
  <si>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</si>
  <si>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</si>
  <si>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</si>
  <si>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</si>
  <si>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</si>
  <si>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</si>
  <si>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</si>
  <si>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</si>
  <si>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</si>
  <si>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</si>
  <si>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</si>
  <si>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</si>
  <si>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</si>
  <si>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</si>
  <si>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</si>
  <si>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</si>
  <si>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</si>
  <si>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</si>
  <si>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</si>
  <si>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</si>
  <si>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</si>
  <si>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</si>
  <si>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</si>
  <si>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</si>
  <si>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</si>
  <si>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</si>
  <si>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</si>
  <si>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</si>
  <si>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</si>
  <si>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</si>
  <si>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</si>
  <si>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</si>
  <si>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</si>
  <si>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</si>
  <si>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</si>
  <si>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</si>
  <si>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</si>
  <si>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</si>
  <si>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</si>
  <si>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</si>
  <si>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</si>
  <si>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</si>
  <si>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</si>
  <si>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</si>
  <si>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</si>
  <si>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</si>
  <si>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</si>
  <si>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</si>
  <si>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</si>
  <si>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</si>
  <si>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</si>
  <si>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</si>
  <si>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</si>
  <si>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</si>
  <si>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</si>
  <si>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</si>
  <si>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</si>
  <si>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</si>
  <si>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</si>
  <si>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</si>
  <si>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</si>
  <si>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</si>
  <si>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</si>
  <si>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</si>
  <si>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</si>
  <si>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</si>
  <si>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</si>
  <si>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</si>
  <si>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</si>
  <si>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</si>
  <si>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</si>
  <si>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</si>
  <si>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</si>
  <si>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</si>
  <si>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</si>
  <si>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</si>
  <si>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</si>
  <si>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</si>
  <si>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</si>
  <si>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</si>
  <si>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</si>
  <si>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</si>
  <si>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</si>
  <si>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</si>
  <si>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</si>
  <si>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</si>
  <si>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</si>
  <si>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</si>
  <si>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</si>
  <si>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</si>
  <si>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</si>
  <si>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</si>
  <si>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</si>
  <si>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</si>
  <si>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</si>
  <si>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</si>
  <si>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</si>
  <si>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</si>
  <si>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</si>
  <si>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</si>
  <si>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</si>
  <si>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</si>
  <si>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</si>
  <si>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</si>
  <si>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</si>
  <si>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</si>
  <si>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</si>
  <si>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</si>
  <si>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</si>
  <si>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</si>
  <si>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</si>
  <si>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</si>
  <si>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</si>
  <si>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</si>
  <si>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</si>
  <si>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</si>
  <si>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</si>
  <si>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</si>
  <si>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</si>
  <si>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</si>
  <si>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</si>
  <si>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</si>
  <si>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</si>
  <si>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</si>
  <si>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</si>
  <si>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</si>
  <si>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</si>
  <si>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</si>
  <si>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</si>
  <si>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</si>
  <si>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</si>
  <si>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</si>
  <si>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</si>
  <si>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</si>
  <si>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</si>
  <si>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</si>
  <si>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</si>
  <si>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</si>
  <si>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</si>
  <si>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</si>
  <si>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</si>
  <si>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</si>
  <si>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</si>
  <si>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</si>
  <si>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</si>
  <si>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</si>
  <si>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</si>
  <si>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</si>
  <si>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</si>
  <si>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</si>
  <si>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</si>
  <si>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</si>
  <si>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</si>
  <si>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</si>
  <si>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</si>
  <si>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</si>
  <si>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</si>
  <si>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</si>
  <si>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</si>
  <si>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</si>
  <si>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</si>
  <si>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</si>
  <si>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</si>
  <si>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</si>
  <si>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</si>
  <si>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</si>
  <si>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</si>
  <si>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</si>
  <si>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</si>
  <si>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</si>
  <si>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Тульская область</t>
  </si>
  <si>
    <t>2. TUE инвестиционной программы субъекта электроэнергетики</t>
  </si>
  <si>
    <t>TUE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</si>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</sst>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G370" sqref="G370"/>
      <selection pane="topRight" activeCell="G370" sqref="G370"/>
      <selection pane="bottomLeft" activeCell="G370" sqref="G370"/>
      <selection pane="bottomRight" activeCell="I30" sqref="I30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80" t="s">
        <v>1</v>
      </c>
      <c r="K2" s="180"/>
      <c r="L2" s="180"/>
      <c r="M2" s="180"/>
      <c r="N2" s="180"/>
      <c r="O2" s="180"/>
      <c r="P2" s="180"/>
      <c r="Q2" s="180"/>
      <c r="R2" s="180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0" t="s">
        <v>2</v>
      </c>
      <c r="K3" s="180"/>
      <c r="L3" s="180"/>
      <c r="M3" s="180"/>
      <c r="N3" s="180"/>
      <c r="O3" s="180"/>
      <c r="P3" s="180"/>
      <c r="Q3" s="180"/>
      <c r="R3" s="180"/>
    </row>
    <row r="4" spans="1:18" ht="18.75" outlineLevel="1" x14ac:dyDescent="0.3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2"/>
      <c r="M4" s="181"/>
      <c r="N4" s="182"/>
      <c r="O4" s="182"/>
      <c r="P4" s="181"/>
      <c r="Q4" s="181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3" t="s">
        <v>697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4"/>
      <c r="M6" s="183"/>
      <c r="N6" s="184"/>
      <c r="O6" s="184"/>
      <c r="P6" s="183"/>
      <c r="Q6" s="183"/>
    </row>
    <row r="7" spans="1:18" outlineLevel="1" x14ac:dyDescent="0.25">
      <c r="A7" s="185" t="s">
        <v>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6"/>
      <c r="M7" s="185"/>
      <c r="N7" s="186"/>
      <c r="O7" s="186"/>
      <c r="P7" s="185"/>
      <c r="Q7" s="185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78" t="s">
        <v>693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8" t="s">
        <v>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69" t="s">
        <v>696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8" outlineLevel="1" x14ac:dyDescent="0.25">
      <c r="A14" s="170" t="s">
        <v>6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56" t="s">
        <v>7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18" ht="31.5" customHeight="1" x14ac:dyDescent="0.25">
      <c r="A17" s="157" t="s">
        <v>8</v>
      </c>
      <c r="B17" s="159" t="s">
        <v>9</v>
      </c>
      <c r="C17" s="161" t="s">
        <v>10</v>
      </c>
      <c r="D17" s="14" t="s">
        <v>11</v>
      </c>
      <c r="E17" s="14" t="s">
        <v>12</v>
      </c>
      <c r="F17" s="14" t="s">
        <v>13</v>
      </c>
      <c r="G17" s="171" t="s">
        <v>14</v>
      </c>
      <c r="H17" s="171"/>
      <c r="I17" s="171" t="s">
        <v>15</v>
      </c>
      <c r="J17" s="171"/>
      <c r="K17" s="171" t="s">
        <v>16</v>
      </c>
      <c r="L17" s="171"/>
      <c r="M17" s="171" t="s">
        <v>17</v>
      </c>
      <c r="N17" s="171"/>
      <c r="O17" s="171" t="s">
        <v>18</v>
      </c>
      <c r="P17" s="171"/>
      <c r="Q17" s="159" t="s">
        <v>19</v>
      </c>
      <c r="R17" s="161"/>
    </row>
    <row r="18" spans="1:18" ht="47.25" customHeight="1" thickBot="1" x14ac:dyDescent="0.3">
      <c r="A18" s="158"/>
      <c r="B18" s="160"/>
      <c r="C18" s="162"/>
      <c r="D18" s="15" t="s">
        <v>20</v>
      </c>
      <c r="E18" s="15" t="s">
        <v>20</v>
      </c>
      <c r="F18" s="15" t="s">
        <v>21</v>
      </c>
      <c r="G18" s="15" t="s">
        <v>22</v>
      </c>
      <c r="H18" s="15" t="s">
        <v>23</v>
      </c>
      <c r="I18" s="15" t="s">
        <v>22</v>
      </c>
      <c r="J18" s="15" t="s">
        <v>23</v>
      </c>
      <c r="K18" s="15" t="s">
        <v>22</v>
      </c>
      <c r="L18" s="15" t="s">
        <v>23</v>
      </c>
      <c r="M18" s="15" t="s">
        <v>22</v>
      </c>
      <c r="N18" s="15" t="s">
        <v>23</v>
      </c>
      <c r="O18" s="15" t="s">
        <v>24</v>
      </c>
      <c r="P18" s="15" t="s">
        <v>23</v>
      </c>
      <c r="Q18" s="16" t="s">
        <v>22</v>
      </c>
      <c r="R18" s="17" t="s">
        <v>23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72" t="s">
        <v>25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4"/>
    </row>
    <row r="21" spans="1:18" ht="31.5" x14ac:dyDescent="0.25">
      <c r="A21" s="22" t="s">
        <v>26</v>
      </c>
      <c r="B21" s="23" t="s">
        <v>27</v>
      </c>
      <c r="C21" s="24" t="s">
        <v>28</v>
      </c>
      <c r="D21" s="25">
        <f>D27+D29+D30+D35</f>
        <v>12793.993796603743</v>
      </c>
      <c r="E21" s="25">
        <f>E27+E29+E30+E35</f>
        <v>11969.032067496182</v>
      </c>
      <c r="F21" s="25">
        <f>F27+F29+F30+F35</f>
        <v>12846.199725323906</v>
      </c>
      <c r="G21" s="25">
        <v>13199.309965947508</v>
      </c>
      <c r="H21" s="25">
        <f>H27+H29+H30+H35</f>
        <v>13574.513941488911</v>
      </c>
      <c r="I21" s="25">
        <v>13622.335373808206</v>
      </c>
      <c r="J21" s="25">
        <f>J27+J29+J30+J35</f>
        <v>14168.975353476462</v>
      </c>
      <c r="K21" s="25">
        <v>14106.581604986288</v>
      </c>
      <c r="L21" s="25">
        <f>L27+L29+L30+L35</f>
        <v>14733.953052144454</v>
      </c>
      <c r="M21" s="25">
        <v>14584.267673022858</v>
      </c>
      <c r="N21" s="25">
        <f>N27+N29+N30+N35</f>
        <v>15122.756817912807</v>
      </c>
      <c r="O21" s="25">
        <f>O27+O29+O30+O35</f>
        <v>15558.062010449585</v>
      </c>
      <c r="P21" s="26" t="s">
        <v>29</v>
      </c>
      <c r="Q21" s="27">
        <f>IFERROR(G21+I21+K21+M21,"-")</f>
        <v>55512.494617764853</v>
      </c>
      <c r="R21" s="26">
        <f>IFERROR(H21+J21+L21+N21+O21,"-")</f>
        <v>73158.261175472217</v>
      </c>
    </row>
    <row r="22" spans="1:18" x14ac:dyDescent="0.25">
      <c r="A22" s="28" t="s">
        <v>30</v>
      </c>
      <c r="B22" s="29" t="s">
        <v>31</v>
      </c>
      <c r="C22" s="30" t="s">
        <v>28</v>
      </c>
      <c r="D22" s="31" t="s">
        <v>29</v>
      </c>
      <c r="E22" s="31" t="s">
        <v>29</v>
      </c>
      <c r="F22" s="31" t="s">
        <v>29</v>
      </c>
      <c r="G22" s="31" t="s">
        <v>29</v>
      </c>
      <c r="H22" s="31" t="s">
        <v>29</v>
      </c>
      <c r="I22" s="31" t="s">
        <v>29</v>
      </c>
      <c r="J22" s="31" t="s">
        <v>29</v>
      </c>
      <c r="K22" s="31" t="s">
        <v>29</v>
      </c>
      <c r="L22" s="31" t="s">
        <v>29</v>
      </c>
      <c r="M22" s="31" t="s">
        <v>29</v>
      </c>
      <c r="N22" s="31" t="s">
        <v>29</v>
      </c>
      <c r="O22" s="31" t="s">
        <v>29</v>
      </c>
      <c r="P22" s="32" t="s">
        <v>29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32</v>
      </c>
      <c r="B23" s="34" t="s">
        <v>33</v>
      </c>
      <c r="C23" s="30" t="s">
        <v>28</v>
      </c>
      <c r="D23" s="31" t="s">
        <v>29</v>
      </c>
      <c r="E23" s="31" t="s">
        <v>29</v>
      </c>
      <c r="F23" s="31" t="s">
        <v>29</v>
      </c>
      <c r="G23" s="31" t="s">
        <v>29</v>
      </c>
      <c r="H23" s="31" t="s">
        <v>29</v>
      </c>
      <c r="I23" s="31" t="s">
        <v>29</v>
      </c>
      <c r="J23" s="31" t="s">
        <v>29</v>
      </c>
      <c r="K23" s="31" t="s">
        <v>29</v>
      </c>
      <c r="L23" s="31" t="s">
        <v>29</v>
      </c>
      <c r="M23" s="31" t="s">
        <v>29</v>
      </c>
      <c r="N23" s="31" t="s">
        <v>29</v>
      </c>
      <c r="O23" s="31" t="s">
        <v>29</v>
      </c>
      <c r="P23" s="32" t="s">
        <v>29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34</v>
      </c>
      <c r="B24" s="34" t="s">
        <v>35</v>
      </c>
      <c r="C24" s="30" t="s">
        <v>28</v>
      </c>
      <c r="D24" s="31" t="s">
        <v>29</v>
      </c>
      <c r="E24" s="31" t="s">
        <v>29</v>
      </c>
      <c r="F24" s="31" t="s">
        <v>29</v>
      </c>
      <c r="G24" s="31" t="s">
        <v>29</v>
      </c>
      <c r="H24" s="31" t="s">
        <v>29</v>
      </c>
      <c r="I24" s="31" t="s">
        <v>29</v>
      </c>
      <c r="J24" s="31" t="s">
        <v>29</v>
      </c>
      <c r="K24" s="31" t="s">
        <v>29</v>
      </c>
      <c r="L24" s="31" t="s">
        <v>29</v>
      </c>
      <c r="M24" s="31" t="s">
        <v>29</v>
      </c>
      <c r="N24" s="31" t="s">
        <v>29</v>
      </c>
      <c r="O24" s="31" t="s">
        <v>29</v>
      </c>
      <c r="P24" s="32" t="s">
        <v>29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36</v>
      </c>
      <c r="B25" s="34" t="s">
        <v>37</v>
      </c>
      <c r="C25" s="30" t="s">
        <v>28</v>
      </c>
      <c r="D25" s="31" t="s">
        <v>29</v>
      </c>
      <c r="E25" s="31" t="s">
        <v>29</v>
      </c>
      <c r="F25" s="31" t="s">
        <v>29</v>
      </c>
      <c r="G25" s="31" t="s">
        <v>29</v>
      </c>
      <c r="H25" s="31" t="s">
        <v>29</v>
      </c>
      <c r="I25" s="31" t="s">
        <v>29</v>
      </c>
      <c r="J25" s="31" t="s">
        <v>29</v>
      </c>
      <c r="K25" s="31" t="s">
        <v>29</v>
      </c>
      <c r="L25" s="31" t="s">
        <v>29</v>
      </c>
      <c r="M25" s="31" t="s">
        <v>29</v>
      </c>
      <c r="N25" s="31" t="s">
        <v>29</v>
      </c>
      <c r="O25" s="31" t="s">
        <v>29</v>
      </c>
      <c r="P25" s="32" t="s">
        <v>29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38</v>
      </c>
      <c r="B26" s="29" t="s">
        <v>39</v>
      </c>
      <c r="C26" s="30" t="s">
        <v>28</v>
      </c>
      <c r="D26" s="31" t="s">
        <v>29</v>
      </c>
      <c r="E26" s="31" t="s">
        <v>29</v>
      </c>
      <c r="F26" s="31" t="s">
        <v>29</v>
      </c>
      <c r="G26" s="31" t="s">
        <v>29</v>
      </c>
      <c r="H26" s="31" t="s">
        <v>29</v>
      </c>
      <c r="I26" s="31" t="s">
        <v>29</v>
      </c>
      <c r="J26" s="31" t="s">
        <v>29</v>
      </c>
      <c r="K26" s="31" t="s">
        <v>29</v>
      </c>
      <c r="L26" s="31" t="s">
        <v>29</v>
      </c>
      <c r="M26" s="31" t="s">
        <v>29</v>
      </c>
      <c r="N26" s="31" t="s">
        <v>29</v>
      </c>
      <c r="O26" s="31" t="s">
        <v>29</v>
      </c>
      <c r="P26" s="32" t="s">
        <v>29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40</v>
      </c>
      <c r="B27" s="29" t="s">
        <v>41</v>
      </c>
      <c r="C27" s="30" t="s">
        <v>28</v>
      </c>
      <c r="D27" s="31">
        <v>12198.890462788082</v>
      </c>
      <c r="E27" s="31">
        <v>11608.776858559999</v>
      </c>
      <c r="F27" s="31">
        <v>12472.07346191344</v>
      </c>
      <c r="G27" s="31">
        <v>12864.515897190446</v>
      </c>
      <c r="H27" s="31">
        <v>13065.73247206391</v>
      </c>
      <c r="I27" s="31">
        <v>13302.029303808205</v>
      </c>
      <c r="J27" s="31">
        <v>13450.835869026179</v>
      </c>
      <c r="K27" s="31">
        <v>13753.573334986288</v>
      </c>
      <c r="L27" s="31">
        <v>13904.730207627788</v>
      </c>
      <c r="M27" s="31">
        <v>14220.669154922858</v>
      </c>
      <c r="N27" s="31">
        <v>14354.889332912808</v>
      </c>
      <c r="O27" s="31">
        <v>14812.665720632589</v>
      </c>
      <c r="P27" s="32" t="s">
        <v>29</v>
      </c>
      <c r="Q27" s="33">
        <f t="shared" si="0"/>
        <v>54140.787690907797</v>
      </c>
      <c r="R27" s="32">
        <f t="shared" si="1"/>
        <v>69588.853602263276</v>
      </c>
    </row>
    <row r="28" spans="1:18" x14ac:dyDescent="0.25">
      <c r="A28" s="28" t="s">
        <v>42</v>
      </c>
      <c r="B28" s="29" t="s">
        <v>43</v>
      </c>
      <c r="C28" s="30" t="s">
        <v>28</v>
      </c>
      <c r="D28" s="31" t="s">
        <v>29</v>
      </c>
      <c r="E28" s="31" t="s">
        <v>29</v>
      </c>
      <c r="F28" s="31" t="s">
        <v>29</v>
      </c>
      <c r="G28" s="31" t="s">
        <v>29</v>
      </c>
      <c r="H28" s="31" t="s">
        <v>29</v>
      </c>
      <c r="I28" s="31" t="s">
        <v>29</v>
      </c>
      <c r="J28" s="31" t="s">
        <v>29</v>
      </c>
      <c r="K28" s="31" t="s">
        <v>29</v>
      </c>
      <c r="L28" s="31" t="s">
        <v>29</v>
      </c>
      <c r="M28" s="31" t="s">
        <v>29</v>
      </c>
      <c r="N28" s="31" t="s">
        <v>29</v>
      </c>
      <c r="O28" s="31" t="s">
        <v>29</v>
      </c>
      <c r="P28" s="32" t="s">
        <v>29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44</v>
      </c>
      <c r="B29" s="29" t="s">
        <v>45</v>
      </c>
      <c r="C29" s="30" t="s">
        <v>28</v>
      </c>
      <c r="D29" s="31">
        <v>184.43299999999999</v>
      </c>
      <c r="E29" s="31">
        <v>204.67099999999999</v>
      </c>
      <c r="F29" s="31">
        <v>100.1162087299886</v>
      </c>
      <c r="G29" s="31">
        <v>150.32006875706213</v>
      </c>
      <c r="H29" s="31">
        <v>104.87846942499999</v>
      </c>
      <c r="I29" s="31">
        <v>150.63717</v>
      </c>
      <c r="J29" s="31">
        <v>166.03948445028217</v>
      </c>
      <c r="K29" s="31">
        <v>151.23716999999999</v>
      </c>
      <c r="L29" s="31">
        <v>119.32284451666669</v>
      </c>
      <c r="M29" s="31">
        <v>155.77428509999999</v>
      </c>
      <c r="N29" s="31">
        <v>51.262484999999998</v>
      </c>
      <c r="O29" s="31">
        <v>22.02296114394235</v>
      </c>
      <c r="P29" s="32" t="s">
        <v>29</v>
      </c>
      <c r="Q29" s="33">
        <f t="shared" si="0"/>
        <v>607.96869385706214</v>
      </c>
      <c r="R29" s="32">
        <f t="shared" si="1"/>
        <v>463.52624453589112</v>
      </c>
    </row>
    <row r="30" spans="1:18" x14ac:dyDescent="0.25">
      <c r="A30" s="28" t="s">
        <v>46</v>
      </c>
      <c r="B30" s="29" t="s">
        <v>47</v>
      </c>
      <c r="C30" s="30" t="s">
        <v>28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29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48</v>
      </c>
      <c r="B31" s="29" t="s">
        <v>49</v>
      </c>
      <c r="C31" s="30" t="s">
        <v>28</v>
      </c>
      <c r="D31" s="31" t="s">
        <v>29</v>
      </c>
      <c r="E31" s="31" t="s">
        <v>29</v>
      </c>
      <c r="F31" s="31" t="s">
        <v>29</v>
      </c>
      <c r="G31" s="31" t="s">
        <v>29</v>
      </c>
      <c r="H31" s="31" t="s">
        <v>29</v>
      </c>
      <c r="I31" s="31" t="s">
        <v>29</v>
      </c>
      <c r="J31" s="31" t="s">
        <v>29</v>
      </c>
      <c r="K31" s="31" t="s">
        <v>29</v>
      </c>
      <c r="L31" s="31" t="s">
        <v>29</v>
      </c>
      <c r="M31" s="31" t="s">
        <v>29</v>
      </c>
      <c r="N31" s="31" t="s">
        <v>29</v>
      </c>
      <c r="O31" s="31" t="s">
        <v>29</v>
      </c>
      <c r="P31" s="32" t="s">
        <v>29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50</v>
      </c>
      <c r="B32" s="34" t="s">
        <v>51</v>
      </c>
      <c r="C32" s="30" t="s">
        <v>28</v>
      </c>
      <c r="D32" s="31" t="s">
        <v>29</v>
      </c>
      <c r="E32" s="31" t="s">
        <v>29</v>
      </c>
      <c r="F32" s="31" t="s">
        <v>29</v>
      </c>
      <c r="G32" s="31" t="s">
        <v>29</v>
      </c>
      <c r="H32" s="31" t="s">
        <v>29</v>
      </c>
      <c r="I32" s="31" t="s">
        <v>29</v>
      </c>
      <c r="J32" s="31" t="s">
        <v>29</v>
      </c>
      <c r="K32" s="31" t="s">
        <v>29</v>
      </c>
      <c r="L32" s="31" t="s">
        <v>29</v>
      </c>
      <c r="M32" s="31" t="s">
        <v>29</v>
      </c>
      <c r="N32" s="31" t="s">
        <v>29</v>
      </c>
      <c r="O32" s="31" t="s">
        <v>29</v>
      </c>
      <c r="P32" s="32" t="s">
        <v>29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52</v>
      </c>
      <c r="B33" s="35" t="s">
        <v>53</v>
      </c>
      <c r="C33" s="30" t="s">
        <v>28</v>
      </c>
      <c r="D33" s="31" t="s">
        <v>29</v>
      </c>
      <c r="E33" s="31" t="s">
        <v>29</v>
      </c>
      <c r="F33" s="31" t="s">
        <v>29</v>
      </c>
      <c r="G33" s="31" t="s">
        <v>29</v>
      </c>
      <c r="H33" s="31" t="s">
        <v>29</v>
      </c>
      <c r="I33" s="31" t="s">
        <v>29</v>
      </c>
      <c r="J33" s="31" t="s">
        <v>29</v>
      </c>
      <c r="K33" s="31" t="s">
        <v>29</v>
      </c>
      <c r="L33" s="31" t="s">
        <v>29</v>
      </c>
      <c r="M33" s="31" t="s">
        <v>29</v>
      </c>
      <c r="N33" s="31" t="s">
        <v>29</v>
      </c>
      <c r="O33" s="31" t="s">
        <v>29</v>
      </c>
      <c r="P33" s="32" t="s">
        <v>29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54</v>
      </c>
      <c r="B34" s="35" t="s">
        <v>55</v>
      </c>
      <c r="C34" s="30" t="s">
        <v>28</v>
      </c>
      <c r="D34" s="31" t="s">
        <v>29</v>
      </c>
      <c r="E34" s="31" t="s">
        <v>29</v>
      </c>
      <c r="F34" s="31" t="s">
        <v>29</v>
      </c>
      <c r="G34" s="31" t="s">
        <v>29</v>
      </c>
      <c r="H34" s="31" t="s">
        <v>29</v>
      </c>
      <c r="I34" s="31" t="s">
        <v>29</v>
      </c>
      <c r="J34" s="31" t="s">
        <v>29</v>
      </c>
      <c r="K34" s="31" t="s">
        <v>29</v>
      </c>
      <c r="L34" s="31" t="s">
        <v>29</v>
      </c>
      <c r="M34" s="31" t="s">
        <v>29</v>
      </c>
      <c r="N34" s="31" t="s">
        <v>29</v>
      </c>
      <c r="O34" s="31" t="s">
        <v>29</v>
      </c>
      <c r="P34" s="32" t="s">
        <v>29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56</v>
      </c>
      <c r="B35" s="29" t="s">
        <v>57</v>
      </c>
      <c r="C35" s="30" t="s">
        <v>28</v>
      </c>
      <c r="D35" s="31">
        <v>410.6703338156629</v>
      </c>
      <c r="E35" s="31">
        <v>155.58420893618322</v>
      </c>
      <c r="F35" s="31">
        <v>274.01005468047663</v>
      </c>
      <c r="G35" s="31">
        <v>184.47399999999996</v>
      </c>
      <c r="H35" s="31">
        <v>403.90300000000002</v>
      </c>
      <c r="I35" s="31">
        <v>169.66890000000001</v>
      </c>
      <c r="J35" s="31">
        <v>552.1</v>
      </c>
      <c r="K35" s="31">
        <v>201.77110000000002</v>
      </c>
      <c r="L35" s="31">
        <v>709.9</v>
      </c>
      <c r="M35" s="31">
        <v>207.82423300000002</v>
      </c>
      <c r="N35" s="31">
        <v>716.60500000000002</v>
      </c>
      <c r="O35" s="31">
        <v>723.37332867305258</v>
      </c>
      <c r="P35" s="32" t="s">
        <v>29</v>
      </c>
      <c r="Q35" s="33">
        <f t="shared" si="0"/>
        <v>763.73823300000004</v>
      </c>
      <c r="R35" s="32">
        <f t="shared" si="1"/>
        <v>3105.8813286730524</v>
      </c>
    </row>
    <row r="36" spans="1:18" ht="31.5" x14ac:dyDescent="0.25">
      <c r="A36" s="28" t="s">
        <v>58</v>
      </c>
      <c r="B36" s="36" t="s">
        <v>59</v>
      </c>
      <c r="C36" s="30" t="s">
        <v>28</v>
      </c>
      <c r="D36" s="31">
        <f>D42+D44+D45+D50</f>
        <v>10027.191291268031</v>
      </c>
      <c r="E36" s="31">
        <f>E42+E44+E45+E50</f>
        <v>10413.681513188625</v>
      </c>
      <c r="F36" s="31">
        <f>F42+F44+F45+F50</f>
        <v>10633.933911503833</v>
      </c>
      <c r="G36" s="31">
        <v>10624.268574590951</v>
      </c>
      <c r="H36" s="31">
        <f>H42+H44+H45+H50</f>
        <v>11069.014850687889</v>
      </c>
      <c r="I36" s="31">
        <v>10931.805721569313</v>
      </c>
      <c r="J36" s="31">
        <f>J42+J44+J45+J50</f>
        <v>11291.460140127814</v>
      </c>
      <c r="K36" s="31">
        <v>11269.960643485159</v>
      </c>
      <c r="L36" s="31">
        <f>L42+L44+L45+L50</f>
        <v>11717.26542743969</v>
      </c>
      <c r="M36" s="31">
        <v>11615.905981525013</v>
      </c>
      <c r="N36" s="31">
        <f>N42+N44+N45+N50</f>
        <v>11982.60385161643</v>
      </c>
      <c r="O36" s="31">
        <f>O42+O44+O45+O50</f>
        <v>12405.497922408211</v>
      </c>
      <c r="P36" s="32" t="s">
        <v>29</v>
      </c>
      <c r="Q36" s="33">
        <f t="shared" si="0"/>
        <v>44441.940921170441</v>
      </c>
      <c r="R36" s="32">
        <f t="shared" si="1"/>
        <v>58465.842192280041</v>
      </c>
    </row>
    <row r="37" spans="1:18" x14ac:dyDescent="0.25">
      <c r="A37" s="28" t="s">
        <v>60</v>
      </c>
      <c r="B37" s="29" t="s">
        <v>31</v>
      </c>
      <c r="C37" s="30" t="s">
        <v>28</v>
      </c>
      <c r="D37" s="31" t="s">
        <v>29</v>
      </c>
      <c r="E37" s="31" t="s">
        <v>29</v>
      </c>
      <c r="F37" s="31" t="s">
        <v>29</v>
      </c>
      <c r="G37" s="31" t="s">
        <v>29</v>
      </c>
      <c r="H37" s="31" t="s">
        <v>29</v>
      </c>
      <c r="I37" s="31" t="s">
        <v>29</v>
      </c>
      <c r="J37" s="31" t="s">
        <v>29</v>
      </c>
      <c r="K37" s="31" t="s">
        <v>29</v>
      </c>
      <c r="L37" s="31" t="s">
        <v>29</v>
      </c>
      <c r="M37" s="31" t="s">
        <v>29</v>
      </c>
      <c r="N37" s="31" t="s">
        <v>29</v>
      </c>
      <c r="O37" s="31" t="s">
        <v>29</v>
      </c>
      <c r="P37" s="32" t="s">
        <v>29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61</v>
      </c>
      <c r="B38" s="37" t="s">
        <v>33</v>
      </c>
      <c r="C38" s="30" t="s">
        <v>28</v>
      </c>
      <c r="D38" s="31" t="s">
        <v>29</v>
      </c>
      <c r="E38" s="31" t="s">
        <v>29</v>
      </c>
      <c r="F38" s="31" t="s">
        <v>29</v>
      </c>
      <c r="G38" s="31" t="s">
        <v>29</v>
      </c>
      <c r="H38" s="31" t="s">
        <v>29</v>
      </c>
      <c r="I38" s="31" t="s">
        <v>29</v>
      </c>
      <c r="J38" s="31" t="s">
        <v>29</v>
      </c>
      <c r="K38" s="31" t="s">
        <v>29</v>
      </c>
      <c r="L38" s="31" t="s">
        <v>29</v>
      </c>
      <c r="M38" s="31" t="s">
        <v>29</v>
      </c>
      <c r="N38" s="31" t="s">
        <v>29</v>
      </c>
      <c r="O38" s="31" t="s">
        <v>29</v>
      </c>
      <c r="P38" s="32" t="s">
        <v>29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62</v>
      </c>
      <c r="B39" s="37" t="s">
        <v>35</v>
      </c>
      <c r="C39" s="30" t="s">
        <v>28</v>
      </c>
      <c r="D39" s="31" t="s">
        <v>29</v>
      </c>
      <c r="E39" s="31" t="s">
        <v>29</v>
      </c>
      <c r="F39" s="31" t="s">
        <v>29</v>
      </c>
      <c r="G39" s="31" t="s">
        <v>29</v>
      </c>
      <c r="H39" s="31" t="s">
        <v>29</v>
      </c>
      <c r="I39" s="31" t="s">
        <v>29</v>
      </c>
      <c r="J39" s="31" t="s">
        <v>29</v>
      </c>
      <c r="K39" s="31" t="s">
        <v>29</v>
      </c>
      <c r="L39" s="31" t="s">
        <v>29</v>
      </c>
      <c r="M39" s="31" t="s">
        <v>29</v>
      </c>
      <c r="N39" s="31" t="s">
        <v>29</v>
      </c>
      <c r="O39" s="31" t="s">
        <v>29</v>
      </c>
      <c r="P39" s="32" t="s">
        <v>29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63</v>
      </c>
      <c r="B40" s="37" t="s">
        <v>37</v>
      </c>
      <c r="C40" s="30" t="s">
        <v>28</v>
      </c>
      <c r="D40" s="31" t="s">
        <v>29</v>
      </c>
      <c r="E40" s="31" t="s">
        <v>29</v>
      </c>
      <c r="F40" s="31" t="s">
        <v>29</v>
      </c>
      <c r="G40" s="31" t="s">
        <v>29</v>
      </c>
      <c r="H40" s="31" t="s">
        <v>29</v>
      </c>
      <c r="I40" s="31" t="s">
        <v>29</v>
      </c>
      <c r="J40" s="31" t="s">
        <v>29</v>
      </c>
      <c r="K40" s="31" t="s">
        <v>29</v>
      </c>
      <c r="L40" s="31" t="s">
        <v>29</v>
      </c>
      <c r="M40" s="31" t="s">
        <v>29</v>
      </c>
      <c r="N40" s="31" t="s">
        <v>29</v>
      </c>
      <c r="O40" s="31" t="s">
        <v>29</v>
      </c>
      <c r="P40" s="32" t="s">
        <v>29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64</v>
      </c>
      <c r="B41" s="29" t="s">
        <v>39</v>
      </c>
      <c r="C41" s="30" t="s">
        <v>28</v>
      </c>
      <c r="D41" s="31" t="s">
        <v>29</v>
      </c>
      <c r="E41" s="31" t="s">
        <v>29</v>
      </c>
      <c r="F41" s="31" t="s">
        <v>29</v>
      </c>
      <c r="G41" s="31" t="s">
        <v>29</v>
      </c>
      <c r="H41" s="31" t="s">
        <v>29</v>
      </c>
      <c r="I41" s="31" t="s">
        <v>29</v>
      </c>
      <c r="J41" s="31" t="s">
        <v>29</v>
      </c>
      <c r="K41" s="31" t="s">
        <v>29</v>
      </c>
      <c r="L41" s="31" t="s">
        <v>29</v>
      </c>
      <c r="M41" s="31" t="s">
        <v>29</v>
      </c>
      <c r="N41" s="31" t="s">
        <v>29</v>
      </c>
      <c r="O41" s="31" t="s">
        <v>29</v>
      </c>
      <c r="P41" s="32" t="s">
        <v>29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65</v>
      </c>
      <c r="B42" s="29" t="s">
        <v>41</v>
      </c>
      <c r="C42" s="30" t="s">
        <v>28</v>
      </c>
      <c r="D42" s="31">
        <v>9835.7209999999995</v>
      </c>
      <c r="E42" s="31">
        <v>10240.988000720004</v>
      </c>
      <c r="F42" s="31">
        <v>10338.012688803834</v>
      </c>
      <c r="G42" s="31">
        <v>10436.196511942158</v>
      </c>
      <c r="H42" s="31">
        <v>10662.913918688768</v>
      </c>
      <c r="I42" s="31">
        <v>10740.374433766438</v>
      </c>
      <c r="J42" s="31">
        <v>10770.358754782657</v>
      </c>
      <c r="K42" s="31">
        <v>11070.921353258816</v>
      </c>
      <c r="L42" s="31">
        <v>11073.751361866525</v>
      </c>
      <c r="M42" s="31">
        <v>11410.895512591878</v>
      </c>
      <c r="N42" s="31">
        <v>11333.180847958094</v>
      </c>
      <c r="O42" s="31">
        <v>11750.111470078786</v>
      </c>
      <c r="P42" s="32" t="s">
        <v>29</v>
      </c>
      <c r="Q42" s="33">
        <f t="shared" si="0"/>
        <v>43658.387811559296</v>
      </c>
      <c r="R42" s="32">
        <f t="shared" si="1"/>
        <v>55590.31635337483</v>
      </c>
    </row>
    <row r="43" spans="1:18" x14ac:dyDescent="0.25">
      <c r="A43" s="28" t="s">
        <v>66</v>
      </c>
      <c r="B43" s="29" t="s">
        <v>43</v>
      </c>
      <c r="C43" s="30" t="s">
        <v>28</v>
      </c>
      <c r="D43" s="31" t="s">
        <v>29</v>
      </c>
      <c r="E43" s="31" t="s">
        <v>29</v>
      </c>
      <c r="F43" s="31" t="s">
        <v>29</v>
      </c>
      <c r="G43" s="31" t="s">
        <v>29</v>
      </c>
      <c r="H43" s="31" t="s">
        <v>29</v>
      </c>
      <c r="I43" s="31" t="s">
        <v>29</v>
      </c>
      <c r="J43" s="31" t="s">
        <v>29</v>
      </c>
      <c r="K43" s="31" t="s">
        <v>29</v>
      </c>
      <c r="L43" s="31" t="s">
        <v>29</v>
      </c>
      <c r="M43" s="31" t="s">
        <v>29</v>
      </c>
      <c r="N43" s="31" t="s">
        <v>29</v>
      </c>
      <c r="O43" s="31" t="s">
        <v>29</v>
      </c>
      <c r="P43" s="32" t="s">
        <v>29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67</v>
      </c>
      <c r="B44" s="29" t="s">
        <v>45</v>
      </c>
      <c r="C44" s="30" t="s">
        <v>28</v>
      </c>
      <c r="D44" s="31">
        <v>99.64463953803191</v>
      </c>
      <c r="E44" s="31">
        <v>99.374472008619534</v>
      </c>
      <c r="F44" s="31">
        <v>93.929887899999997</v>
      </c>
      <c r="G44" s="31">
        <v>101.5210518569036</v>
      </c>
      <c r="H44" s="31">
        <v>94.646801629000009</v>
      </c>
      <c r="I44" s="31">
        <v>102.33232877691731</v>
      </c>
      <c r="J44" s="31">
        <v>95.370884495289999</v>
      </c>
      <c r="K44" s="31">
        <v>103.15171994390813</v>
      </c>
      <c r="L44" s="31">
        <v>96.102208190242919</v>
      </c>
      <c r="M44" s="31">
        <v>106.24627154222539</v>
      </c>
      <c r="N44" s="31">
        <v>96.840845122145296</v>
      </c>
      <c r="O44" s="31">
        <v>97.585159181841561</v>
      </c>
      <c r="P44" s="32" t="s">
        <v>29</v>
      </c>
      <c r="Q44" s="33">
        <f t="shared" si="0"/>
        <v>413.2513721199544</v>
      </c>
      <c r="R44" s="32">
        <f t="shared" si="1"/>
        <v>480.5458986185198</v>
      </c>
    </row>
    <row r="45" spans="1:18" x14ac:dyDescent="0.25">
      <c r="A45" s="28" t="s">
        <v>68</v>
      </c>
      <c r="B45" s="29" t="s">
        <v>47</v>
      </c>
      <c r="C45" s="30" t="s">
        <v>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29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69</v>
      </c>
      <c r="B46" s="29" t="s">
        <v>49</v>
      </c>
      <c r="C46" s="30" t="s">
        <v>28</v>
      </c>
      <c r="D46" s="31" t="s">
        <v>29</v>
      </c>
      <c r="E46" s="31" t="s">
        <v>29</v>
      </c>
      <c r="F46" s="31" t="s">
        <v>29</v>
      </c>
      <c r="G46" s="31" t="s">
        <v>29</v>
      </c>
      <c r="H46" s="31" t="s">
        <v>29</v>
      </c>
      <c r="I46" s="31" t="s">
        <v>29</v>
      </c>
      <c r="J46" s="31" t="s">
        <v>29</v>
      </c>
      <c r="K46" s="31" t="s">
        <v>29</v>
      </c>
      <c r="L46" s="31" t="s">
        <v>29</v>
      </c>
      <c r="M46" s="31" t="s">
        <v>29</v>
      </c>
      <c r="N46" s="31" t="s">
        <v>29</v>
      </c>
      <c r="O46" s="31" t="s">
        <v>29</v>
      </c>
      <c r="P46" s="32" t="s">
        <v>29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70</v>
      </c>
      <c r="B47" s="34" t="s">
        <v>51</v>
      </c>
      <c r="C47" s="30" t="s">
        <v>28</v>
      </c>
      <c r="D47" s="31" t="s">
        <v>29</v>
      </c>
      <c r="E47" s="31" t="s">
        <v>29</v>
      </c>
      <c r="F47" s="31" t="s">
        <v>29</v>
      </c>
      <c r="G47" s="31" t="s">
        <v>29</v>
      </c>
      <c r="H47" s="31" t="s">
        <v>29</v>
      </c>
      <c r="I47" s="31" t="s">
        <v>29</v>
      </c>
      <c r="J47" s="31" t="s">
        <v>29</v>
      </c>
      <c r="K47" s="31" t="s">
        <v>29</v>
      </c>
      <c r="L47" s="31" t="s">
        <v>29</v>
      </c>
      <c r="M47" s="31" t="s">
        <v>29</v>
      </c>
      <c r="N47" s="31" t="s">
        <v>29</v>
      </c>
      <c r="O47" s="31" t="s">
        <v>29</v>
      </c>
      <c r="P47" s="32" t="s">
        <v>29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71</v>
      </c>
      <c r="B48" s="37" t="s">
        <v>53</v>
      </c>
      <c r="C48" s="30" t="s">
        <v>28</v>
      </c>
      <c r="D48" s="31" t="s">
        <v>29</v>
      </c>
      <c r="E48" s="31" t="s">
        <v>29</v>
      </c>
      <c r="F48" s="31" t="s">
        <v>29</v>
      </c>
      <c r="G48" s="31" t="s">
        <v>29</v>
      </c>
      <c r="H48" s="31" t="s">
        <v>29</v>
      </c>
      <c r="I48" s="31" t="s">
        <v>29</v>
      </c>
      <c r="J48" s="31" t="s">
        <v>29</v>
      </c>
      <c r="K48" s="31" t="s">
        <v>29</v>
      </c>
      <c r="L48" s="31" t="s">
        <v>29</v>
      </c>
      <c r="M48" s="31" t="s">
        <v>29</v>
      </c>
      <c r="N48" s="31" t="s">
        <v>29</v>
      </c>
      <c r="O48" s="31" t="s">
        <v>29</v>
      </c>
      <c r="P48" s="32" t="s">
        <v>29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72</v>
      </c>
      <c r="B49" s="37" t="s">
        <v>55</v>
      </c>
      <c r="C49" s="30" t="s">
        <v>28</v>
      </c>
      <c r="D49" s="31" t="s">
        <v>29</v>
      </c>
      <c r="E49" s="31" t="s">
        <v>29</v>
      </c>
      <c r="F49" s="31" t="s">
        <v>29</v>
      </c>
      <c r="G49" s="31" t="s">
        <v>29</v>
      </c>
      <c r="H49" s="31" t="s">
        <v>29</v>
      </c>
      <c r="I49" s="31" t="s">
        <v>29</v>
      </c>
      <c r="J49" s="31" t="s">
        <v>29</v>
      </c>
      <c r="K49" s="31" t="s">
        <v>29</v>
      </c>
      <c r="L49" s="31" t="s">
        <v>29</v>
      </c>
      <c r="M49" s="31" t="s">
        <v>29</v>
      </c>
      <c r="N49" s="31" t="s">
        <v>29</v>
      </c>
      <c r="O49" s="31" t="s">
        <v>29</v>
      </c>
      <c r="P49" s="32" t="s">
        <v>29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73</v>
      </c>
      <c r="B50" s="29" t="s">
        <v>57</v>
      </c>
      <c r="C50" s="30" t="s">
        <v>28</v>
      </c>
      <c r="D50" s="31">
        <v>91.825651730000018</v>
      </c>
      <c r="E50" s="31">
        <v>73.319040460000025</v>
      </c>
      <c r="F50" s="31">
        <v>201.99133479999998</v>
      </c>
      <c r="G50" s="31">
        <v>86.551010791888174</v>
      </c>
      <c r="H50" s="31">
        <v>311.45413037012003</v>
      </c>
      <c r="I50" s="31">
        <v>89.09895902595747</v>
      </c>
      <c r="J50" s="31">
        <v>425.73050084986608</v>
      </c>
      <c r="K50" s="31">
        <v>95.887570282435149</v>
      </c>
      <c r="L50" s="31">
        <v>547.41185738292222</v>
      </c>
      <c r="M50" s="31">
        <v>98.764197390908194</v>
      </c>
      <c r="N50" s="31">
        <v>552.5821585361897</v>
      </c>
      <c r="O50" s="31">
        <v>557.80129314758369</v>
      </c>
      <c r="P50" s="32" t="s">
        <v>29</v>
      </c>
      <c r="Q50" s="33">
        <f t="shared" si="0"/>
        <v>370.30173749118899</v>
      </c>
      <c r="R50" s="32">
        <f t="shared" si="1"/>
        <v>2394.9799402866815</v>
      </c>
    </row>
    <row r="51" spans="1:18" x14ac:dyDescent="0.25">
      <c r="A51" s="28" t="s">
        <v>74</v>
      </c>
      <c r="B51" s="38" t="s">
        <v>75</v>
      </c>
      <c r="C51" s="30" t="s">
        <v>28</v>
      </c>
      <c r="D51" s="31">
        <v>1704.3877527600002</v>
      </c>
      <c r="E51" s="31">
        <f>E52+E53+E58+E59</f>
        <v>1901.8161935800003</v>
      </c>
      <c r="F51" s="31">
        <f>F52+F53+F58+F59</f>
        <v>1740.67304702</v>
      </c>
      <c r="G51" s="31">
        <v>1553.311372093244</v>
      </c>
      <c r="H51" s="31">
        <f>H52+H53+H58+H59</f>
        <v>1782.0615923300002</v>
      </c>
      <c r="I51" s="31">
        <v>1588.864795595779</v>
      </c>
      <c r="J51" s="31">
        <f>J52+J53+J58+J59</f>
        <v>1824.1862566300001</v>
      </c>
      <c r="K51" s="31">
        <v>1618.2737509004633</v>
      </c>
      <c r="L51" s="31">
        <f>L52+L53+L58+L59</f>
        <v>1873.2363718199999</v>
      </c>
      <c r="M51" s="31">
        <v>1663.1592833581776</v>
      </c>
      <c r="N51" s="31">
        <f>N52+N53+N58+N59</f>
        <v>1925.7216609200004</v>
      </c>
      <c r="O51" s="31">
        <f>O52+O53+O58+O59</f>
        <v>1981.5067139500002</v>
      </c>
      <c r="P51" s="32" t="s">
        <v>29</v>
      </c>
      <c r="Q51" s="33">
        <f t="shared" si="0"/>
        <v>6423.6092019476637</v>
      </c>
      <c r="R51" s="32">
        <f t="shared" si="1"/>
        <v>9386.7125956500004</v>
      </c>
    </row>
    <row r="52" spans="1:18" x14ac:dyDescent="0.25">
      <c r="A52" s="28" t="s">
        <v>61</v>
      </c>
      <c r="B52" s="37" t="s">
        <v>76</v>
      </c>
      <c r="C52" s="30" t="s">
        <v>28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29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62</v>
      </c>
      <c r="B53" s="35" t="s">
        <v>77</v>
      </c>
      <c r="C53" s="30" t="s">
        <v>28</v>
      </c>
      <c r="D53" s="31">
        <v>1330.27221166</v>
      </c>
      <c r="E53" s="31">
        <f>E54+E57</f>
        <v>1559.9007847500002</v>
      </c>
      <c r="F53" s="31">
        <f>F54+F57</f>
        <v>1396.5212269199999</v>
      </c>
      <c r="G53" s="31">
        <v>1230.0789786400001</v>
      </c>
      <c r="H53" s="31">
        <f>H54+H57</f>
        <v>1437.90977223</v>
      </c>
      <c r="I53" s="31">
        <v>1268.37981975</v>
      </c>
      <c r="J53" s="31">
        <f>J54+J57</f>
        <v>1480.03443653</v>
      </c>
      <c r="K53" s="31">
        <v>1300.48124431</v>
      </c>
      <c r="L53" s="31">
        <f>L54+L57</f>
        <v>1529.0845517199998</v>
      </c>
      <c r="M53" s="31">
        <v>1335.8330015700001</v>
      </c>
      <c r="N53" s="31">
        <f>N54+N57</f>
        <v>1581.5698408200001</v>
      </c>
      <c r="O53" s="31">
        <f>O54+O57</f>
        <v>1637.3548938500001</v>
      </c>
      <c r="P53" s="32" t="s">
        <v>29</v>
      </c>
      <c r="Q53" s="33">
        <f t="shared" si="0"/>
        <v>5134.7730442700004</v>
      </c>
      <c r="R53" s="32">
        <f t="shared" si="1"/>
        <v>7665.95349515</v>
      </c>
    </row>
    <row r="54" spans="1:18" ht="31.5" x14ac:dyDescent="0.25">
      <c r="A54" s="28" t="s">
        <v>78</v>
      </c>
      <c r="B54" s="39" t="s">
        <v>79</v>
      </c>
      <c r="C54" s="30" t="s">
        <v>28</v>
      </c>
      <c r="D54" s="31">
        <v>1330.27221166</v>
      </c>
      <c r="E54" s="31">
        <f>E55+E56</f>
        <v>1559.9007847500002</v>
      </c>
      <c r="F54" s="31">
        <f>F55+F56</f>
        <v>1396.5212269199999</v>
      </c>
      <c r="G54" s="31">
        <v>1230.0789786400001</v>
      </c>
      <c r="H54" s="31">
        <f>H55+H56</f>
        <v>1437.90977223</v>
      </c>
      <c r="I54" s="31">
        <v>1268.37981975</v>
      </c>
      <c r="J54" s="31">
        <f>J55+J56</f>
        <v>1480.03443653</v>
      </c>
      <c r="K54" s="31">
        <v>1300.48124431</v>
      </c>
      <c r="L54" s="31">
        <f>L55+L56</f>
        <v>1529.0845517199998</v>
      </c>
      <c r="M54" s="31">
        <v>1335.8330015700001</v>
      </c>
      <c r="N54" s="31">
        <f>N55+N56</f>
        <v>1581.5698408200001</v>
      </c>
      <c r="O54" s="31">
        <f>O55+O56</f>
        <v>1637.3548938500001</v>
      </c>
      <c r="P54" s="32" t="s">
        <v>29</v>
      </c>
      <c r="Q54" s="33">
        <f t="shared" si="0"/>
        <v>5134.7730442700004</v>
      </c>
      <c r="R54" s="32">
        <f t="shared" si="1"/>
        <v>7665.95349515</v>
      </c>
    </row>
    <row r="55" spans="1:18" ht="31.5" x14ac:dyDescent="0.25">
      <c r="A55" s="28" t="s">
        <v>80</v>
      </c>
      <c r="B55" s="40" t="s">
        <v>81</v>
      </c>
      <c r="C55" s="30" t="s">
        <v>28</v>
      </c>
      <c r="D55" s="31">
        <v>1330.27221166</v>
      </c>
      <c r="E55" s="31">
        <v>1559.9007847500002</v>
      </c>
      <c r="F55" s="31">
        <v>1396.5212269199999</v>
      </c>
      <c r="G55" s="31">
        <v>1230.0789786400001</v>
      </c>
      <c r="H55" s="31">
        <v>1437.90977223</v>
      </c>
      <c r="I55" s="31">
        <v>1268.37981975</v>
      </c>
      <c r="J55" s="31">
        <v>1480.03443653</v>
      </c>
      <c r="K55" s="31">
        <v>1300.48124431</v>
      </c>
      <c r="L55" s="31">
        <v>1529.0845517199998</v>
      </c>
      <c r="M55" s="31">
        <v>1335.8330015700001</v>
      </c>
      <c r="N55" s="31">
        <v>1581.5698408200001</v>
      </c>
      <c r="O55" s="31">
        <v>1637.3548938500001</v>
      </c>
      <c r="P55" s="32" t="s">
        <v>29</v>
      </c>
      <c r="Q55" s="33">
        <f t="shared" si="0"/>
        <v>5134.7730442700004</v>
      </c>
      <c r="R55" s="32">
        <f t="shared" si="1"/>
        <v>7665.95349515</v>
      </c>
    </row>
    <row r="56" spans="1:18" x14ac:dyDescent="0.25">
      <c r="A56" s="28" t="s">
        <v>82</v>
      </c>
      <c r="B56" s="40" t="s">
        <v>83</v>
      </c>
      <c r="C56" s="30" t="s">
        <v>28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29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84</v>
      </c>
      <c r="B57" s="39" t="s">
        <v>85</v>
      </c>
      <c r="C57" s="30" t="s">
        <v>28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29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63</v>
      </c>
      <c r="B58" s="35" t="s">
        <v>86</v>
      </c>
      <c r="C58" s="30" t="s">
        <v>28</v>
      </c>
      <c r="D58" s="31">
        <v>187.69044081999999</v>
      </c>
      <c r="E58" s="31">
        <v>142.07696713000001</v>
      </c>
      <c r="F58" s="31">
        <v>178.28591348899988</v>
      </c>
      <c r="G58" s="31">
        <v>155.06192365266398</v>
      </c>
      <c r="H58" s="31">
        <f>F58</f>
        <v>178.28591348899988</v>
      </c>
      <c r="I58" s="31">
        <v>153.74392499931326</v>
      </c>
      <c r="J58" s="31">
        <f>H58</f>
        <v>178.28591348899988</v>
      </c>
      <c r="K58" s="31">
        <v>152.45228631902967</v>
      </c>
      <c r="L58" s="31">
        <f>J58</f>
        <v>178.28591348899988</v>
      </c>
      <c r="M58" s="31">
        <v>157.02585490860056</v>
      </c>
      <c r="N58" s="31">
        <f>L58</f>
        <v>178.28591348899988</v>
      </c>
      <c r="O58" s="31">
        <f>IFERROR(N58*(N58/L58),0)</f>
        <v>178.28591348899988</v>
      </c>
      <c r="P58" s="32" t="s">
        <v>29</v>
      </c>
      <c r="Q58" s="33">
        <f t="shared" si="0"/>
        <v>618.28398987960747</v>
      </c>
      <c r="R58" s="32">
        <f t="shared" si="1"/>
        <v>891.42956744499941</v>
      </c>
    </row>
    <row r="59" spans="1:18" x14ac:dyDescent="0.25">
      <c r="A59" s="28" t="s">
        <v>87</v>
      </c>
      <c r="B59" s="35" t="s">
        <v>88</v>
      </c>
      <c r="C59" s="30" t="s">
        <v>28</v>
      </c>
      <c r="D59" s="31">
        <v>186.42510028000004</v>
      </c>
      <c r="E59" s="31">
        <v>199.83844170000032</v>
      </c>
      <c r="F59" s="31">
        <f>E59*0.83</f>
        <v>165.86590661100024</v>
      </c>
      <c r="G59" s="31">
        <v>168.17046980057992</v>
      </c>
      <c r="H59" s="31">
        <f>F59</f>
        <v>165.86590661100024</v>
      </c>
      <c r="I59" s="31">
        <v>166.74105084646578</v>
      </c>
      <c r="J59" s="31">
        <f>H59</f>
        <v>165.86590661100024</v>
      </c>
      <c r="K59" s="31">
        <v>165.34022027143379</v>
      </c>
      <c r="L59" s="31">
        <f>J59</f>
        <v>165.86590661100024</v>
      </c>
      <c r="M59" s="31">
        <v>170.3004268795768</v>
      </c>
      <c r="N59" s="31">
        <f>L59</f>
        <v>165.86590661100024</v>
      </c>
      <c r="O59" s="31">
        <v>165.86590661100024</v>
      </c>
      <c r="P59" s="32" t="s">
        <v>29</v>
      </c>
      <c r="Q59" s="33">
        <f t="shared" si="0"/>
        <v>670.5521677980563</v>
      </c>
      <c r="R59" s="32">
        <f t="shared" si="1"/>
        <v>829.32953305500121</v>
      </c>
    </row>
    <row r="60" spans="1:18" ht="31.5" x14ac:dyDescent="0.25">
      <c r="A60" s="28" t="s">
        <v>89</v>
      </c>
      <c r="B60" s="38" t="s">
        <v>90</v>
      </c>
      <c r="C60" s="30" t="s">
        <v>28</v>
      </c>
      <c r="D60" s="31">
        <v>4417.06169787</v>
      </c>
      <c r="E60" s="31">
        <f>E61+E62+E63+E64+E65</f>
        <v>4521.4818849499998</v>
      </c>
      <c r="F60" s="31">
        <f>F61+F62+F63+F64+F65</f>
        <v>4701.8560277951547</v>
      </c>
      <c r="G60" s="31">
        <v>4857.6428803433182</v>
      </c>
      <c r="H60" s="31">
        <f>H61+H62+H63+H64+H65</f>
        <v>4970.0175924611194</v>
      </c>
      <c r="I60" s="31">
        <v>5032.6227920309693</v>
      </c>
      <c r="J60" s="31">
        <f>J61+J62+J63+J64+J65</f>
        <v>5219.4642843283018</v>
      </c>
      <c r="K60" s="31">
        <v>5219.0999959777018</v>
      </c>
      <c r="L60" s="31">
        <f>L61+L62+L63+L64+L65</f>
        <v>5480.9817357254906</v>
      </c>
      <c r="M60" s="31">
        <v>5426.7854507751717</v>
      </c>
      <c r="N60" s="31">
        <f>N61+N62+N63+N64+N65</f>
        <v>5628.089903801113</v>
      </c>
      <c r="O60" s="31">
        <f>O61+O62+O63+O64+O65</f>
        <v>5776.2300283979876</v>
      </c>
      <c r="P60" s="32" t="s">
        <v>29</v>
      </c>
      <c r="Q60" s="33">
        <f t="shared" si="0"/>
        <v>20536.15111912716</v>
      </c>
      <c r="R60" s="32">
        <f t="shared" si="1"/>
        <v>27074.78354471401</v>
      </c>
    </row>
    <row r="61" spans="1:18" ht="31.5" x14ac:dyDescent="0.25">
      <c r="A61" s="28" t="s">
        <v>91</v>
      </c>
      <c r="B61" s="37" t="s">
        <v>92</v>
      </c>
      <c r="C61" s="30" t="s">
        <v>28</v>
      </c>
      <c r="D61" s="31">
        <v>1471.6232192699999</v>
      </c>
      <c r="E61" s="31">
        <v>1471.97807582</v>
      </c>
      <c r="F61" s="31">
        <v>1521.76028531871</v>
      </c>
      <c r="G61" s="31">
        <v>1600.5695623684664</v>
      </c>
      <c r="H61" s="31">
        <v>1568.3349206118003</v>
      </c>
      <c r="I61" s="31">
        <v>1682.389232204853</v>
      </c>
      <c r="J61" s="31">
        <v>1610.6946577223446</v>
      </c>
      <c r="K61" s="31">
        <v>1768.521975870545</v>
      </c>
      <c r="L61" s="31">
        <v>1654.8346816274166</v>
      </c>
      <c r="M61" s="31">
        <v>1859.7981348748006</v>
      </c>
      <c r="N61" s="31">
        <v>1698.1000051895287</v>
      </c>
      <c r="O61" s="31">
        <v>1739.2864023500649</v>
      </c>
      <c r="P61" s="32" t="s">
        <v>29</v>
      </c>
      <c r="Q61" s="33">
        <f t="shared" si="0"/>
        <v>6911.2789053186652</v>
      </c>
      <c r="R61" s="32">
        <f t="shared" si="1"/>
        <v>8271.2506675011555</v>
      </c>
    </row>
    <row r="62" spans="1:18" ht="31.5" x14ac:dyDescent="0.25">
      <c r="A62" s="28" t="s">
        <v>93</v>
      </c>
      <c r="B62" s="37" t="s">
        <v>94</v>
      </c>
      <c r="C62" s="30" t="s">
        <v>28</v>
      </c>
      <c r="D62" s="31">
        <v>2809.70703056</v>
      </c>
      <c r="E62" s="31">
        <v>2884.50657318</v>
      </c>
      <c r="F62" s="31">
        <v>2985.7076044864448</v>
      </c>
      <c r="G62" s="31">
        <v>3082.4532549999999</v>
      </c>
      <c r="H62" s="31">
        <v>3090.6588535200003</v>
      </c>
      <c r="I62" s="31">
        <v>3176.2882770000001</v>
      </c>
      <c r="J62" s="31">
        <v>3184.7518255800001</v>
      </c>
      <c r="K62" s="31">
        <v>3273.0132270000008</v>
      </c>
      <c r="L62" s="31">
        <v>3281.7431131999997</v>
      </c>
      <c r="M62" s="31">
        <v>3384.0955789999998</v>
      </c>
      <c r="N62" s="31">
        <v>3381.7238196877902</v>
      </c>
      <c r="O62" s="31">
        <v>3484.7880101231094</v>
      </c>
      <c r="P62" s="32" t="s">
        <v>29</v>
      </c>
      <c r="Q62" s="33">
        <f t="shared" si="0"/>
        <v>12915.850338</v>
      </c>
      <c r="R62" s="32">
        <f t="shared" si="1"/>
        <v>16423.665622110901</v>
      </c>
    </row>
    <row r="63" spans="1:18" x14ac:dyDescent="0.25">
      <c r="A63" s="28" t="s">
        <v>95</v>
      </c>
      <c r="B63" s="35" t="s">
        <v>96</v>
      </c>
      <c r="C63" s="30" t="s">
        <v>28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29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97</v>
      </c>
      <c r="B64" s="35" t="s">
        <v>98</v>
      </c>
      <c r="C64" s="30" t="s">
        <v>28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29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99</v>
      </c>
      <c r="B65" s="35" t="s">
        <v>100</v>
      </c>
      <c r="C65" s="30" t="s">
        <v>28</v>
      </c>
      <c r="D65" s="31">
        <v>135.7314480399998</v>
      </c>
      <c r="E65" s="31">
        <v>164.99723595000012</v>
      </c>
      <c r="F65" s="31">
        <v>194.38813798999925</v>
      </c>
      <c r="G65" s="31">
        <v>174.62006297485203</v>
      </c>
      <c r="H65" s="31">
        <v>311.02381832931889</v>
      </c>
      <c r="I65" s="31">
        <v>173.94528282611631</v>
      </c>
      <c r="J65" s="31">
        <v>424.01780102595689</v>
      </c>
      <c r="K65" s="31">
        <v>177.56479310715616</v>
      </c>
      <c r="L65" s="31">
        <v>544.40394089807478</v>
      </c>
      <c r="M65" s="31">
        <v>182.89173690037086</v>
      </c>
      <c r="N65" s="31">
        <v>548.266078923794</v>
      </c>
      <c r="O65" s="31">
        <v>552.15561592481276</v>
      </c>
      <c r="P65" s="32" t="s">
        <v>29</v>
      </c>
      <c r="Q65" s="33">
        <f t="shared" si="0"/>
        <v>709.02187580849545</v>
      </c>
      <c r="R65" s="32">
        <f t="shared" si="1"/>
        <v>2379.8672551019572</v>
      </c>
    </row>
    <row r="66" spans="1:18" x14ac:dyDescent="0.25">
      <c r="A66" s="28" t="s">
        <v>101</v>
      </c>
      <c r="B66" s="38" t="s">
        <v>102</v>
      </c>
      <c r="C66" s="30" t="s">
        <v>28</v>
      </c>
      <c r="D66" s="31">
        <v>1803.1072419400002</v>
      </c>
      <c r="E66" s="31">
        <v>1852.9613802699998</v>
      </c>
      <c r="F66" s="31">
        <v>1853.3811172000001</v>
      </c>
      <c r="G66" s="31">
        <v>1945.3024605410965</v>
      </c>
      <c r="H66" s="31">
        <v>1871.7295198919999</v>
      </c>
      <c r="I66" s="31">
        <v>1964.7554851465079</v>
      </c>
      <c r="J66" s="31">
        <v>1890.2614045909158</v>
      </c>
      <c r="K66" s="31">
        <v>1984.4030399979729</v>
      </c>
      <c r="L66" s="31">
        <v>1908.978608136827</v>
      </c>
      <c r="M66" s="31">
        <v>2043.9351311979119</v>
      </c>
      <c r="N66" s="31">
        <v>1927.882983718202</v>
      </c>
      <c r="O66" s="31">
        <v>1946.9745669584781</v>
      </c>
      <c r="P66" s="32" t="s">
        <v>29</v>
      </c>
      <c r="Q66" s="33">
        <f t="shared" si="0"/>
        <v>7938.3961168834885</v>
      </c>
      <c r="R66" s="32">
        <f t="shared" si="1"/>
        <v>9545.8270832964226</v>
      </c>
    </row>
    <row r="67" spans="1:18" x14ac:dyDescent="0.25">
      <c r="A67" s="28" t="s">
        <v>103</v>
      </c>
      <c r="B67" s="38" t="s">
        <v>104</v>
      </c>
      <c r="C67" s="30" t="s">
        <v>28</v>
      </c>
      <c r="D67" s="31">
        <v>1337.2625809200001</v>
      </c>
      <c r="E67" s="31">
        <v>1477.9093215399998</v>
      </c>
      <c r="F67" s="31">
        <v>1595.099584</v>
      </c>
      <c r="G67" s="31">
        <v>1559.4346630000002</v>
      </c>
      <c r="H67" s="31">
        <v>1559.4346049999999</v>
      </c>
      <c r="I67" s="31">
        <v>1631.4130090000001</v>
      </c>
      <c r="J67" s="31">
        <v>1631.413002</v>
      </c>
      <c r="K67" s="31">
        <v>1715.1791447400001</v>
      </c>
      <c r="L67" s="31">
        <v>1715.1791490000001</v>
      </c>
      <c r="M67" s="31">
        <v>1749.4827299999999</v>
      </c>
      <c r="N67" s="31">
        <v>1749.4827299999999</v>
      </c>
      <c r="O67" s="31">
        <v>1982.6714890000001</v>
      </c>
      <c r="P67" s="32" t="s">
        <v>29</v>
      </c>
      <c r="Q67" s="33">
        <f t="shared" si="0"/>
        <v>6655.5095467400006</v>
      </c>
      <c r="R67" s="32">
        <f t="shared" si="1"/>
        <v>8638.1809749999993</v>
      </c>
    </row>
    <row r="68" spans="1:18" x14ac:dyDescent="0.25">
      <c r="A68" s="28" t="s">
        <v>105</v>
      </c>
      <c r="B68" s="38" t="s">
        <v>106</v>
      </c>
      <c r="C68" s="30" t="s">
        <v>28</v>
      </c>
      <c r="D68" s="31">
        <v>258.825489</v>
      </c>
      <c r="E68" s="31">
        <f>E69+E70</f>
        <v>272.54886399999998</v>
      </c>
      <c r="F68" s="31">
        <f>F69+F70</f>
        <v>262.59821999999997</v>
      </c>
      <c r="G68" s="31">
        <v>299.40847215523797</v>
      </c>
      <c r="H68" s="31">
        <f>H69+H70</f>
        <v>262.59822000000003</v>
      </c>
      <c r="I68" s="31">
        <v>311.78340672595766</v>
      </c>
      <c r="J68" s="31">
        <f>J69+J70</f>
        <v>272.55375199999997</v>
      </c>
      <c r="K68" s="31">
        <v>334.6750260146888</v>
      </c>
      <c r="L68" s="31">
        <f>L69+L70</f>
        <v>285.72375199999999</v>
      </c>
      <c r="M68" s="31">
        <v>359.28621495268641</v>
      </c>
      <c r="N68" s="31">
        <f>N69+N70</f>
        <v>309.94275199999998</v>
      </c>
      <c r="O68" s="31">
        <f>O69+O70</f>
        <v>336.2694963547691</v>
      </c>
      <c r="P68" s="32" t="s">
        <v>29</v>
      </c>
      <c r="Q68" s="33">
        <f t="shared" si="0"/>
        <v>1305.1531198485709</v>
      </c>
      <c r="R68" s="32">
        <f t="shared" si="1"/>
        <v>1467.0879723547691</v>
      </c>
    </row>
    <row r="69" spans="1:18" x14ac:dyDescent="0.25">
      <c r="A69" s="28" t="s">
        <v>107</v>
      </c>
      <c r="B69" s="35" t="s">
        <v>108</v>
      </c>
      <c r="C69" s="30" t="s">
        <v>28</v>
      </c>
      <c r="D69" s="31">
        <v>251.945785</v>
      </c>
      <c r="E69" s="31">
        <v>265.40270199999998</v>
      </c>
      <c r="F69" s="31">
        <v>255.16246799999999</v>
      </c>
      <c r="G69" s="31">
        <v>292.36772815523796</v>
      </c>
      <c r="H69" s="31">
        <v>255.16246800000002</v>
      </c>
      <c r="I69" s="31">
        <v>304.74266272595764</v>
      </c>
      <c r="J69" s="31">
        <v>265.11799999999999</v>
      </c>
      <c r="K69" s="31">
        <v>327.63428201468878</v>
      </c>
      <c r="L69" s="31">
        <v>278.28800000000001</v>
      </c>
      <c r="M69" s="31">
        <v>352.24547095268639</v>
      </c>
      <c r="N69" s="31">
        <v>302.50700000000001</v>
      </c>
      <c r="O69" s="31">
        <f>IFERROR(N69*(N69/L69),0)</f>
        <v>328.83374435476912</v>
      </c>
      <c r="P69" s="32" t="s">
        <v>29</v>
      </c>
      <c r="Q69" s="33">
        <f t="shared" si="0"/>
        <v>1276.9901438485708</v>
      </c>
      <c r="R69" s="32">
        <f t="shared" si="1"/>
        <v>1429.9092123547691</v>
      </c>
    </row>
    <row r="70" spans="1:18" x14ac:dyDescent="0.25">
      <c r="A70" s="28" t="s">
        <v>109</v>
      </c>
      <c r="B70" s="35" t="s">
        <v>110</v>
      </c>
      <c r="C70" s="30" t="s">
        <v>28</v>
      </c>
      <c r="D70" s="31">
        <v>6.8797040000000038</v>
      </c>
      <c r="E70" s="31">
        <v>7.1461620000000039</v>
      </c>
      <c r="F70" s="31">
        <v>7.4357519999999795</v>
      </c>
      <c r="G70" s="31">
        <v>7.0407440000000179</v>
      </c>
      <c r="H70" s="31">
        <v>7.4357520000000079</v>
      </c>
      <c r="I70" s="31">
        <v>7.0407440000000179</v>
      </c>
      <c r="J70" s="31">
        <v>7.4357519999999795</v>
      </c>
      <c r="K70" s="31">
        <v>7.0407440000000179</v>
      </c>
      <c r="L70" s="31">
        <v>7.4357519999999795</v>
      </c>
      <c r="M70" s="31">
        <v>7.0407440000000179</v>
      </c>
      <c r="N70" s="31">
        <v>7.4357519999999795</v>
      </c>
      <c r="O70" s="31">
        <f>IFERROR(N70*(N70/L70),0)</f>
        <v>7.4357519999999795</v>
      </c>
      <c r="P70" s="32" t="s">
        <v>29</v>
      </c>
      <c r="Q70" s="33">
        <f t="shared" si="0"/>
        <v>28.162976000000072</v>
      </c>
      <c r="R70" s="32">
        <f t="shared" si="1"/>
        <v>37.178759999999926</v>
      </c>
    </row>
    <row r="71" spans="1:18" x14ac:dyDescent="0.25">
      <c r="A71" s="28" t="s">
        <v>111</v>
      </c>
      <c r="B71" s="38" t="s">
        <v>112</v>
      </c>
      <c r="C71" s="30" t="s">
        <v>28</v>
      </c>
      <c r="D71" s="31">
        <f>D72+D73+D74</f>
        <v>506.54652877802903</v>
      </c>
      <c r="E71" s="31">
        <f>E72+E73+E74</f>
        <v>386.96386884862443</v>
      </c>
      <c r="F71" s="31">
        <f>F72+F73+F74</f>
        <v>480.32591548867958</v>
      </c>
      <c r="G71" s="31">
        <v>409.16872645805461</v>
      </c>
      <c r="H71" s="31">
        <f>H72+H73+H74</f>
        <v>623.17332100476619</v>
      </c>
      <c r="I71" s="31">
        <v>402.36623307009887</v>
      </c>
      <c r="J71" s="31">
        <f>J72+J73+J74</f>
        <v>453.58144057859795</v>
      </c>
      <c r="K71" s="31">
        <v>398.329685854334</v>
      </c>
      <c r="L71" s="31">
        <f>L72+L73+L74</f>
        <v>453.16581075737258</v>
      </c>
      <c r="M71" s="31">
        <v>373.25717124106473</v>
      </c>
      <c r="N71" s="31">
        <f>N72+N73+N74</f>
        <v>441.48382117711424</v>
      </c>
      <c r="O71" s="31">
        <f>O72+O73+O74</f>
        <v>381.84562774697633</v>
      </c>
      <c r="P71" s="32" t="s">
        <v>29</v>
      </c>
      <c r="Q71" s="33">
        <f t="shared" si="0"/>
        <v>1583.1218166235521</v>
      </c>
      <c r="R71" s="32">
        <f t="shared" si="1"/>
        <v>2353.2500212648274</v>
      </c>
    </row>
    <row r="72" spans="1:18" x14ac:dyDescent="0.25">
      <c r="A72" s="28" t="s">
        <v>113</v>
      </c>
      <c r="B72" s="35" t="s">
        <v>114</v>
      </c>
      <c r="C72" s="30" t="s">
        <v>28</v>
      </c>
      <c r="D72" s="31">
        <v>138.49991007</v>
      </c>
      <c r="E72" s="31">
        <v>159.92095212999996</v>
      </c>
      <c r="F72" s="31">
        <v>195.27768956999998</v>
      </c>
      <c r="G72" s="31">
        <v>132.55815342</v>
      </c>
      <c r="H72" s="31">
        <v>182.85845435871997</v>
      </c>
      <c r="I72" s="31">
        <v>124.41007042</v>
      </c>
      <c r="J72" s="31">
        <v>167.311470451736</v>
      </c>
      <c r="K72" s="31">
        <v>118.94198741999999</v>
      </c>
      <c r="L72" s="31">
        <v>164.23998887624799</v>
      </c>
      <c r="M72" s="31">
        <v>113.7142381131966</v>
      </c>
      <c r="N72" s="31">
        <v>164.30049416963448</v>
      </c>
      <c r="O72" s="31">
        <f t="shared" ref="O72:O73" si="2">IFERROR(N72*(N72/L72),0)</f>
        <v>164.36102175290634</v>
      </c>
      <c r="P72" s="32" t="s">
        <v>29</v>
      </c>
      <c r="Q72" s="33">
        <f t="shared" si="0"/>
        <v>489.62444937319657</v>
      </c>
      <c r="R72" s="32">
        <f t="shared" si="1"/>
        <v>843.07142960924477</v>
      </c>
    </row>
    <row r="73" spans="1:18" x14ac:dyDescent="0.25">
      <c r="A73" s="28" t="s">
        <v>115</v>
      </c>
      <c r="B73" s="35" t="s">
        <v>116</v>
      </c>
      <c r="C73" s="30" t="s">
        <v>28</v>
      </c>
      <c r="D73" s="31">
        <v>46.251228210000001</v>
      </c>
      <c r="E73" s="31">
        <v>44.139631269999995</v>
      </c>
      <c r="F73" s="31">
        <v>61.209970540000008</v>
      </c>
      <c r="G73" s="31">
        <v>51.948215920000003</v>
      </c>
      <c r="H73" s="31">
        <v>212.40997054000005</v>
      </c>
      <c r="I73" s="31">
        <v>51.948215920000003</v>
      </c>
      <c r="J73" s="31">
        <v>61.209970540000008</v>
      </c>
      <c r="K73" s="31">
        <v>51.948215920000003</v>
      </c>
      <c r="L73" s="31">
        <v>61.209970540000008</v>
      </c>
      <c r="M73" s="31">
        <v>51.948215920000003</v>
      </c>
      <c r="N73" s="31">
        <v>61.209970540000008</v>
      </c>
      <c r="O73" s="31">
        <f t="shared" si="2"/>
        <v>61.209970540000008</v>
      </c>
      <c r="P73" s="32" t="s">
        <v>29</v>
      </c>
      <c r="Q73" s="33">
        <f t="shared" si="0"/>
        <v>207.79286368000001</v>
      </c>
      <c r="R73" s="32">
        <f t="shared" si="1"/>
        <v>457.24985270000013</v>
      </c>
    </row>
    <row r="74" spans="1:18" ht="16.5" thickBot="1" x14ac:dyDescent="0.3">
      <c r="A74" s="41" t="s">
        <v>117</v>
      </c>
      <c r="B74" s="42" t="s">
        <v>118</v>
      </c>
      <c r="C74" s="43" t="s">
        <v>28</v>
      </c>
      <c r="D74" s="44">
        <f>D36-D73-D72-D68-D67-D66-D60-D51</f>
        <v>321.79539049802906</v>
      </c>
      <c r="E74" s="44">
        <v>182.9032854486245</v>
      </c>
      <c r="F74" s="44">
        <v>223.83825537867961</v>
      </c>
      <c r="G74" s="44">
        <v>224.66235711805462</v>
      </c>
      <c r="H74" s="44">
        <v>227.90489610604618</v>
      </c>
      <c r="I74" s="44">
        <v>226.00794673009887</v>
      </c>
      <c r="J74" s="44">
        <v>225.05999958686198</v>
      </c>
      <c r="K74" s="44">
        <v>227.43948251433403</v>
      </c>
      <c r="L74" s="44">
        <v>227.71585134112456</v>
      </c>
      <c r="M74" s="44">
        <v>207.59471720786814</v>
      </c>
      <c r="N74" s="44">
        <v>215.97335646747979</v>
      </c>
      <c r="O74" s="44">
        <v>156.27463545406999</v>
      </c>
      <c r="P74" s="45" t="s">
        <v>29</v>
      </c>
      <c r="Q74" s="46">
        <f t="shared" si="0"/>
        <v>885.70450357035566</v>
      </c>
      <c r="R74" s="45">
        <f t="shared" si="1"/>
        <v>1052.9287389555825</v>
      </c>
    </row>
    <row r="75" spans="1:18" x14ac:dyDescent="0.25">
      <c r="A75" s="22" t="s">
        <v>119</v>
      </c>
      <c r="B75" s="47" t="s">
        <v>120</v>
      </c>
      <c r="C75" s="24" t="s">
        <v>28</v>
      </c>
      <c r="D75" s="25" t="s">
        <v>29</v>
      </c>
      <c r="E75" s="25" t="s">
        <v>29</v>
      </c>
      <c r="F75" s="25" t="s">
        <v>29</v>
      </c>
      <c r="G75" s="25" t="s">
        <v>29</v>
      </c>
      <c r="H75" s="25" t="s">
        <v>29</v>
      </c>
      <c r="I75" s="25" t="s">
        <v>29</v>
      </c>
      <c r="J75" s="25" t="s">
        <v>29</v>
      </c>
      <c r="K75" s="25" t="s">
        <v>29</v>
      </c>
      <c r="L75" s="25" t="s">
        <v>29</v>
      </c>
      <c r="M75" s="25" t="s">
        <v>29</v>
      </c>
      <c r="N75" s="25" t="s">
        <v>29</v>
      </c>
      <c r="O75" s="25" t="s">
        <v>29</v>
      </c>
      <c r="P75" s="26" t="s">
        <v>29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121</v>
      </c>
      <c r="B76" s="35" t="s">
        <v>122</v>
      </c>
      <c r="C76" s="30" t="s">
        <v>28</v>
      </c>
      <c r="D76" s="31">
        <v>391.36265900000001</v>
      </c>
      <c r="E76" s="31">
        <v>381.77152834999998</v>
      </c>
      <c r="F76" s="31">
        <v>413.68468523000001</v>
      </c>
      <c r="G76" s="31">
        <v>391.36265900000001</v>
      </c>
      <c r="H76" s="31">
        <f>F76</f>
        <v>413.68468523000001</v>
      </c>
      <c r="I76" s="31">
        <v>391.36265900000001</v>
      </c>
      <c r="J76" s="31">
        <f>H76</f>
        <v>413.68468523000001</v>
      </c>
      <c r="K76" s="31">
        <v>391.36265900000001</v>
      </c>
      <c r="L76" s="31">
        <f>J76</f>
        <v>413.68468523000001</v>
      </c>
      <c r="M76" s="31">
        <v>391.36265900000001</v>
      </c>
      <c r="N76" s="31">
        <f>L76</f>
        <v>413.68468523000001</v>
      </c>
      <c r="O76" s="31">
        <f>N76</f>
        <v>413.68468523000001</v>
      </c>
      <c r="P76" s="32" t="s">
        <v>29</v>
      </c>
      <c r="Q76" s="33">
        <f t="shared" si="0"/>
        <v>1565.450636</v>
      </c>
      <c r="R76" s="32">
        <f t="shared" si="1"/>
        <v>2068.4234261500001</v>
      </c>
    </row>
    <row r="77" spans="1:18" x14ac:dyDescent="0.25">
      <c r="A77" s="28" t="s">
        <v>123</v>
      </c>
      <c r="B77" s="35" t="s">
        <v>124</v>
      </c>
      <c r="C77" s="30" t="s">
        <v>28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29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125</v>
      </c>
      <c r="B78" s="49" t="s">
        <v>126</v>
      </c>
      <c r="C78" s="50" t="s">
        <v>28</v>
      </c>
      <c r="D78" s="51">
        <v>117.827164</v>
      </c>
      <c r="E78" s="51">
        <v>124.25551040999999</v>
      </c>
      <c r="F78" s="51">
        <v>121.28708374868251</v>
      </c>
      <c r="G78" s="51">
        <v>118.10244395430715</v>
      </c>
      <c r="H78" s="51">
        <v>125.48445603436451</v>
      </c>
      <c r="I78" s="51">
        <v>114.02559200738266</v>
      </c>
      <c r="J78" s="51">
        <v>119.53127065297963</v>
      </c>
      <c r="K78" s="51">
        <v>110.03514116928689</v>
      </c>
      <c r="L78" s="51">
        <v>119.08015651642252</v>
      </c>
      <c r="M78" s="51">
        <v>113.3361954043655</v>
      </c>
      <c r="N78" s="51">
        <v>124.4645490764984</v>
      </c>
      <c r="O78" s="51">
        <v>130.09299662165341</v>
      </c>
      <c r="P78" s="52" t="s">
        <v>29</v>
      </c>
      <c r="Q78" s="53">
        <f t="shared" si="0"/>
        <v>455.49937253534222</v>
      </c>
      <c r="R78" s="52">
        <f t="shared" si="1"/>
        <v>618.65342890191846</v>
      </c>
    </row>
    <row r="79" spans="1:18" ht="31.5" x14ac:dyDescent="0.25">
      <c r="A79" s="54" t="s">
        <v>127</v>
      </c>
      <c r="B79" s="23" t="s">
        <v>128</v>
      </c>
      <c r="C79" s="55" t="s">
        <v>28</v>
      </c>
      <c r="D79" s="56">
        <f>D85+D87+D88+D93</f>
        <v>2766.8025053357137</v>
      </c>
      <c r="E79" s="56">
        <f>E85+E87+E88+E93</f>
        <v>1555.350554307558</v>
      </c>
      <c r="F79" s="56">
        <f>F85+F87+F88+F93</f>
        <v>2212.2658138200713</v>
      </c>
      <c r="G79" s="56">
        <v>2575.0413913565576</v>
      </c>
      <c r="H79" s="56">
        <f>H85+H87+H88+H93</f>
        <v>2505.4990908010218</v>
      </c>
      <c r="I79" s="56">
        <v>2690.5296522388935</v>
      </c>
      <c r="J79" s="56">
        <f>J85+J87+J88+J93</f>
        <v>2877.5152133486481</v>
      </c>
      <c r="K79" s="56">
        <v>2836.6209615011276</v>
      </c>
      <c r="L79" s="56">
        <f>L85+L87+L88+L93</f>
        <v>3016.6876247047644</v>
      </c>
      <c r="M79" s="56">
        <v>2968.3616914978461</v>
      </c>
      <c r="N79" s="56">
        <f>N85+N87+N88+N93</f>
        <v>3140.152966296379</v>
      </c>
      <c r="O79" s="56">
        <f>O85+O87+O88+O93</f>
        <v>3152.564088041373</v>
      </c>
      <c r="P79" s="57" t="s">
        <v>29</v>
      </c>
      <c r="Q79" s="58">
        <f t="shared" si="0"/>
        <v>11070.553696594425</v>
      </c>
      <c r="R79" s="57">
        <f t="shared" si="1"/>
        <v>14692.418983192187</v>
      </c>
    </row>
    <row r="80" spans="1:18" x14ac:dyDescent="0.25">
      <c r="A80" s="28" t="s">
        <v>129</v>
      </c>
      <c r="B80" s="29" t="s">
        <v>31</v>
      </c>
      <c r="C80" s="30" t="s">
        <v>28</v>
      </c>
      <c r="D80" s="31" t="s">
        <v>29</v>
      </c>
      <c r="E80" s="31" t="s">
        <v>29</v>
      </c>
      <c r="F80" s="31" t="s">
        <v>29</v>
      </c>
      <c r="G80" s="31" t="s">
        <v>29</v>
      </c>
      <c r="H80" s="31" t="s">
        <v>29</v>
      </c>
      <c r="I80" s="31" t="s">
        <v>29</v>
      </c>
      <c r="J80" s="31" t="s">
        <v>29</v>
      </c>
      <c r="K80" s="31" t="s">
        <v>29</v>
      </c>
      <c r="L80" s="31" t="s">
        <v>29</v>
      </c>
      <c r="M80" s="31" t="s">
        <v>29</v>
      </c>
      <c r="N80" s="31" t="s">
        <v>29</v>
      </c>
      <c r="O80" s="31" t="s">
        <v>29</v>
      </c>
      <c r="P80" s="32" t="s">
        <v>29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130</v>
      </c>
      <c r="B81" s="37" t="s">
        <v>33</v>
      </c>
      <c r="C81" s="30" t="s">
        <v>28</v>
      </c>
      <c r="D81" s="31" t="s">
        <v>29</v>
      </c>
      <c r="E81" s="31" t="s">
        <v>29</v>
      </c>
      <c r="F81" s="31" t="s">
        <v>29</v>
      </c>
      <c r="G81" s="31" t="s">
        <v>29</v>
      </c>
      <c r="H81" s="31" t="s">
        <v>29</v>
      </c>
      <c r="I81" s="31" t="s">
        <v>29</v>
      </c>
      <c r="J81" s="31" t="s">
        <v>29</v>
      </c>
      <c r="K81" s="31" t="s">
        <v>29</v>
      </c>
      <c r="L81" s="31" t="s">
        <v>29</v>
      </c>
      <c r="M81" s="31" t="s">
        <v>29</v>
      </c>
      <c r="N81" s="31" t="s">
        <v>29</v>
      </c>
      <c r="O81" s="31" t="s">
        <v>29</v>
      </c>
      <c r="P81" s="32" t="s">
        <v>29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131</v>
      </c>
      <c r="B82" s="37" t="s">
        <v>35</v>
      </c>
      <c r="C82" s="30" t="s">
        <v>28</v>
      </c>
      <c r="D82" s="31" t="s">
        <v>29</v>
      </c>
      <c r="E82" s="31" t="s">
        <v>29</v>
      </c>
      <c r="F82" s="31" t="s">
        <v>29</v>
      </c>
      <c r="G82" s="31" t="s">
        <v>29</v>
      </c>
      <c r="H82" s="31" t="s">
        <v>29</v>
      </c>
      <c r="I82" s="31" t="s">
        <v>29</v>
      </c>
      <c r="J82" s="31" t="s">
        <v>29</v>
      </c>
      <c r="K82" s="31" t="s">
        <v>29</v>
      </c>
      <c r="L82" s="31" t="s">
        <v>29</v>
      </c>
      <c r="M82" s="31" t="s">
        <v>29</v>
      </c>
      <c r="N82" s="31" t="s">
        <v>29</v>
      </c>
      <c r="O82" s="31" t="s">
        <v>29</v>
      </c>
      <c r="P82" s="32" t="s">
        <v>29</v>
      </c>
      <c r="Q82" s="33" t="str">
        <f t="shared" si="0"/>
        <v>-</v>
      </c>
      <c r="R82" s="32" t="str">
        <f t="shared" si="1"/>
        <v>-</v>
      </c>
    </row>
    <row r="83" spans="1:18" ht="31.5" x14ac:dyDescent="0.25">
      <c r="A83" s="28" t="s">
        <v>132</v>
      </c>
      <c r="B83" s="37" t="s">
        <v>37</v>
      </c>
      <c r="C83" s="30" t="s">
        <v>28</v>
      </c>
      <c r="D83" s="31" t="s">
        <v>29</v>
      </c>
      <c r="E83" s="31" t="s">
        <v>29</v>
      </c>
      <c r="F83" s="31" t="s">
        <v>29</v>
      </c>
      <c r="G83" s="31" t="s">
        <v>29</v>
      </c>
      <c r="H83" s="31" t="s">
        <v>29</v>
      </c>
      <c r="I83" s="31" t="s">
        <v>29</v>
      </c>
      <c r="J83" s="31" t="s">
        <v>29</v>
      </c>
      <c r="K83" s="31" t="s">
        <v>29</v>
      </c>
      <c r="L83" s="31" t="s">
        <v>29</v>
      </c>
      <c r="M83" s="31" t="s">
        <v>29</v>
      </c>
      <c r="N83" s="31" t="s">
        <v>29</v>
      </c>
      <c r="O83" s="31" t="s">
        <v>29</v>
      </c>
      <c r="P83" s="32" t="s">
        <v>29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133</v>
      </c>
      <c r="B84" s="29" t="s">
        <v>39</v>
      </c>
      <c r="C84" s="30" t="s">
        <v>28</v>
      </c>
      <c r="D84" s="31" t="s">
        <v>29</v>
      </c>
      <c r="E84" s="31" t="s">
        <v>29</v>
      </c>
      <c r="F84" s="31" t="s">
        <v>29</v>
      </c>
      <c r="G84" s="31" t="s">
        <v>29</v>
      </c>
      <c r="H84" s="31" t="s">
        <v>29</v>
      </c>
      <c r="I84" s="31" t="s">
        <v>29</v>
      </c>
      <c r="J84" s="31" t="s">
        <v>29</v>
      </c>
      <c r="K84" s="31" t="s">
        <v>29</v>
      </c>
      <c r="L84" s="31" t="s">
        <v>29</v>
      </c>
      <c r="M84" s="31" t="s">
        <v>29</v>
      </c>
      <c r="N84" s="31" t="s">
        <v>29</v>
      </c>
      <c r="O84" s="31" t="s">
        <v>29</v>
      </c>
      <c r="P84" s="32" t="s">
        <v>29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134</v>
      </c>
      <c r="B85" s="29" t="s">
        <v>41</v>
      </c>
      <c r="C85" s="30" t="s">
        <v>28</v>
      </c>
      <c r="D85" s="31">
        <f>D27-D42</f>
        <v>2363.1694627880825</v>
      </c>
      <c r="E85" s="31">
        <f>E27-E42</f>
        <v>1367.7888578399943</v>
      </c>
      <c r="F85" s="31">
        <f>F27-F42</f>
        <v>2134.0607731096061</v>
      </c>
      <c r="G85" s="31">
        <v>2428.3193852482873</v>
      </c>
      <c r="H85" s="31">
        <f>H27-H42</f>
        <v>2402.8185533751421</v>
      </c>
      <c r="I85" s="31">
        <v>2561.6548700417679</v>
      </c>
      <c r="J85" s="31">
        <f>J27-J42</f>
        <v>2680.477114243522</v>
      </c>
      <c r="K85" s="31">
        <v>2682.6519817274711</v>
      </c>
      <c r="L85" s="31">
        <f>L27-L42</f>
        <v>2830.9788457612631</v>
      </c>
      <c r="M85" s="31">
        <v>2809.7736423309798</v>
      </c>
      <c r="N85" s="31">
        <f>N27-N42</f>
        <v>3021.7084849547136</v>
      </c>
      <c r="O85" s="31">
        <f>O27-O42</f>
        <v>3062.5542505538033</v>
      </c>
      <c r="P85" s="32" t="s">
        <v>29</v>
      </c>
      <c r="Q85" s="33">
        <f t="shared" si="0"/>
        <v>10482.399879348506</v>
      </c>
      <c r="R85" s="32">
        <f t="shared" si="1"/>
        <v>13998.537248888444</v>
      </c>
    </row>
    <row r="86" spans="1:18" x14ac:dyDescent="0.25">
      <c r="A86" s="28" t="s">
        <v>135</v>
      </c>
      <c r="B86" s="29" t="s">
        <v>43</v>
      </c>
      <c r="C86" s="30" t="s">
        <v>28</v>
      </c>
      <c r="D86" s="31" t="s">
        <v>29</v>
      </c>
      <c r="E86" s="31" t="s">
        <v>29</v>
      </c>
      <c r="F86" s="31" t="s">
        <v>29</v>
      </c>
      <c r="G86" s="31" t="s">
        <v>29</v>
      </c>
      <c r="H86" s="31" t="s">
        <v>29</v>
      </c>
      <c r="I86" s="31" t="s">
        <v>29</v>
      </c>
      <c r="J86" s="31" t="s">
        <v>29</v>
      </c>
      <c r="K86" s="31" t="s">
        <v>29</v>
      </c>
      <c r="L86" s="31" t="s">
        <v>29</v>
      </c>
      <c r="M86" s="31" t="s">
        <v>29</v>
      </c>
      <c r="N86" s="31" t="s">
        <v>29</v>
      </c>
      <c r="O86" s="31" t="s">
        <v>29</v>
      </c>
      <c r="P86" s="32" t="s">
        <v>29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136</v>
      </c>
      <c r="B87" s="29" t="s">
        <v>45</v>
      </c>
      <c r="C87" s="30" t="s">
        <v>28</v>
      </c>
      <c r="D87" s="31">
        <f t="shared" ref="D87:F88" si="5">D29-D44</f>
        <v>84.788360461968082</v>
      </c>
      <c r="E87" s="31">
        <f t="shared" si="5"/>
        <v>105.29652799138046</v>
      </c>
      <c r="F87" s="31">
        <f t="shared" si="5"/>
        <v>6.1863208299886026</v>
      </c>
      <c r="G87" s="31">
        <v>48.799016900158534</v>
      </c>
      <c r="H87" s="31">
        <f>H29-H44</f>
        <v>10.231667795999982</v>
      </c>
      <c r="I87" s="31">
        <v>48.30484122308269</v>
      </c>
      <c r="J87" s="31">
        <f>J29-J44</f>
        <v>70.668599954992175</v>
      </c>
      <c r="K87" s="31">
        <v>48.085450056091858</v>
      </c>
      <c r="L87" s="31">
        <f>L29-L44</f>
        <v>23.220636326423772</v>
      </c>
      <c r="M87" s="31">
        <v>49.528013557774599</v>
      </c>
      <c r="N87" s="31">
        <f>N29-N44</f>
        <v>-45.578360122145298</v>
      </c>
      <c r="O87" s="31">
        <f>O29-O44</f>
        <v>-75.562198037899208</v>
      </c>
      <c r="P87" s="32" t="s">
        <v>29</v>
      </c>
      <c r="Q87" s="33">
        <f t="shared" si="3"/>
        <v>194.71732173710768</v>
      </c>
      <c r="R87" s="32">
        <f t="shared" si="4"/>
        <v>-17.019654082628577</v>
      </c>
    </row>
    <row r="88" spans="1:18" x14ac:dyDescent="0.25">
      <c r="A88" s="28" t="s">
        <v>137</v>
      </c>
      <c r="B88" s="29" t="s">
        <v>47</v>
      </c>
      <c r="C88" s="30" t="s">
        <v>28</v>
      </c>
      <c r="D88" s="31">
        <f t="shared" si="5"/>
        <v>0</v>
      </c>
      <c r="E88" s="31">
        <f t="shared" si="5"/>
        <v>0</v>
      </c>
      <c r="F88" s="31">
        <f t="shared" si="5"/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29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138</v>
      </c>
      <c r="B89" s="29" t="s">
        <v>49</v>
      </c>
      <c r="C89" s="30" t="s">
        <v>28</v>
      </c>
      <c r="D89" s="31" t="s">
        <v>29</v>
      </c>
      <c r="E89" s="31" t="s">
        <v>29</v>
      </c>
      <c r="F89" s="31" t="s">
        <v>29</v>
      </c>
      <c r="G89" s="31" t="s">
        <v>29</v>
      </c>
      <c r="H89" s="31" t="s">
        <v>29</v>
      </c>
      <c r="I89" s="31" t="s">
        <v>29</v>
      </c>
      <c r="J89" s="31" t="s">
        <v>29</v>
      </c>
      <c r="K89" s="31" t="s">
        <v>29</v>
      </c>
      <c r="L89" s="31" t="s">
        <v>29</v>
      </c>
      <c r="M89" s="31" t="s">
        <v>29</v>
      </c>
      <c r="N89" s="31" t="s">
        <v>29</v>
      </c>
      <c r="O89" s="31" t="s">
        <v>29</v>
      </c>
      <c r="P89" s="32" t="s">
        <v>29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139</v>
      </c>
      <c r="B90" s="34" t="s">
        <v>51</v>
      </c>
      <c r="C90" s="30" t="s">
        <v>28</v>
      </c>
      <c r="D90" s="31" t="s">
        <v>29</v>
      </c>
      <c r="E90" s="31" t="s">
        <v>29</v>
      </c>
      <c r="F90" s="31" t="s">
        <v>29</v>
      </c>
      <c r="G90" s="31" t="s">
        <v>29</v>
      </c>
      <c r="H90" s="31" t="s">
        <v>29</v>
      </c>
      <c r="I90" s="31" t="s">
        <v>29</v>
      </c>
      <c r="J90" s="31" t="s">
        <v>29</v>
      </c>
      <c r="K90" s="31" t="s">
        <v>29</v>
      </c>
      <c r="L90" s="31" t="s">
        <v>29</v>
      </c>
      <c r="M90" s="31" t="s">
        <v>29</v>
      </c>
      <c r="N90" s="31" t="s">
        <v>29</v>
      </c>
      <c r="O90" s="31" t="s">
        <v>29</v>
      </c>
      <c r="P90" s="32" t="s">
        <v>29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140</v>
      </c>
      <c r="B91" s="37" t="s">
        <v>53</v>
      </c>
      <c r="C91" s="30" t="s">
        <v>28</v>
      </c>
      <c r="D91" s="31" t="s">
        <v>29</v>
      </c>
      <c r="E91" s="31" t="s">
        <v>29</v>
      </c>
      <c r="F91" s="31" t="s">
        <v>29</v>
      </c>
      <c r="G91" s="31" t="s">
        <v>29</v>
      </c>
      <c r="H91" s="31" t="s">
        <v>29</v>
      </c>
      <c r="I91" s="31" t="s">
        <v>29</v>
      </c>
      <c r="J91" s="31" t="s">
        <v>29</v>
      </c>
      <c r="K91" s="31" t="s">
        <v>29</v>
      </c>
      <c r="L91" s="31" t="s">
        <v>29</v>
      </c>
      <c r="M91" s="31" t="s">
        <v>29</v>
      </c>
      <c r="N91" s="31" t="s">
        <v>29</v>
      </c>
      <c r="O91" s="31" t="s">
        <v>29</v>
      </c>
      <c r="P91" s="32" t="s">
        <v>29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141</v>
      </c>
      <c r="B92" s="35" t="s">
        <v>55</v>
      </c>
      <c r="C92" s="30" t="s">
        <v>28</v>
      </c>
      <c r="D92" s="31" t="s">
        <v>29</v>
      </c>
      <c r="E92" s="31" t="s">
        <v>29</v>
      </c>
      <c r="F92" s="31" t="s">
        <v>29</v>
      </c>
      <c r="G92" s="31" t="s">
        <v>29</v>
      </c>
      <c r="H92" s="31" t="s">
        <v>29</v>
      </c>
      <c r="I92" s="31" t="s">
        <v>29</v>
      </c>
      <c r="J92" s="31" t="s">
        <v>29</v>
      </c>
      <c r="K92" s="31" t="s">
        <v>29</v>
      </c>
      <c r="L92" s="31" t="s">
        <v>29</v>
      </c>
      <c r="M92" s="31" t="s">
        <v>29</v>
      </c>
      <c r="N92" s="31" t="s">
        <v>29</v>
      </c>
      <c r="O92" s="31" t="s">
        <v>29</v>
      </c>
      <c r="P92" s="32" t="s">
        <v>29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142</v>
      </c>
      <c r="B93" s="29" t="s">
        <v>57</v>
      </c>
      <c r="C93" s="30" t="s">
        <v>28</v>
      </c>
      <c r="D93" s="31">
        <f>D35-D50</f>
        <v>318.8446820856629</v>
      </c>
      <c r="E93" s="31">
        <f>E35-E50</f>
        <v>82.265168476183192</v>
      </c>
      <c r="F93" s="31">
        <f>F35-F50</f>
        <v>72.018719880476652</v>
      </c>
      <c r="G93" s="31">
        <v>97.922989208111787</v>
      </c>
      <c r="H93" s="31">
        <f>H35-H50</f>
        <v>92.448869629879994</v>
      </c>
      <c r="I93" s="31">
        <v>80.569940974042538</v>
      </c>
      <c r="J93" s="31">
        <f>J35-J50</f>
        <v>126.36949915013395</v>
      </c>
      <c r="K93" s="31">
        <v>105.88352971756487</v>
      </c>
      <c r="L93" s="31">
        <f>L35-L50</f>
        <v>162.48814261707776</v>
      </c>
      <c r="M93" s="31">
        <v>109.06003560909183</v>
      </c>
      <c r="N93" s="31">
        <f>N35-N50</f>
        <v>164.02284146381032</v>
      </c>
      <c r="O93" s="31">
        <f>O35-O50</f>
        <v>165.57203552546889</v>
      </c>
      <c r="P93" s="32" t="s">
        <v>29</v>
      </c>
      <c r="Q93" s="33">
        <f t="shared" si="3"/>
        <v>393.43649550881099</v>
      </c>
      <c r="R93" s="32">
        <f t="shared" si="4"/>
        <v>710.90138838637085</v>
      </c>
    </row>
    <row r="94" spans="1:18" x14ac:dyDescent="0.25">
      <c r="A94" s="28" t="s">
        <v>143</v>
      </c>
      <c r="B94" s="36" t="s">
        <v>144</v>
      </c>
      <c r="C94" s="30" t="s">
        <v>28</v>
      </c>
      <c r="D94" s="31">
        <f>D95-D101</f>
        <v>-1100.9034662454885</v>
      </c>
      <c r="E94" s="31">
        <f>E95-E101</f>
        <v>-616.1536275562587</v>
      </c>
      <c r="F94" s="31">
        <f>F95-F101</f>
        <v>-266.36046577762062</v>
      </c>
      <c r="G94" s="31">
        <v>-342.26604473717822</v>
      </c>
      <c r="H94" s="31">
        <f>H95-H101</f>
        <v>-260.0425267420552</v>
      </c>
      <c r="I94" s="31">
        <v>-302.42973014786605</v>
      </c>
      <c r="J94" s="31">
        <f>J95-J101</f>
        <v>-252.2947211927106</v>
      </c>
      <c r="K94" s="31">
        <v>-275.6595023812983</v>
      </c>
      <c r="L94" s="31">
        <f>L95-L101</f>
        <v>-248.43119766781092</v>
      </c>
      <c r="M94" s="31">
        <v>-253.45748491083839</v>
      </c>
      <c r="N94" s="31">
        <f>N95-N101</f>
        <v>-208.38666845905593</v>
      </c>
      <c r="O94" s="31">
        <f>O95-O101</f>
        <v>-214.68827019937387</v>
      </c>
      <c r="P94" s="32" t="s">
        <v>29</v>
      </c>
      <c r="Q94" s="33">
        <f t="shared" si="3"/>
        <v>-1173.812762177181</v>
      </c>
      <c r="R94" s="32">
        <f t="shared" si="4"/>
        <v>-1183.8433842610066</v>
      </c>
    </row>
    <row r="95" spans="1:18" x14ac:dyDescent="0.25">
      <c r="A95" s="28" t="s">
        <v>145</v>
      </c>
      <c r="B95" s="34" t="s">
        <v>146</v>
      </c>
      <c r="C95" s="30" t="s">
        <v>28</v>
      </c>
      <c r="D95" s="31">
        <v>1290.8060001993556</v>
      </c>
      <c r="E95" s="31">
        <f>E96+E97+E98+E100</f>
        <v>463.70318396768357</v>
      </c>
      <c r="F95" s="31">
        <f>F96+F97+F98+F100</f>
        <v>305.8585588647116</v>
      </c>
      <c r="G95" s="31">
        <v>69.533352219559404</v>
      </c>
      <c r="H95" s="31">
        <f>H96+H97+H98+H100</f>
        <v>128.56898658580229</v>
      </c>
      <c r="I95" s="31">
        <v>69.557587888468291</v>
      </c>
      <c r="J95" s="31">
        <f>J96+J97+J98+J100</f>
        <v>128.21564676806815</v>
      </c>
      <c r="K95" s="31">
        <v>69.585372956228142</v>
      </c>
      <c r="L95" s="31">
        <f>L96+L97+L98+L100</f>
        <v>128.22599665682844</v>
      </c>
      <c r="M95" s="31">
        <v>69.585372956228142</v>
      </c>
      <c r="N95" s="31">
        <f>N96+N97+N98+N100</f>
        <v>128.39250721231733</v>
      </c>
      <c r="O95" s="31">
        <f>O96+O97+O98+O100</f>
        <v>128.39250721231733</v>
      </c>
      <c r="P95" s="32" t="s">
        <v>29</v>
      </c>
      <c r="Q95" s="33">
        <f t="shared" si="3"/>
        <v>278.26168602048398</v>
      </c>
      <c r="R95" s="32">
        <f t="shared" si="4"/>
        <v>641.79564443533354</v>
      </c>
    </row>
    <row r="96" spans="1:18" x14ac:dyDescent="0.25">
      <c r="A96" s="28" t="s">
        <v>147</v>
      </c>
      <c r="B96" s="37" t="s">
        <v>148</v>
      </c>
      <c r="C96" s="30" t="s">
        <v>28</v>
      </c>
      <c r="D96" s="31">
        <v>0.64535672407752953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29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149</v>
      </c>
      <c r="B97" s="37" t="s">
        <v>150</v>
      </c>
      <c r="C97" s="30" t="s">
        <v>28</v>
      </c>
      <c r="D97" s="31">
        <v>30.319646111335757</v>
      </c>
      <c r="E97" s="31">
        <v>9.4559951750574314</v>
      </c>
      <c r="F97" s="31">
        <v>57.347670615900689</v>
      </c>
      <c r="G97" s="31">
        <v>7.0776422195593893</v>
      </c>
      <c r="H97" s="31">
        <v>7.0643565858023116</v>
      </c>
      <c r="I97" s="31">
        <v>7.1018778884682794</v>
      </c>
      <c r="J97" s="31">
        <v>6.7110167680681734</v>
      </c>
      <c r="K97" s="31">
        <v>7.1296629562281328</v>
      </c>
      <c r="L97" s="31">
        <v>6.7213666568284536</v>
      </c>
      <c r="M97" s="31">
        <v>7.1296629562281328</v>
      </c>
      <c r="N97" s="31">
        <v>6.8878772123173198</v>
      </c>
      <c r="O97" s="31">
        <v>6.8878772123173198</v>
      </c>
      <c r="P97" s="32" t="s">
        <v>29</v>
      </c>
      <c r="Q97" s="33">
        <f t="shared" si="3"/>
        <v>28.438846020483936</v>
      </c>
      <c r="R97" s="32">
        <f t="shared" si="4"/>
        <v>34.272494435333577</v>
      </c>
    </row>
    <row r="98" spans="1:18" x14ac:dyDescent="0.25">
      <c r="A98" s="28" t="s">
        <v>151</v>
      </c>
      <c r="B98" s="37" t="s">
        <v>152</v>
      </c>
      <c r="C98" s="30" t="s">
        <v>28</v>
      </c>
      <c r="D98" s="31">
        <v>79.097400000000007</v>
      </c>
      <c r="E98" s="31">
        <v>138.76355999999998</v>
      </c>
      <c r="F98" s="31">
        <v>109.47294791499999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29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153</v>
      </c>
      <c r="B99" s="39" t="s">
        <v>154</v>
      </c>
      <c r="C99" s="30" t="s">
        <v>28</v>
      </c>
      <c r="D99" s="31">
        <v>78.673800000000014</v>
      </c>
      <c r="E99" s="31">
        <v>134.88855999999998</v>
      </c>
      <c r="F99" s="31">
        <v>109.47294791499999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29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155</v>
      </c>
      <c r="B100" s="35" t="s">
        <v>156</v>
      </c>
      <c r="C100" s="30" t="s">
        <v>28</v>
      </c>
      <c r="D100" s="31">
        <v>1180.7435973639424</v>
      </c>
      <c r="E100" s="31">
        <v>315.48362879262618</v>
      </c>
      <c r="F100" s="31">
        <v>139.03794033381092</v>
      </c>
      <c r="G100" s="31">
        <v>62.455710000000018</v>
      </c>
      <c r="H100" s="31">
        <v>121.50462999999998</v>
      </c>
      <c r="I100" s="31">
        <v>62.45571000000001</v>
      </c>
      <c r="J100" s="31">
        <v>121.50462999999998</v>
      </c>
      <c r="K100" s="31">
        <v>62.45571000000001</v>
      </c>
      <c r="L100" s="31">
        <v>121.50462999999999</v>
      </c>
      <c r="M100" s="31">
        <v>62.45571000000001</v>
      </c>
      <c r="N100" s="31">
        <v>121.50463000000001</v>
      </c>
      <c r="O100" s="31">
        <v>121.50463000000001</v>
      </c>
      <c r="P100" s="32" t="s">
        <v>29</v>
      </c>
      <c r="Q100" s="33">
        <f t="shared" si="3"/>
        <v>249.82284000000004</v>
      </c>
      <c r="R100" s="32">
        <f t="shared" si="4"/>
        <v>607.52314999999999</v>
      </c>
    </row>
    <row r="101" spans="1:18" x14ac:dyDescent="0.25">
      <c r="A101" s="28" t="s">
        <v>157</v>
      </c>
      <c r="B101" s="38" t="s">
        <v>112</v>
      </c>
      <c r="C101" s="30" t="s">
        <v>28</v>
      </c>
      <c r="D101" s="31">
        <f>D102+D103+D104+D106</f>
        <v>2391.7094664448441</v>
      </c>
      <c r="E101" s="31">
        <f>E102+E103+E104+E106</f>
        <v>1079.8568115239423</v>
      </c>
      <c r="F101" s="31">
        <f>F102+F103+F104+F106</f>
        <v>572.21902464233222</v>
      </c>
      <c r="G101" s="31">
        <v>411.79939695673761</v>
      </c>
      <c r="H101" s="31">
        <f>H102+H103+H104+H106</f>
        <v>388.61151332785749</v>
      </c>
      <c r="I101" s="31">
        <v>371.98731803633433</v>
      </c>
      <c r="J101" s="31">
        <f>J102+J103+J104+J106</f>
        <v>380.51036796077875</v>
      </c>
      <c r="K101" s="31">
        <v>345.24487533752642</v>
      </c>
      <c r="L101" s="31">
        <f>L102+L103+L104+L106</f>
        <v>376.65719432463936</v>
      </c>
      <c r="M101" s="31">
        <v>323.04285786706652</v>
      </c>
      <c r="N101" s="31">
        <f>N102+N103+N104+N106</f>
        <v>336.77917567137325</v>
      </c>
      <c r="O101" s="31">
        <f>O102+O103+O104+O106</f>
        <v>343.0807774116912</v>
      </c>
      <c r="P101" s="32" t="s">
        <v>29</v>
      </c>
      <c r="Q101" s="33">
        <f t="shared" si="3"/>
        <v>1452.0744481976647</v>
      </c>
      <c r="R101" s="32">
        <f t="shared" si="4"/>
        <v>1825.6390286963401</v>
      </c>
    </row>
    <row r="102" spans="1:18" x14ac:dyDescent="0.25">
      <c r="A102" s="28" t="s">
        <v>158</v>
      </c>
      <c r="B102" s="35" t="s">
        <v>159</v>
      </c>
      <c r="C102" s="30" t="s">
        <v>28</v>
      </c>
      <c r="D102" s="31">
        <v>68.517830000000004</v>
      </c>
      <c r="E102" s="31">
        <v>72.477614999999986</v>
      </c>
      <c r="F102" s="31">
        <v>71.430520000000001</v>
      </c>
      <c r="G102" s="31">
        <v>69.119399999999999</v>
      </c>
      <c r="H102" s="31">
        <v>72.1448252</v>
      </c>
      <c r="I102" s="31">
        <v>69.119399999999999</v>
      </c>
      <c r="J102" s="31">
        <v>72.866273452000001</v>
      </c>
      <c r="K102" s="31">
        <v>69.119399999999999</v>
      </c>
      <c r="L102" s="31">
        <v>73.594936186520002</v>
      </c>
      <c r="M102" s="31">
        <v>69.119399999999999</v>
      </c>
      <c r="N102" s="31">
        <v>74.330885548385197</v>
      </c>
      <c r="O102" s="31">
        <f>IFERROR(N102*(N102/L102),0)</f>
        <v>75.074194403869043</v>
      </c>
      <c r="P102" s="32" t="s">
        <v>29</v>
      </c>
      <c r="Q102" s="33">
        <f t="shared" si="3"/>
        <v>276.4776</v>
      </c>
      <c r="R102" s="32">
        <f t="shared" si="4"/>
        <v>368.01111479077423</v>
      </c>
    </row>
    <row r="103" spans="1:18" x14ac:dyDescent="0.25">
      <c r="A103" s="28" t="s">
        <v>160</v>
      </c>
      <c r="B103" s="35" t="s">
        <v>161</v>
      </c>
      <c r="C103" s="30" t="s">
        <v>28</v>
      </c>
      <c r="D103" s="31">
        <v>337.54571000000004</v>
      </c>
      <c r="E103" s="31">
        <v>247.12727999999998</v>
      </c>
      <c r="F103" s="31">
        <v>219.41610747899199</v>
      </c>
      <c r="G103" s="31">
        <v>255.16076918328503</v>
      </c>
      <c r="H103" s="31">
        <v>244.007895808059</v>
      </c>
      <c r="I103" s="31">
        <v>212.14392193090836</v>
      </c>
      <c r="J103" s="31">
        <v>235.57687189578695</v>
      </c>
      <c r="K103" s="31">
        <v>181.33980146923656</v>
      </c>
      <c r="L103" s="31">
        <v>229.41465250695501</v>
      </c>
      <c r="M103" s="31">
        <v>159.1377839987766</v>
      </c>
      <c r="N103" s="31">
        <v>183.48384757952903</v>
      </c>
      <c r="O103" s="31">
        <v>183.48384757952903</v>
      </c>
      <c r="P103" s="32" t="s">
        <v>29</v>
      </c>
      <c r="Q103" s="33">
        <f t="shared" si="3"/>
        <v>807.78227658220658</v>
      </c>
      <c r="R103" s="32">
        <f t="shared" si="4"/>
        <v>1075.9671153698591</v>
      </c>
    </row>
    <row r="104" spans="1:18" x14ac:dyDescent="0.25">
      <c r="A104" s="28" t="s">
        <v>162</v>
      </c>
      <c r="B104" s="35" t="s">
        <v>163</v>
      </c>
      <c r="C104" s="30" t="s">
        <v>28</v>
      </c>
      <c r="D104" s="31">
        <v>607.04643999999996</v>
      </c>
      <c r="E104" s="31">
        <v>222.62</v>
      </c>
      <c r="F104" s="31">
        <v>54.993402082000003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29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164</v>
      </c>
      <c r="B105" s="39" t="s">
        <v>165</v>
      </c>
      <c r="C105" s="30" t="s">
        <v>28</v>
      </c>
      <c r="D105" s="31">
        <v>246.28952000000001</v>
      </c>
      <c r="E105" s="31">
        <v>124.176</v>
      </c>
      <c r="F105" s="31">
        <v>54.993402082000003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29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166</v>
      </c>
      <c r="B106" s="35" t="s">
        <v>167</v>
      </c>
      <c r="C106" s="30" t="s">
        <v>28</v>
      </c>
      <c r="D106" s="31">
        <v>1378.5994864448444</v>
      </c>
      <c r="E106" s="31">
        <v>537.63191652394232</v>
      </c>
      <c r="F106" s="31">
        <v>226.37899508134024</v>
      </c>
      <c r="G106" s="31">
        <v>87.519227773452585</v>
      </c>
      <c r="H106" s="31">
        <v>72.458792319798476</v>
      </c>
      <c r="I106" s="31">
        <v>90.723996105425968</v>
      </c>
      <c r="J106" s="31">
        <v>72.06722261299177</v>
      </c>
      <c r="K106" s="31">
        <v>94.785673868289862</v>
      </c>
      <c r="L106" s="31">
        <v>73.647605631164367</v>
      </c>
      <c r="M106" s="31">
        <v>94.785673868289919</v>
      </c>
      <c r="N106" s="31">
        <v>78.964442543459029</v>
      </c>
      <c r="O106" s="31">
        <v>84.522735428293117</v>
      </c>
      <c r="P106" s="32" t="s">
        <v>29</v>
      </c>
      <c r="Q106" s="33">
        <f t="shared" si="3"/>
        <v>367.81457161545831</v>
      </c>
      <c r="R106" s="32">
        <f t="shared" si="4"/>
        <v>381.66079853570676</v>
      </c>
    </row>
    <row r="107" spans="1:18" ht="31.5" x14ac:dyDescent="0.25">
      <c r="A107" s="28" t="s">
        <v>168</v>
      </c>
      <c r="B107" s="36" t="s">
        <v>169</v>
      </c>
      <c r="C107" s="30" t="s">
        <v>28</v>
      </c>
      <c r="D107" s="31">
        <f>D113+D115+D116+D121</f>
        <v>1665.8994523229244</v>
      </c>
      <c r="E107" s="31">
        <f>E113+E115+E116+E121</f>
        <v>939.19692675130057</v>
      </c>
      <c r="F107" s="31">
        <f>F113+F115+F116+F121</f>
        <v>1945.9053480424495</v>
      </c>
      <c r="G107" s="31">
        <v>2232.7753466193813</v>
      </c>
      <c r="H107" s="31">
        <f>H113+H115+H116+H121</f>
        <v>2245.4565640589685</v>
      </c>
      <c r="I107" s="31">
        <v>2388.099922091028</v>
      </c>
      <c r="J107" s="31">
        <f>J113+J115+J116+J121</f>
        <v>2625.2204921559373</v>
      </c>
      <c r="K107" s="31">
        <v>2560.9614591198283</v>
      </c>
      <c r="L107" s="31">
        <f>L113+L115+L116+L121</f>
        <v>2768.2564270369544</v>
      </c>
      <c r="M107" s="31">
        <v>2714.904206587009</v>
      </c>
      <c r="N107" s="31">
        <f>N113+N115+N116+N121</f>
        <v>2931.7662978373223</v>
      </c>
      <c r="O107" s="31">
        <f>O113+O115+O116+O121</f>
        <v>2937.8758178420012</v>
      </c>
      <c r="P107" s="32" t="s">
        <v>29</v>
      </c>
      <c r="Q107" s="33">
        <f t="shared" si="3"/>
        <v>9896.7409344172465</v>
      </c>
      <c r="R107" s="32">
        <f t="shared" si="4"/>
        <v>13508.575598931184</v>
      </c>
    </row>
    <row r="108" spans="1:18" ht="31.5" x14ac:dyDescent="0.25">
      <c r="A108" s="28" t="s">
        <v>170</v>
      </c>
      <c r="B108" s="34" t="s">
        <v>171</v>
      </c>
      <c r="C108" s="30" t="s">
        <v>28</v>
      </c>
      <c r="D108" s="31" t="s">
        <v>29</v>
      </c>
      <c r="E108" s="31" t="s">
        <v>29</v>
      </c>
      <c r="F108" s="31" t="s">
        <v>29</v>
      </c>
      <c r="G108" s="31" t="s">
        <v>29</v>
      </c>
      <c r="H108" s="31" t="s">
        <v>29</v>
      </c>
      <c r="I108" s="31" t="s">
        <v>29</v>
      </c>
      <c r="J108" s="31" t="s">
        <v>29</v>
      </c>
      <c r="K108" s="31" t="s">
        <v>29</v>
      </c>
      <c r="L108" s="31" t="s">
        <v>29</v>
      </c>
      <c r="M108" s="31" t="s">
        <v>29</v>
      </c>
      <c r="N108" s="31" t="s">
        <v>29</v>
      </c>
      <c r="O108" s="31" t="s">
        <v>29</v>
      </c>
      <c r="P108" s="32" t="s">
        <v>29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172</v>
      </c>
      <c r="B109" s="37" t="s">
        <v>33</v>
      </c>
      <c r="C109" s="30" t="s">
        <v>28</v>
      </c>
      <c r="D109" s="31" t="s">
        <v>29</v>
      </c>
      <c r="E109" s="31" t="s">
        <v>29</v>
      </c>
      <c r="F109" s="31" t="s">
        <v>29</v>
      </c>
      <c r="G109" s="31" t="s">
        <v>29</v>
      </c>
      <c r="H109" s="31" t="s">
        <v>29</v>
      </c>
      <c r="I109" s="31" t="s">
        <v>29</v>
      </c>
      <c r="J109" s="31" t="s">
        <v>29</v>
      </c>
      <c r="K109" s="31" t="s">
        <v>29</v>
      </c>
      <c r="L109" s="31" t="s">
        <v>29</v>
      </c>
      <c r="M109" s="31" t="s">
        <v>29</v>
      </c>
      <c r="N109" s="31" t="s">
        <v>29</v>
      </c>
      <c r="O109" s="31" t="s">
        <v>29</v>
      </c>
      <c r="P109" s="32" t="s">
        <v>29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173</v>
      </c>
      <c r="B110" s="37" t="s">
        <v>35</v>
      </c>
      <c r="C110" s="30" t="s">
        <v>28</v>
      </c>
      <c r="D110" s="31" t="s">
        <v>29</v>
      </c>
      <c r="E110" s="31" t="s">
        <v>29</v>
      </c>
      <c r="F110" s="31" t="s">
        <v>29</v>
      </c>
      <c r="G110" s="31" t="s">
        <v>29</v>
      </c>
      <c r="H110" s="31" t="s">
        <v>29</v>
      </c>
      <c r="I110" s="31" t="s">
        <v>29</v>
      </c>
      <c r="J110" s="31" t="s">
        <v>29</v>
      </c>
      <c r="K110" s="31" t="s">
        <v>29</v>
      </c>
      <c r="L110" s="31" t="s">
        <v>29</v>
      </c>
      <c r="M110" s="31" t="s">
        <v>29</v>
      </c>
      <c r="N110" s="31" t="s">
        <v>29</v>
      </c>
      <c r="O110" s="31" t="s">
        <v>29</v>
      </c>
      <c r="P110" s="32" t="s">
        <v>29</v>
      </c>
      <c r="Q110" s="33" t="str">
        <f t="shared" si="3"/>
        <v>-</v>
      </c>
      <c r="R110" s="32" t="str">
        <f t="shared" si="4"/>
        <v>-</v>
      </c>
    </row>
    <row r="111" spans="1:18" ht="31.5" x14ac:dyDescent="0.25">
      <c r="A111" s="28" t="s">
        <v>174</v>
      </c>
      <c r="B111" s="37" t="s">
        <v>37</v>
      </c>
      <c r="C111" s="30" t="s">
        <v>28</v>
      </c>
      <c r="D111" s="31" t="s">
        <v>29</v>
      </c>
      <c r="E111" s="31" t="s">
        <v>29</v>
      </c>
      <c r="F111" s="31" t="s">
        <v>29</v>
      </c>
      <c r="G111" s="31" t="s">
        <v>29</v>
      </c>
      <c r="H111" s="31" t="s">
        <v>29</v>
      </c>
      <c r="I111" s="31" t="s">
        <v>29</v>
      </c>
      <c r="J111" s="31" t="s">
        <v>29</v>
      </c>
      <c r="K111" s="31" t="s">
        <v>29</v>
      </c>
      <c r="L111" s="31" t="s">
        <v>29</v>
      </c>
      <c r="M111" s="31" t="s">
        <v>29</v>
      </c>
      <c r="N111" s="31" t="s">
        <v>29</v>
      </c>
      <c r="O111" s="31" t="s">
        <v>29</v>
      </c>
      <c r="P111" s="32" t="s">
        <v>29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175</v>
      </c>
      <c r="B112" s="29" t="s">
        <v>39</v>
      </c>
      <c r="C112" s="30" t="s">
        <v>28</v>
      </c>
      <c r="D112" s="31" t="s">
        <v>29</v>
      </c>
      <c r="E112" s="31" t="s">
        <v>29</v>
      </c>
      <c r="F112" s="31" t="s">
        <v>29</v>
      </c>
      <c r="G112" s="31" t="s">
        <v>29</v>
      </c>
      <c r="H112" s="31" t="s">
        <v>29</v>
      </c>
      <c r="I112" s="31" t="s">
        <v>29</v>
      </c>
      <c r="J112" s="31" t="s">
        <v>29</v>
      </c>
      <c r="K112" s="31" t="s">
        <v>29</v>
      </c>
      <c r="L112" s="31" t="s">
        <v>29</v>
      </c>
      <c r="M112" s="31" t="s">
        <v>29</v>
      </c>
      <c r="N112" s="31" t="s">
        <v>29</v>
      </c>
      <c r="O112" s="31" t="s">
        <v>29</v>
      </c>
      <c r="P112" s="32" t="s">
        <v>29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176</v>
      </c>
      <c r="B113" s="29" t="s">
        <v>41</v>
      </c>
      <c r="C113" s="30" t="s">
        <v>28</v>
      </c>
      <c r="D113" s="31">
        <v>1239.7107504254477</v>
      </c>
      <c r="E113" s="31">
        <v>742.48778352877935</v>
      </c>
      <c r="F113" s="31">
        <v>1855.3115308301053</v>
      </c>
      <c r="G113" s="31">
        <v>2078.9756982915515</v>
      </c>
      <c r="H113" s="31">
        <v>2129.3149442472859</v>
      </c>
      <c r="I113" s="31">
        <v>2252.1232620054343</v>
      </c>
      <c r="J113" s="31">
        <v>2415.0869060247428</v>
      </c>
      <c r="K113" s="31">
        <v>2399.8628163899434</v>
      </c>
      <c r="L113" s="31">
        <v>2569.4541892760444</v>
      </c>
      <c r="M113" s="31">
        <v>2549.1864944639146</v>
      </c>
      <c r="N113" s="31">
        <v>2800.0743490011541</v>
      </c>
      <c r="O113" s="31">
        <v>2834.6185128599282</v>
      </c>
      <c r="P113" s="32" t="s">
        <v>29</v>
      </c>
      <c r="Q113" s="33">
        <f t="shared" si="3"/>
        <v>9280.1482711508434</v>
      </c>
      <c r="R113" s="32">
        <f t="shared" si="4"/>
        <v>12748.548901409154</v>
      </c>
    </row>
    <row r="114" spans="1:18" x14ac:dyDescent="0.25">
      <c r="A114" s="28" t="s">
        <v>177</v>
      </c>
      <c r="B114" s="29" t="s">
        <v>43</v>
      </c>
      <c r="C114" s="30" t="s">
        <v>28</v>
      </c>
      <c r="D114" s="31" t="s">
        <v>29</v>
      </c>
      <c r="E114" s="31" t="s">
        <v>29</v>
      </c>
      <c r="F114" s="31" t="s">
        <v>29</v>
      </c>
      <c r="G114" s="31" t="s">
        <v>29</v>
      </c>
      <c r="H114" s="31" t="s">
        <v>29</v>
      </c>
      <c r="I114" s="31" t="s">
        <v>29</v>
      </c>
      <c r="J114" s="31" t="s">
        <v>29</v>
      </c>
      <c r="K114" s="31" t="s">
        <v>29</v>
      </c>
      <c r="L114" s="31" t="s">
        <v>29</v>
      </c>
      <c r="M114" s="31" t="s">
        <v>29</v>
      </c>
      <c r="N114" s="31" t="s">
        <v>29</v>
      </c>
      <c r="O114" s="31" t="s">
        <v>29</v>
      </c>
      <c r="P114" s="32" t="s">
        <v>29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178</v>
      </c>
      <c r="B115" s="29" t="s">
        <v>45</v>
      </c>
      <c r="C115" s="30" t="s">
        <v>28</v>
      </c>
      <c r="D115" s="31">
        <v>84.787999999999997</v>
      </c>
      <c r="E115" s="31">
        <v>118.87735840780415</v>
      </c>
      <c r="F115" s="31">
        <v>5.4249008299886023</v>
      </c>
      <c r="G115" s="31">
        <v>48.799016900158549</v>
      </c>
      <c r="H115" s="31">
        <v>9.4581135959999791</v>
      </c>
      <c r="I115" s="31">
        <v>48.30484122308269</v>
      </c>
      <c r="J115" s="31">
        <v>69.882790212992191</v>
      </c>
      <c r="K115" s="31">
        <v>48.085450056091851</v>
      </c>
      <c r="L115" s="31">
        <v>22.42244848700377</v>
      </c>
      <c r="M115" s="31">
        <v>49.528013557774599</v>
      </c>
      <c r="N115" s="31">
        <v>-46.389049839959505</v>
      </c>
      <c r="O115" s="31">
        <v>-76.372887755713421</v>
      </c>
      <c r="P115" s="32" t="s">
        <v>29</v>
      </c>
      <c r="Q115" s="33">
        <f t="shared" si="3"/>
        <v>194.71732173710768</v>
      </c>
      <c r="R115" s="32">
        <f t="shared" si="4"/>
        <v>-20.998585299676996</v>
      </c>
    </row>
    <row r="116" spans="1:18" x14ac:dyDescent="0.25">
      <c r="A116" s="28" t="s">
        <v>179</v>
      </c>
      <c r="B116" s="29" t="s">
        <v>47</v>
      </c>
      <c r="C116" s="30" t="s">
        <v>28</v>
      </c>
      <c r="D116" s="31">
        <v>1.839</v>
      </c>
      <c r="E116" s="31">
        <v>1.3781599999999998</v>
      </c>
      <c r="F116" s="31">
        <v>1.4799899999999999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29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180</v>
      </c>
      <c r="B117" s="29" t="s">
        <v>49</v>
      </c>
      <c r="C117" s="30" t="s">
        <v>28</v>
      </c>
      <c r="D117" s="31" t="s">
        <v>29</v>
      </c>
      <c r="E117" s="31" t="s">
        <v>29</v>
      </c>
      <c r="F117" s="31" t="s">
        <v>29</v>
      </c>
      <c r="G117" s="31" t="s">
        <v>29</v>
      </c>
      <c r="H117" s="31" t="s">
        <v>29</v>
      </c>
      <c r="I117" s="31" t="s">
        <v>29</v>
      </c>
      <c r="J117" s="31" t="s">
        <v>29</v>
      </c>
      <c r="K117" s="31" t="s">
        <v>29</v>
      </c>
      <c r="L117" s="31" t="s">
        <v>29</v>
      </c>
      <c r="M117" s="31" t="s">
        <v>29</v>
      </c>
      <c r="N117" s="31" t="s">
        <v>29</v>
      </c>
      <c r="O117" s="31" t="s">
        <v>29</v>
      </c>
      <c r="P117" s="32" t="s">
        <v>29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181</v>
      </c>
      <c r="B118" s="34" t="s">
        <v>51</v>
      </c>
      <c r="C118" s="30" t="s">
        <v>28</v>
      </c>
      <c r="D118" s="31" t="s">
        <v>29</v>
      </c>
      <c r="E118" s="31" t="s">
        <v>29</v>
      </c>
      <c r="F118" s="31" t="s">
        <v>29</v>
      </c>
      <c r="G118" s="31" t="s">
        <v>29</v>
      </c>
      <c r="H118" s="31" t="s">
        <v>29</v>
      </c>
      <c r="I118" s="31" t="s">
        <v>29</v>
      </c>
      <c r="J118" s="31" t="s">
        <v>29</v>
      </c>
      <c r="K118" s="31" t="s">
        <v>29</v>
      </c>
      <c r="L118" s="31" t="s">
        <v>29</v>
      </c>
      <c r="M118" s="31" t="s">
        <v>29</v>
      </c>
      <c r="N118" s="31" t="s">
        <v>29</v>
      </c>
      <c r="O118" s="31" t="s">
        <v>29</v>
      </c>
      <c r="P118" s="32" t="s">
        <v>29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182</v>
      </c>
      <c r="B119" s="35" t="s">
        <v>53</v>
      </c>
      <c r="C119" s="30" t="s">
        <v>28</v>
      </c>
      <c r="D119" s="31" t="s">
        <v>29</v>
      </c>
      <c r="E119" s="31" t="s">
        <v>29</v>
      </c>
      <c r="F119" s="31" t="s">
        <v>29</v>
      </c>
      <c r="G119" s="31" t="s">
        <v>29</v>
      </c>
      <c r="H119" s="31" t="s">
        <v>29</v>
      </c>
      <c r="I119" s="31" t="s">
        <v>29</v>
      </c>
      <c r="J119" s="31" t="s">
        <v>29</v>
      </c>
      <c r="K119" s="31" t="s">
        <v>29</v>
      </c>
      <c r="L119" s="31" t="s">
        <v>29</v>
      </c>
      <c r="M119" s="31" t="s">
        <v>29</v>
      </c>
      <c r="N119" s="31" t="s">
        <v>29</v>
      </c>
      <c r="O119" s="31" t="s">
        <v>29</v>
      </c>
      <c r="P119" s="32" t="s">
        <v>29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183</v>
      </c>
      <c r="B120" s="35" t="s">
        <v>55</v>
      </c>
      <c r="C120" s="30" t="s">
        <v>28</v>
      </c>
      <c r="D120" s="31" t="s">
        <v>29</v>
      </c>
      <c r="E120" s="31" t="s">
        <v>29</v>
      </c>
      <c r="F120" s="31" t="s">
        <v>29</v>
      </c>
      <c r="G120" s="31" t="s">
        <v>29</v>
      </c>
      <c r="H120" s="31" t="s">
        <v>29</v>
      </c>
      <c r="I120" s="31" t="s">
        <v>29</v>
      </c>
      <c r="J120" s="31" t="s">
        <v>29</v>
      </c>
      <c r="K120" s="31" t="s">
        <v>29</v>
      </c>
      <c r="L120" s="31" t="s">
        <v>29</v>
      </c>
      <c r="M120" s="31" t="s">
        <v>29</v>
      </c>
      <c r="N120" s="31" t="s">
        <v>29</v>
      </c>
      <c r="O120" s="31" t="s">
        <v>29</v>
      </c>
      <c r="P120" s="32" t="s">
        <v>29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184</v>
      </c>
      <c r="B121" s="29" t="s">
        <v>57</v>
      </c>
      <c r="C121" s="30" t="s">
        <v>28</v>
      </c>
      <c r="D121" s="31">
        <v>339.56170189747684</v>
      </c>
      <c r="E121" s="31">
        <v>76.453624814717045</v>
      </c>
      <c r="F121" s="31">
        <v>83.688926382355405</v>
      </c>
      <c r="G121" s="31">
        <v>105.00063142767119</v>
      </c>
      <c r="H121" s="31">
        <v>106.68350621568226</v>
      </c>
      <c r="I121" s="31">
        <v>87.671818862510804</v>
      </c>
      <c r="J121" s="31">
        <v>140.25079591820207</v>
      </c>
      <c r="K121" s="31">
        <v>113.01319267379299</v>
      </c>
      <c r="L121" s="31">
        <v>176.37978927390625</v>
      </c>
      <c r="M121" s="31">
        <v>116.18969856531994</v>
      </c>
      <c r="N121" s="31">
        <v>178.08099867612762</v>
      </c>
      <c r="O121" s="31">
        <v>179.63019273778619</v>
      </c>
      <c r="P121" s="32" t="s">
        <v>29</v>
      </c>
      <c r="Q121" s="33">
        <f t="shared" si="3"/>
        <v>421.87534152929487</v>
      </c>
      <c r="R121" s="32">
        <f t="shared" si="4"/>
        <v>781.02528282170431</v>
      </c>
    </row>
    <row r="122" spans="1:18" x14ac:dyDescent="0.25">
      <c r="A122" s="28" t="s">
        <v>185</v>
      </c>
      <c r="B122" s="36" t="s">
        <v>186</v>
      </c>
      <c r="C122" s="30" t="s">
        <v>28</v>
      </c>
      <c r="D122" s="31">
        <f>D128+D130+D131+D136</f>
        <v>294.93222619418293</v>
      </c>
      <c r="E122" s="31">
        <f>E128+E130+E131+E136</f>
        <v>302.16523290239496</v>
      </c>
      <c r="F122" s="31">
        <f>F128+F130+F131+F136</f>
        <v>296.90635361117683</v>
      </c>
      <c r="G122" s="31">
        <v>571.60350052680337</v>
      </c>
      <c r="H122" s="31">
        <f>H128+H130+H131+H136</f>
        <v>332.76309046914372</v>
      </c>
      <c r="I122" s="31">
        <v>615.88072677827586</v>
      </c>
      <c r="J122" s="31">
        <f>J128+J130+J131+J136</f>
        <v>358.6303909215934</v>
      </c>
      <c r="K122" s="31">
        <v>670.5617895639773</v>
      </c>
      <c r="L122" s="31">
        <f>L128+L130+L131+L136</f>
        <v>406.56529137070635</v>
      </c>
      <c r="M122" s="31">
        <v>714.49455813620705</v>
      </c>
      <c r="N122" s="31">
        <f>N128+N130+N131+N136</f>
        <v>427.18316389273355</v>
      </c>
      <c r="O122" s="31">
        <f>O128+O130+O131+O136</f>
        <v>441.53750979935865</v>
      </c>
      <c r="P122" s="32" t="s">
        <v>29</v>
      </c>
      <c r="Q122" s="33">
        <f t="shared" si="3"/>
        <v>2572.5405750052637</v>
      </c>
      <c r="R122" s="32">
        <f t="shared" si="4"/>
        <v>1966.6794464535355</v>
      </c>
    </row>
    <row r="123" spans="1:18" x14ac:dyDescent="0.25">
      <c r="A123" s="28" t="s">
        <v>187</v>
      </c>
      <c r="B123" s="29" t="s">
        <v>31</v>
      </c>
      <c r="C123" s="30" t="s">
        <v>28</v>
      </c>
      <c r="D123" s="31" t="s">
        <v>29</v>
      </c>
      <c r="E123" s="31" t="s">
        <v>29</v>
      </c>
      <c r="F123" s="31" t="s">
        <v>29</v>
      </c>
      <c r="G123" s="31" t="s">
        <v>29</v>
      </c>
      <c r="H123" s="31" t="s">
        <v>29</v>
      </c>
      <c r="I123" s="31" t="s">
        <v>29</v>
      </c>
      <c r="J123" s="31" t="s">
        <v>29</v>
      </c>
      <c r="K123" s="31" t="s">
        <v>29</v>
      </c>
      <c r="L123" s="31" t="s">
        <v>29</v>
      </c>
      <c r="M123" s="31" t="s">
        <v>29</v>
      </c>
      <c r="N123" s="31" t="s">
        <v>29</v>
      </c>
      <c r="O123" s="31" t="s">
        <v>29</v>
      </c>
      <c r="P123" s="32" t="s">
        <v>29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188</v>
      </c>
      <c r="B124" s="37" t="s">
        <v>33</v>
      </c>
      <c r="C124" s="30" t="s">
        <v>28</v>
      </c>
      <c r="D124" s="31" t="s">
        <v>29</v>
      </c>
      <c r="E124" s="31" t="s">
        <v>29</v>
      </c>
      <c r="F124" s="31" t="s">
        <v>29</v>
      </c>
      <c r="G124" s="31" t="s">
        <v>29</v>
      </c>
      <c r="H124" s="31" t="s">
        <v>29</v>
      </c>
      <c r="I124" s="31" t="s">
        <v>29</v>
      </c>
      <c r="J124" s="31" t="s">
        <v>29</v>
      </c>
      <c r="K124" s="31" t="s">
        <v>29</v>
      </c>
      <c r="L124" s="31" t="s">
        <v>29</v>
      </c>
      <c r="M124" s="31" t="s">
        <v>29</v>
      </c>
      <c r="N124" s="31" t="s">
        <v>29</v>
      </c>
      <c r="O124" s="31" t="s">
        <v>29</v>
      </c>
      <c r="P124" s="32" t="s">
        <v>29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189</v>
      </c>
      <c r="B125" s="37" t="s">
        <v>35</v>
      </c>
      <c r="C125" s="30" t="s">
        <v>28</v>
      </c>
      <c r="D125" s="31" t="s">
        <v>29</v>
      </c>
      <c r="E125" s="31" t="s">
        <v>29</v>
      </c>
      <c r="F125" s="31" t="s">
        <v>29</v>
      </c>
      <c r="G125" s="31" t="s">
        <v>29</v>
      </c>
      <c r="H125" s="31" t="s">
        <v>29</v>
      </c>
      <c r="I125" s="31" t="s">
        <v>29</v>
      </c>
      <c r="J125" s="31" t="s">
        <v>29</v>
      </c>
      <c r="K125" s="31" t="s">
        <v>29</v>
      </c>
      <c r="L125" s="31" t="s">
        <v>29</v>
      </c>
      <c r="M125" s="31" t="s">
        <v>29</v>
      </c>
      <c r="N125" s="31" t="s">
        <v>29</v>
      </c>
      <c r="O125" s="31" t="s">
        <v>29</v>
      </c>
      <c r="P125" s="32" t="s">
        <v>29</v>
      </c>
      <c r="Q125" s="33" t="str">
        <f t="shared" si="3"/>
        <v>-</v>
      </c>
      <c r="R125" s="32" t="str">
        <f t="shared" si="4"/>
        <v>-</v>
      </c>
    </row>
    <row r="126" spans="1:18" ht="31.5" x14ac:dyDescent="0.25">
      <c r="A126" s="28" t="s">
        <v>190</v>
      </c>
      <c r="B126" s="37" t="s">
        <v>37</v>
      </c>
      <c r="C126" s="30" t="s">
        <v>28</v>
      </c>
      <c r="D126" s="31" t="s">
        <v>29</v>
      </c>
      <c r="E126" s="31" t="s">
        <v>29</v>
      </c>
      <c r="F126" s="31" t="s">
        <v>29</v>
      </c>
      <c r="G126" s="31" t="s">
        <v>29</v>
      </c>
      <c r="H126" s="31" t="s">
        <v>29</v>
      </c>
      <c r="I126" s="31" t="s">
        <v>29</v>
      </c>
      <c r="J126" s="31" t="s">
        <v>29</v>
      </c>
      <c r="K126" s="31" t="s">
        <v>29</v>
      </c>
      <c r="L126" s="31" t="s">
        <v>29</v>
      </c>
      <c r="M126" s="31" t="s">
        <v>29</v>
      </c>
      <c r="N126" s="31" t="s">
        <v>29</v>
      </c>
      <c r="O126" s="31" t="s">
        <v>29</v>
      </c>
      <c r="P126" s="32" t="s">
        <v>29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191</v>
      </c>
      <c r="B127" s="38" t="s">
        <v>192</v>
      </c>
      <c r="C127" s="30" t="s">
        <v>28</v>
      </c>
      <c r="D127" s="31" t="s">
        <v>29</v>
      </c>
      <c r="E127" s="31" t="s">
        <v>29</v>
      </c>
      <c r="F127" s="31" t="s">
        <v>29</v>
      </c>
      <c r="G127" s="31" t="s">
        <v>29</v>
      </c>
      <c r="H127" s="31" t="s">
        <v>29</v>
      </c>
      <c r="I127" s="31" t="s">
        <v>29</v>
      </c>
      <c r="J127" s="31" t="s">
        <v>29</v>
      </c>
      <c r="K127" s="31" t="s">
        <v>29</v>
      </c>
      <c r="L127" s="31" t="s">
        <v>29</v>
      </c>
      <c r="M127" s="31" t="s">
        <v>29</v>
      </c>
      <c r="N127" s="31" t="s">
        <v>29</v>
      </c>
      <c r="O127" s="31" t="s">
        <v>29</v>
      </c>
      <c r="P127" s="32" t="s">
        <v>29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193</v>
      </c>
      <c r="B128" s="38" t="s">
        <v>194</v>
      </c>
      <c r="C128" s="30" t="s">
        <v>28</v>
      </c>
      <c r="D128" s="31">
        <f>D113-D143</f>
        <v>209.97728581468755</v>
      </c>
      <c r="E128" s="31">
        <f>E113-E143</f>
        <v>262.81115405989067</v>
      </c>
      <c r="F128" s="31">
        <f>F113-F143</f>
        <v>278.78759831080106</v>
      </c>
      <c r="G128" s="31">
        <v>540.84357086123737</v>
      </c>
      <c r="H128" s="31">
        <f>H113-H143</f>
        <v>309.53476915198326</v>
      </c>
      <c r="I128" s="31">
        <v>588.68539476115711</v>
      </c>
      <c r="J128" s="31">
        <f>J113-J143</f>
        <v>316.60366756797976</v>
      </c>
      <c r="K128" s="31">
        <v>638.34206101800032</v>
      </c>
      <c r="L128" s="31">
        <f>L113-L143</f>
        <v>366.80483803934067</v>
      </c>
      <c r="M128" s="31">
        <v>681.35101571158816</v>
      </c>
      <c r="N128" s="31">
        <f>N113-N143</f>
        <v>400.84477845027004</v>
      </c>
      <c r="O128" s="31">
        <f>O113-O143</f>
        <v>420.88604880294406</v>
      </c>
      <c r="P128" s="32" t="s">
        <v>29</v>
      </c>
      <c r="Q128" s="33">
        <f t="shared" si="3"/>
        <v>2449.222042351983</v>
      </c>
      <c r="R128" s="32">
        <f t="shared" si="4"/>
        <v>1814.6741020125178</v>
      </c>
    </row>
    <row r="129" spans="1:18" ht="31.5" x14ac:dyDescent="0.25">
      <c r="A129" s="28" t="s">
        <v>195</v>
      </c>
      <c r="B129" s="38" t="s">
        <v>196</v>
      </c>
      <c r="C129" s="30" t="s">
        <v>28</v>
      </c>
      <c r="D129" s="31" t="s">
        <v>29</v>
      </c>
      <c r="E129" s="31" t="s">
        <v>29</v>
      </c>
      <c r="F129" s="31" t="s">
        <v>29</v>
      </c>
      <c r="G129" s="31" t="s">
        <v>29</v>
      </c>
      <c r="H129" s="31" t="s">
        <v>29</v>
      </c>
      <c r="I129" s="31" t="s">
        <v>29</v>
      </c>
      <c r="J129" s="31" t="s">
        <v>29</v>
      </c>
      <c r="K129" s="31" t="s">
        <v>29</v>
      </c>
      <c r="L129" s="31" t="s">
        <v>29</v>
      </c>
      <c r="M129" s="31" t="s">
        <v>29</v>
      </c>
      <c r="N129" s="31" t="s">
        <v>29</v>
      </c>
      <c r="O129" s="31" t="s">
        <v>29</v>
      </c>
      <c r="P129" s="32" t="s">
        <v>29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197</v>
      </c>
      <c r="B130" s="38" t="s">
        <v>198</v>
      </c>
      <c r="C130" s="30" t="s">
        <v>28</v>
      </c>
      <c r="D130" s="31">
        <f t="shared" ref="D130:F131" si="6">D115-D145</f>
        <v>16.957599999999999</v>
      </c>
      <c r="E130" s="31">
        <f t="shared" si="6"/>
        <v>23.775281787560843</v>
      </c>
      <c r="F130" s="31">
        <f t="shared" si="6"/>
        <v>1.0849599999999997</v>
      </c>
      <c r="G130" s="31">
        <v>9.7598033800317125</v>
      </c>
      <c r="H130" s="31">
        <f t="shared" ref="H130:H131" si="7">H115-H145</f>
        <v>1.8916199999999996</v>
      </c>
      <c r="I130" s="31">
        <v>9.6609682446165408</v>
      </c>
      <c r="J130" s="31">
        <f t="shared" ref="J130:J131" si="8">J115-J145</f>
        <v>13.976560000000006</v>
      </c>
      <c r="K130" s="31">
        <v>9.617090011218373</v>
      </c>
      <c r="L130" s="31">
        <f t="shared" ref="L130:L131" si="9">L115-L145</f>
        <v>4.4844899999999974</v>
      </c>
      <c r="M130" s="31">
        <v>9.9056027115549199</v>
      </c>
      <c r="N130" s="31">
        <f t="shared" ref="N130:O131" si="10">N115-N145</f>
        <v>-9.2778100000000023</v>
      </c>
      <c r="O130" s="31">
        <f t="shared" si="10"/>
        <v>-15.274577551142677</v>
      </c>
      <c r="P130" s="32" t="s">
        <v>29</v>
      </c>
      <c r="Q130" s="33">
        <f t="shared" si="3"/>
        <v>38.943464347421546</v>
      </c>
      <c r="R130" s="32">
        <f t="shared" si="4"/>
        <v>-4.1997175511426761</v>
      </c>
    </row>
    <row r="131" spans="1:18" x14ac:dyDescent="0.25">
      <c r="A131" s="28" t="s">
        <v>199</v>
      </c>
      <c r="B131" s="38" t="s">
        <v>200</v>
      </c>
      <c r="C131" s="30" t="s">
        <v>28</v>
      </c>
      <c r="D131" s="31">
        <f t="shared" si="6"/>
        <v>8.4999999999999964E-2</v>
      </c>
      <c r="E131" s="31">
        <f t="shared" si="6"/>
        <v>0.28800000000000003</v>
      </c>
      <c r="F131" s="31">
        <f t="shared" si="6"/>
        <v>0.29599999999999982</v>
      </c>
      <c r="G131" s="31">
        <v>0</v>
      </c>
      <c r="H131" s="31">
        <f t="shared" si="7"/>
        <v>0</v>
      </c>
      <c r="I131" s="31">
        <v>0</v>
      </c>
      <c r="J131" s="31">
        <f t="shared" si="8"/>
        <v>0</v>
      </c>
      <c r="K131" s="31">
        <v>0</v>
      </c>
      <c r="L131" s="31">
        <f t="shared" si="9"/>
        <v>0</v>
      </c>
      <c r="M131" s="31">
        <v>0</v>
      </c>
      <c r="N131" s="31">
        <f t="shared" si="10"/>
        <v>0</v>
      </c>
      <c r="O131" s="31">
        <f t="shared" si="10"/>
        <v>0</v>
      </c>
      <c r="P131" s="32" t="s">
        <v>29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201</v>
      </c>
      <c r="B132" s="38" t="s">
        <v>202</v>
      </c>
      <c r="C132" s="30" t="s">
        <v>28</v>
      </c>
      <c r="D132" s="31" t="s">
        <v>29</v>
      </c>
      <c r="E132" s="31" t="s">
        <v>29</v>
      </c>
      <c r="F132" s="31" t="s">
        <v>29</v>
      </c>
      <c r="G132" s="31" t="s">
        <v>29</v>
      </c>
      <c r="H132" s="31" t="s">
        <v>29</v>
      </c>
      <c r="I132" s="31" t="s">
        <v>29</v>
      </c>
      <c r="J132" s="31" t="s">
        <v>29</v>
      </c>
      <c r="K132" s="31" t="s">
        <v>29</v>
      </c>
      <c r="L132" s="31" t="s">
        <v>29</v>
      </c>
      <c r="M132" s="31" t="s">
        <v>29</v>
      </c>
      <c r="N132" s="31" t="s">
        <v>29</v>
      </c>
      <c r="O132" s="31" t="s">
        <v>29</v>
      </c>
      <c r="P132" s="32" t="s">
        <v>29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203</v>
      </c>
      <c r="B133" s="38" t="s">
        <v>51</v>
      </c>
      <c r="C133" s="30" t="s">
        <v>28</v>
      </c>
      <c r="D133" s="31" t="s">
        <v>29</v>
      </c>
      <c r="E133" s="31" t="s">
        <v>29</v>
      </c>
      <c r="F133" s="31" t="s">
        <v>29</v>
      </c>
      <c r="G133" s="31" t="s">
        <v>29</v>
      </c>
      <c r="H133" s="31" t="s">
        <v>29</v>
      </c>
      <c r="I133" s="31" t="s">
        <v>29</v>
      </c>
      <c r="J133" s="31" t="s">
        <v>29</v>
      </c>
      <c r="K133" s="31" t="s">
        <v>29</v>
      </c>
      <c r="L133" s="31" t="s">
        <v>29</v>
      </c>
      <c r="M133" s="31" t="s">
        <v>29</v>
      </c>
      <c r="N133" s="31" t="s">
        <v>29</v>
      </c>
      <c r="O133" s="31" t="s">
        <v>29</v>
      </c>
      <c r="P133" s="32" t="s">
        <v>29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204</v>
      </c>
      <c r="B134" s="35" t="s">
        <v>205</v>
      </c>
      <c r="C134" s="30" t="s">
        <v>28</v>
      </c>
      <c r="D134" s="31" t="s">
        <v>29</v>
      </c>
      <c r="E134" s="31" t="s">
        <v>29</v>
      </c>
      <c r="F134" s="31" t="s">
        <v>29</v>
      </c>
      <c r="G134" s="31" t="s">
        <v>29</v>
      </c>
      <c r="H134" s="31" t="s">
        <v>29</v>
      </c>
      <c r="I134" s="31" t="s">
        <v>29</v>
      </c>
      <c r="J134" s="31" t="s">
        <v>29</v>
      </c>
      <c r="K134" s="31" t="s">
        <v>29</v>
      </c>
      <c r="L134" s="31" t="s">
        <v>29</v>
      </c>
      <c r="M134" s="31" t="s">
        <v>29</v>
      </c>
      <c r="N134" s="31" t="s">
        <v>29</v>
      </c>
      <c r="O134" s="31" t="s">
        <v>29</v>
      </c>
      <c r="P134" s="32" t="s">
        <v>29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206</v>
      </c>
      <c r="B135" s="35" t="s">
        <v>55</v>
      </c>
      <c r="C135" s="30" t="s">
        <v>28</v>
      </c>
      <c r="D135" s="31" t="s">
        <v>29</v>
      </c>
      <c r="E135" s="31" t="s">
        <v>29</v>
      </c>
      <c r="F135" s="31" t="s">
        <v>29</v>
      </c>
      <c r="G135" s="31" t="s">
        <v>29</v>
      </c>
      <c r="H135" s="31" t="s">
        <v>29</v>
      </c>
      <c r="I135" s="31" t="s">
        <v>29</v>
      </c>
      <c r="J135" s="31" t="s">
        <v>29</v>
      </c>
      <c r="K135" s="31" t="s">
        <v>29</v>
      </c>
      <c r="L135" s="31" t="s">
        <v>29</v>
      </c>
      <c r="M135" s="31" t="s">
        <v>29</v>
      </c>
      <c r="N135" s="31" t="s">
        <v>29</v>
      </c>
      <c r="O135" s="31" t="s">
        <v>29</v>
      </c>
      <c r="P135" s="32" t="s">
        <v>29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207</v>
      </c>
      <c r="B136" s="38" t="s">
        <v>208</v>
      </c>
      <c r="C136" s="30" t="s">
        <v>28</v>
      </c>
      <c r="D136" s="31">
        <f>D121-D151</f>
        <v>67.912340379495333</v>
      </c>
      <c r="E136" s="31">
        <f>E121-E151</f>
        <v>15.290797054943425</v>
      </c>
      <c r="F136" s="31">
        <f>F121-F151</f>
        <v>16.737795300375751</v>
      </c>
      <c r="G136" s="31">
        <v>21.00012628553425</v>
      </c>
      <c r="H136" s="31">
        <f>H121-H151</f>
        <v>21.336701317160461</v>
      </c>
      <c r="I136" s="31">
        <v>17.534363772502161</v>
      </c>
      <c r="J136" s="31">
        <f>J121-J151</f>
        <v>28.050163353613613</v>
      </c>
      <c r="K136" s="31">
        <v>22.602638534758597</v>
      </c>
      <c r="L136" s="31">
        <f>L121-L151</f>
        <v>35.275963331365688</v>
      </c>
      <c r="M136" s="31">
        <v>23.237939713063994</v>
      </c>
      <c r="N136" s="31">
        <f>N121-N151</f>
        <v>35.616195442463464</v>
      </c>
      <c r="O136" s="31">
        <f>O121-O151</f>
        <v>35.926038547557226</v>
      </c>
      <c r="P136" s="32" t="s">
        <v>29</v>
      </c>
      <c r="Q136" s="33">
        <f t="shared" si="3"/>
        <v>84.375068305859003</v>
      </c>
      <c r="R136" s="32">
        <f t="shared" si="4"/>
        <v>156.20506199216044</v>
      </c>
    </row>
    <row r="137" spans="1:18" x14ac:dyDescent="0.25">
      <c r="A137" s="28" t="s">
        <v>209</v>
      </c>
      <c r="B137" s="36" t="s">
        <v>210</v>
      </c>
      <c r="C137" s="30" t="s">
        <v>28</v>
      </c>
      <c r="D137" s="31">
        <f>D143+D145+D146+D151</f>
        <v>1370.9672261287417</v>
      </c>
      <c r="E137" s="31">
        <f>E143+E145+E146+E151</f>
        <v>637.03169384890566</v>
      </c>
      <c r="F137" s="31">
        <f>F143+F145+F146+F151</f>
        <v>1648.9989944312724</v>
      </c>
      <c r="G137" s="31">
        <v>1661.1718460925779</v>
      </c>
      <c r="H137" s="31">
        <f>H143+H145+H146+H151</f>
        <v>1912.6934735898244</v>
      </c>
      <c r="I137" s="31">
        <v>1772.2191953127519</v>
      </c>
      <c r="J137" s="31">
        <f>J143+J145+J146+J151</f>
        <v>2266.5901012343438</v>
      </c>
      <c r="K137" s="31">
        <v>1890.3996695558508</v>
      </c>
      <c r="L137" s="31">
        <f>L143+L145+L146+L151</f>
        <v>2361.6911356662481</v>
      </c>
      <c r="M137" s="31">
        <v>2000.4096484508023</v>
      </c>
      <c r="N137" s="31">
        <f>N143+N145+N146+N151</f>
        <v>2504.5831339445886</v>
      </c>
      <c r="O137" s="31">
        <f>O143+O145+O146+O151</f>
        <v>2496.3383080426424</v>
      </c>
      <c r="P137" s="32" t="s">
        <v>29</v>
      </c>
      <c r="Q137" s="33">
        <f t="shared" si="3"/>
        <v>7324.2003594119833</v>
      </c>
      <c r="R137" s="32">
        <f t="shared" si="4"/>
        <v>11541.896152477648</v>
      </c>
    </row>
    <row r="138" spans="1:18" x14ac:dyDescent="0.25">
      <c r="A138" s="28" t="s">
        <v>211</v>
      </c>
      <c r="B138" s="29" t="s">
        <v>31</v>
      </c>
      <c r="C138" s="30" t="s">
        <v>28</v>
      </c>
      <c r="D138" s="31" t="s">
        <v>29</v>
      </c>
      <c r="E138" s="31" t="s">
        <v>29</v>
      </c>
      <c r="F138" s="31" t="s">
        <v>29</v>
      </c>
      <c r="G138" s="31" t="s">
        <v>29</v>
      </c>
      <c r="H138" s="31" t="s">
        <v>29</v>
      </c>
      <c r="I138" s="31" t="s">
        <v>29</v>
      </c>
      <c r="J138" s="31" t="s">
        <v>29</v>
      </c>
      <c r="K138" s="31" t="s">
        <v>29</v>
      </c>
      <c r="L138" s="31" t="s">
        <v>29</v>
      </c>
      <c r="M138" s="31" t="s">
        <v>29</v>
      </c>
      <c r="N138" s="31" t="s">
        <v>29</v>
      </c>
      <c r="O138" s="31" t="s">
        <v>29</v>
      </c>
      <c r="P138" s="32" t="s">
        <v>29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212</v>
      </c>
      <c r="B139" s="37" t="s">
        <v>33</v>
      </c>
      <c r="C139" s="30" t="s">
        <v>28</v>
      </c>
      <c r="D139" s="31" t="s">
        <v>29</v>
      </c>
      <c r="E139" s="31" t="s">
        <v>29</v>
      </c>
      <c r="F139" s="31" t="s">
        <v>29</v>
      </c>
      <c r="G139" s="31" t="s">
        <v>29</v>
      </c>
      <c r="H139" s="31" t="s">
        <v>29</v>
      </c>
      <c r="I139" s="31" t="s">
        <v>29</v>
      </c>
      <c r="J139" s="31" t="s">
        <v>29</v>
      </c>
      <c r="K139" s="31" t="s">
        <v>29</v>
      </c>
      <c r="L139" s="31" t="s">
        <v>29</v>
      </c>
      <c r="M139" s="31" t="s">
        <v>29</v>
      </c>
      <c r="N139" s="31" t="s">
        <v>29</v>
      </c>
      <c r="O139" s="31" t="s">
        <v>29</v>
      </c>
      <c r="P139" s="32" t="s">
        <v>29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213</v>
      </c>
      <c r="B140" s="37" t="s">
        <v>35</v>
      </c>
      <c r="C140" s="30" t="s">
        <v>28</v>
      </c>
      <c r="D140" s="31" t="s">
        <v>29</v>
      </c>
      <c r="E140" s="31" t="s">
        <v>29</v>
      </c>
      <c r="F140" s="31" t="s">
        <v>29</v>
      </c>
      <c r="G140" s="31" t="s">
        <v>29</v>
      </c>
      <c r="H140" s="31" t="s">
        <v>29</v>
      </c>
      <c r="I140" s="31" t="s">
        <v>29</v>
      </c>
      <c r="J140" s="31" t="s">
        <v>29</v>
      </c>
      <c r="K140" s="31" t="s">
        <v>29</v>
      </c>
      <c r="L140" s="31" t="s">
        <v>29</v>
      </c>
      <c r="M140" s="31" t="s">
        <v>29</v>
      </c>
      <c r="N140" s="31" t="s">
        <v>29</v>
      </c>
      <c r="O140" s="31" t="s">
        <v>29</v>
      </c>
      <c r="P140" s="32" t="s">
        <v>29</v>
      </c>
      <c r="Q140" s="33" t="str">
        <f t="shared" si="3"/>
        <v>-</v>
      </c>
      <c r="R140" s="32" t="str">
        <f t="shared" si="4"/>
        <v>-</v>
      </c>
    </row>
    <row r="141" spans="1:18" ht="31.5" x14ac:dyDescent="0.25">
      <c r="A141" s="28" t="s">
        <v>214</v>
      </c>
      <c r="B141" s="37" t="s">
        <v>37</v>
      </c>
      <c r="C141" s="30" t="s">
        <v>28</v>
      </c>
      <c r="D141" s="31" t="s">
        <v>29</v>
      </c>
      <c r="E141" s="31" t="s">
        <v>29</v>
      </c>
      <c r="F141" s="31" t="s">
        <v>29</v>
      </c>
      <c r="G141" s="31" t="s">
        <v>29</v>
      </c>
      <c r="H141" s="31" t="s">
        <v>29</v>
      </c>
      <c r="I141" s="31" t="s">
        <v>29</v>
      </c>
      <c r="J141" s="31" t="s">
        <v>29</v>
      </c>
      <c r="K141" s="31" t="s">
        <v>29</v>
      </c>
      <c r="L141" s="31" t="s">
        <v>29</v>
      </c>
      <c r="M141" s="31" t="s">
        <v>29</v>
      </c>
      <c r="N141" s="31" t="s">
        <v>29</v>
      </c>
      <c r="O141" s="31" t="s">
        <v>29</v>
      </c>
      <c r="P141" s="32" t="s">
        <v>29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215</v>
      </c>
      <c r="B142" s="29" t="s">
        <v>39</v>
      </c>
      <c r="C142" s="30" t="s">
        <v>28</v>
      </c>
      <c r="D142" s="31" t="s">
        <v>29</v>
      </c>
      <c r="E142" s="31" t="s">
        <v>29</v>
      </c>
      <c r="F142" s="31" t="s">
        <v>29</v>
      </c>
      <c r="G142" s="31" t="s">
        <v>29</v>
      </c>
      <c r="H142" s="31" t="s">
        <v>29</v>
      </c>
      <c r="I142" s="31" t="s">
        <v>29</v>
      </c>
      <c r="J142" s="31" t="s">
        <v>29</v>
      </c>
      <c r="K142" s="31" t="s">
        <v>29</v>
      </c>
      <c r="L142" s="31" t="s">
        <v>29</v>
      </c>
      <c r="M142" s="31" t="s">
        <v>29</v>
      </c>
      <c r="N142" s="31" t="s">
        <v>29</v>
      </c>
      <c r="O142" s="31" t="s">
        <v>29</v>
      </c>
      <c r="P142" s="32" t="s">
        <v>29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216</v>
      </c>
      <c r="B143" s="29" t="s">
        <v>41</v>
      </c>
      <c r="C143" s="30" t="s">
        <v>28</v>
      </c>
      <c r="D143" s="31">
        <v>1029.7334646107602</v>
      </c>
      <c r="E143" s="31">
        <v>479.67662946888868</v>
      </c>
      <c r="F143" s="31">
        <v>1576.5239325193043</v>
      </c>
      <c r="G143" s="31">
        <v>1538.1321274303141</v>
      </c>
      <c r="H143" s="31">
        <v>1819.7801750953026</v>
      </c>
      <c r="I143" s="31">
        <v>1663.4378672442772</v>
      </c>
      <c r="J143" s="31">
        <v>2098.483238456763</v>
      </c>
      <c r="K143" s="31">
        <v>1761.5207553719431</v>
      </c>
      <c r="L143" s="31">
        <v>2202.6493512367038</v>
      </c>
      <c r="M143" s="31">
        <v>1867.8354787523265</v>
      </c>
      <c r="N143" s="31">
        <v>2399.2295705508841</v>
      </c>
      <c r="O143" s="31">
        <v>2413.7324640569841</v>
      </c>
      <c r="P143" s="32" t="s">
        <v>29</v>
      </c>
      <c r="Q143" s="33">
        <f t="shared" si="3"/>
        <v>6830.9262287988613</v>
      </c>
      <c r="R143" s="32">
        <f t="shared" si="4"/>
        <v>10933.874799396637</v>
      </c>
    </row>
    <row r="144" spans="1:18" x14ac:dyDescent="0.25">
      <c r="A144" s="28" t="s">
        <v>217</v>
      </c>
      <c r="B144" s="29" t="s">
        <v>43</v>
      </c>
      <c r="C144" s="30" t="s">
        <v>28</v>
      </c>
      <c r="D144" s="31" t="s">
        <v>29</v>
      </c>
      <c r="E144" s="31" t="s">
        <v>29</v>
      </c>
      <c r="F144" s="31" t="s">
        <v>29</v>
      </c>
      <c r="G144" s="31" t="s">
        <v>29</v>
      </c>
      <c r="H144" s="31" t="s">
        <v>29</v>
      </c>
      <c r="I144" s="31" t="s">
        <v>29</v>
      </c>
      <c r="J144" s="31" t="s">
        <v>29</v>
      </c>
      <c r="K144" s="31" t="s">
        <v>29</v>
      </c>
      <c r="L144" s="31" t="s">
        <v>29</v>
      </c>
      <c r="M144" s="31" t="s">
        <v>29</v>
      </c>
      <c r="N144" s="31" t="s">
        <v>29</v>
      </c>
      <c r="O144" s="31" t="s">
        <v>29</v>
      </c>
      <c r="P144" s="32" t="s">
        <v>29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218</v>
      </c>
      <c r="B145" s="34" t="s">
        <v>45</v>
      </c>
      <c r="C145" s="30" t="s">
        <v>28</v>
      </c>
      <c r="D145" s="31">
        <v>67.830399999999997</v>
      </c>
      <c r="E145" s="31">
        <v>95.102076620243309</v>
      </c>
      <c r="F145" s="31">
        <v>4.3399408299886026</v>
      </c>
      <c r="G145" s="31">
        <v>39.039213520126836</v>
      </c>
      <c r="H145" s="31">
        <v>7.5664935959999795</v>
      </c>
      <c r="I145" s="31">
        <v>38.643872978466149</v>
      </c>
      <c r="J145" s="31">
        <v>55.906230212992185</v>
      </c>
      <c r="K145" s="31">
        <v>38.468360044873478</v>
      </c>
      <c r="L145" s="31">
        <v>17.937958487003772</v>
      </c>
      <c r="M145" s="31">
        <v>39.62241084621968</v>
      </c>
      <c r="N145" s="31">
        <v>-37.111239839959502</v>
      </c>
      <c r="O145" s="31">
        <v>-61.098310204570744</v>
      </c>
      <c r="P145" s="32" t="s">
        <v>29</v>
      </c>
      <c r="Q145" s="33">
        <f t="shared" si="3"/>
        <v>155.77385738968616</v>
      </c>
      <c r="R145" s="32">
        <f t="shared" si="4"/>
        <v>-16.798867748534306</v>
      </c>
    </row>
    <row r="146" spans="1:18" x14ac:dyDescent="0.25">
      <c r="A146" s="28" t="s">
        <v>219</v>
      </c>
      <c r="B146" s="29" t="s">
        <v>47</v>
      </c>
      <c r="C146" s="30" t="s">
        <v>28</v>
      </c>
      <c r="D146" s="31">
        <v>1.754</v>
      </c>
      <c r="E146" s="31">
        <v>1.0901599999999998</v>
      </c>
      <c r="F146" s="31">
        <v>1.1839900000000001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29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220</v>
      </c>
      <c r="B147" s="29" t="s">
        <v>49</v>
      </c>
      <c r="C147" s="30" t="s">
        <v>28</v>
      </c>
      <c r="D147" s="31" t="s">
        <v>29</v>
      </c>
      <c r="E147" s="31" t="s">
        <v>29</v>
      </c>
      <c r="F147" s="31" t="s">
        <v>29</v>
      </c>
      <c r="G147" s="31" t="s">
        <v>29</v>
      </c>
      <c r="H147" s="31" t="s">
        <v>29</v>
      </c>
      <c r="I147" s="31" t="s">
        <v>29</v>
      </c>
      <c r="J147" s="31" t="s">
        <v>29</v>
      </c>
      <c r="K147" s="31" t="s">
        <v>29</v>
      </c>
      <c r="L147" s="31" t="s">
        <v>29</v>
      </c>
      <c r="M147" s="31" t="s">
        <v>29</v>
      </c>
      <c r="N147" s="31" t="s">
        <v>29</v>
      </c>
      <c r="O147" s="31" t="s">
        <v>29</v>
      </c>
      <c r="P147" s="32" t="s">
        <v>29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221</v>
      </c>
      <c r="B148" s="34" t="s">
        <v>51</v>
      </c>
      <c r="C148" s="30" t="s">
        <v>28</v>
      </c>
      <c r="D148" s="31" t="s">
        <v>29</v>
      </c>
      <c r="E148" s="31" t="s">
        <v>29</v>
      </c>
      <c r="F148" s="31" t="s">
        <v>29</v>
      </c>
      <c r="G148" s="31" t="s">
        <v>29</v>
      </c>
      <c r="H148" s="31" t="s">
        <v>29</v>
      </c>
      <c r="I148" s="31" t="s">
        <v>29</v>
      </c>
      <c r="J148" s="31" t="s">
        <v>29</v>
      </c>
      <c r="K148" s="31" t="s">
        <v>29</v>
      </c>
      <c r="L148" s="31" t="s">
        <v>29</v>
      </c>
      <c r="M148" s="31" t="s">
        <v>29</v>
      </c>
      <c r="N148" s="31" t="s">
        <v>29</v>
      </c>
      <c r="O148" s="31" t="s">
        <v>29</v>
      </c>
      <c r="P148" s="32" t="s">
        <v>29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222</v>
      </c>
      <c r="B149" s="35" t="s">
        <v>53</v>
      </c>
      <c r="C149" s="30" t="s">
        <v>28</v>
      </c>
      <c r="D149" s="31" t="s">
        <v>29</v>
      </c>
      <c r="E149" s="31" t="s">
        <v>29</v>
      </c>
      <c r="F149" s="31" t="s">
        <v>29</v>
      </c>
      <c r="G149" s="31" t="s">
        <v>29</v>
      </c>
      <c r="H149" s="31" t="s">
        <v>29</v>
      </c>
      <c r="I149" s="31" t="s">
        <v>29</v>
      </c>
      <c r="J149" s="31" t="s">
        <v>29</v>
      </c>
      <c r="K149" s="31" t="s">
        <v>29</v>
      </c>
      <c r="L149" s="31" t="s">
        <v>29</v>
      </c>
      <c r="M149" s="31" t="s">
        <v>29</v>
      </c>
      <c r="N149" s="31" t="s">
        <v>29</v>
      </c>
      <c r="O149" s="31" t="s">
        <v>29</v>
      </c>
      <c r="P149" s="32" t="s">
        <v>29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223</v>
      </c>
      <c r="B150" s="35" t="s">
        <v>55</v>
      </c>
      <c r="C150" s="30" t="s">
        <v>28</v>
      </c>
      <c r="D150" s="31" t="s">
        <v>29</v>
      </c>
      <c r="E150" s="31" t="s">
        <v>29</v>
      </c>
      <c r="F150" s="31" t="s">
        <v>29</v>
      </c>
      <c r="G150" s="31" t="s">
        <v>29</v>
      </c>
      <c r="H150" s="31" t="s">
        <v>29</v>
      </c>
      <c r="I150" s="31" t="s">
        <v>29</v>
      </c>
      <c r="J150" s="31" t="s">
        <v>29</v>
      </c>
      <c r="K150" s="31" t="s">
        <v>29</v>
      </c>
      <c r="L150" s="31" t="s">
        <v>29</v>
      </c>
      <c r="M150" s="31" t="s">
        <v>29</v>
      </c>
      <c r="N150" s="31" t="s">
        <v>29</v>
      </c>
      <c r="O150" s="31" t="s">
        <v>29</v>
      </c>
      <c r="P150" s="32" t="s">
        <v>29</v>
      </c>
      <c r="Q150" s="33" t="str">
        <f t="shared" ref="Q150:Q158" si="11">IFERROR(G150+I150+K150+M150,"-")</f>
        <v>-</v>
      </c>
      <c r="R150" s="32" t="str">
        <f t="shared" ref="R150:R158" si="12">IFERROR(H150+J150+L150+N150+O150,"-")</f>
        <v>-</v>
      </c>
    </row>
    <row r="151" spans="1:18" x14ac:dyDescent="0.25">
      <c r="A151" s="28" t="s">
        <v>224</v>
      </c>
      <c r="B151" s="29" t="s">
        <v>57</v>
      </c>
      <c r="C151" s="30" t="s">
        <v>28</v>
      </c>
      <c r="D151" s="31">
        <v>271.6493615179815</v>
      </c>
      <c r="E151" s="31">
        <v>61.16282775977362</v>
      </c>
      <c r="F151" s="31">
        <v>66.951131081979653</v>
      </c>
      <c r="G151" s="31">
        <v>84.000505142136944</v>
      </c>
      <c r="H151" s="31">
        <v>85.346804898521796</v>
      </c>
      <c r="I151" s="31">
        <v>70.137455090008643</v>
      </c>
      <c r="J151" s="31">
        <v>112.20063256458846</v>
      </c>
      <c r="K151" s="31">
        <v>90.410554139034389</v>
      </c>
      <c r="L151" s="31">
        <v>141.10382594254057</v>
      </c>
      <c r="M151" s="31">
        <v>92.951758852255949</v>
      </c>
      <c r="N151" s="31">
        <v>142.46480323366416</v>
      </c>
      <c r="O151" s="31">
        <v>143.70415419022896</v>
      </c>
      <c r="P151" s="32" t="s">
        <v>29</v>
      </c>
      <c r="Q151" s="33">
        <f t="shared" si="11"/>
        <v>337.5002732234359</v>
      </c>
      <c r="R151" s="32">
        <f t="shared" si="12"/>
        <v>624.82022082954404</v>
      </c>
    </row>
    <row r="152" spans="1:18" x14ac:dyDescent="0.25">
      <c r="A152" s="28" t="s">
        <v>225</v>
      </c>
      <c r="B152" s="36" t="s">
        <v>226</v>
      </c>
      <c r="C152" s="30" t="s">
        <v>28</v>
      </c>
      <c r="D152" s="31">
        <f>D137</f>
        <v>1370.9672261287417</v>
      </c>
      <c r="E152" s="31">
        <f>E137</f>
        <v>637.03169384890566</v>
      </c>
      <c r="F152" s="31">
        <f>F137</f>
        <v>1648.9989944312724</v>
      </c>
      <c r="G152" s="31">
        <v>1661.1718460925779</v>
      </c>
      <c r="H152" s="31">
        <f>H137</f>
        <v>1912.6934735898244</v>
      </c>
      <c r="I152" s="31">
        <v>1772.2191953127519</v>
      </c>
      <c r="J152" s="31">
        <f>J137</f>
        <v>2266.5901012343438</v>
      </c>
      <c r="K152" s="31">
        <v>1890.3996695558508</v>
      </c>
      <c r="L152" s="31">
        <f>L137</f>
        <v>2361.6911356662481</v>
      </c>
      <c r="M152" s="31">
        <v>2000.4096484508023</v>
      </c>
      <c r="N152" s="31">
        <f>N137</f>
        <v>2504.5831339445886</v>
      </c>
      <c r="O152" s="31">
        <f>O137</f>
        <v>2496.3383080426424</v>
      </c>
      <c r="P152" s="32" t="s">
        <v>29</v>
      </c>
      <c r="Q152" s="33">
        <f t="shared" si="11"/>
        <v>7324.2003594119833</v>
      </c>
      <c r="R152" s="32">
        <f t="shared" si="12"/>
        <v>11541.896152477648</v>
      </c>
    </row>
    <row r="153" spans="1:18" x14ac:dyDescent="0.25">
      <c r="A153" s="28" t="s">
        <v>227</v>
      </c>
      <c r="B153" s="38" t="s">
        <v>228</v>
      </c>
      <c r="C153" s="30" t="s">
        <v>28</v>
      </c>
      <c r="D153" s="31">
        <f>IF(OR(D152&lt;0,(D152-D155)&lt;0),0,IF((D152-D155)&lt;D373,D152-D155,D373))</f>
        <v>947.56243292996999</v>
      </c>
      <c r="E153" s="31">
        <f>IF(OR(E152&lt;0,(E152-E155)&lt;0),0,IF((E152-E155)&lt;E373,E152-E155,E373))</f>
        <v>299.09046000000001</v>
      </c>
      <c r="F153" s="31">
        <f>IF(OR(F152&lt;0,(F152-F155)&lt;0),0,IF((F152-F155)&lt;F373,F152-F155,F373))</f>
        <v>1017.470542</v>
      </c>
      <c r="G153" s="31">
        <v>1165.3503370000001</v>
      </c>
      <c r="H153" s="31">
        <f>IF(OR(H152&lt;0,(H152-H155)&lt;0),0,IF((H152-H155)&lt;H373,H152-H155,H373))</f>
        <v>1231.724068</v>
      </c>
      <c r="I153" s="31">
        <v>1068.586986</v>
      </c>
      <c r="J153" s="31">
        <f>IF(OR(J152&lt;0,(J152-J155)&lt;0),0,IF((J152-J155)&lt;J373,J152-J155,J373))</f>
        <v>1068.5869869999999</v>
      </c>
      <c r="K153" s="31">
        <v>984.82085499999994</v>
      </c>
      <c r="L153" s="31">
        <f>IF(OR(L152&lt;0,(L152-L155)&lt;0),0,IF((L152-L155)&lt;L373,L152-L155,L373))</f>
        <v>984.82085499999994</v>
      </c>
      <c r="M153" s="31">
        <v>950.51727200000005</v>
      </c>
      <c r="N153" s="31">
        <f>IF(OR(N152&lt;0,(N152-N155)&lt;0),0,IF((N152-N155)&lt;N373,N152-N155,N373))</f>
        <v>950.51727200000005</v>
      </c>
      <c r="O153" s="31">
        <f>IF(OR(O152&lt;0,(O152-O155)&lt;0),0,IF((O152-O155)&lt;O373,O152-O155,O373))</f>
        <v>717.32851300000004</v>
      </c>
      <c r="P153" s="32" t="s">
        <v>29</v>
      </c>
      <c r="Q153" s="33">
        <f t="shared" si="11"/>
        <v>4169.2754500000001</v>
      </c>
      <c r="R153" s="32">
        <f t="shared" si="12"/>
        <v>4952.9776950000005</v>
      </c>
    </row>
    <row r="154" spans="1:18" x14ac:dyDescent="0.25">
      <c r="A154" s="28" t="s">
        <v>229</v>
      </c>
      <c r="B154" s="38" t="s">
        <v>230</v>
      </c>
      <c r="C154" s="30" t="s">
        <v>28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29</v>
      </c>
      <c r="Q154" s="33">
        <f t="shared" si="11"/>
        <v>0</v>
      </c>
      <c r="R154" s="32">
        <f t="shared" si="12"/>
        <v>0</v>
      </c>
    </row>
    <row r="155" spans="1:18" x14ac:dyDescent="0.25">
      <c r="A155" s="28" t="s">
        <v>231</v>
      </c>
      <c r="B155" s="38" t="s">
        <v>232</v>
      </c>
      <c r="C155" s="30" t="s">
        <v>28</v>
      </c>
      <c r="D155" s="31">
        <v>423.4047931987717</v>
      </c>
      <c r="E155" s="31">
        <v>263.0162529002327</v>
      </c>
      <c r="F155" s="31">
        <v>431.1982899329285</v>
      </c>
      <c r="G155" s="31">
        <v>248.77640355737807</v>
      </c>
      <c r="H155" s="31">
        <v>373.67156873591335</v>
      </c>
      <c r="I155" s="31">
        <v>352.85566823842703</v>
      </c>
      <c r="J155" s="31">
        <v>597.60473257638455</v>
      </c>
      <c r="K155" s="31">
        <v>453.70818605425853</v>
      </c>
      <c r="L155" s="31">
        <v>688.43514088958307</v>
      </c>
      <c r="M155" s="31">
        <v>525.81181135337954</v>
      </c>
      <c r="N155" s="31">
        <v>777.03293162116154</v>
      </c>
      <c r="O155" s="31">
        <v>889.50489752132</v>
      </c>
      <c r="P155" s="32" t="s">
        <v>29</v>
      </c>
      <c r="Q155" s="33">
        <f t="shared" si="11"/>
        <v>1581.1520692034433</v>
      </c>
      <c r="R155" s="32">
        <f t="shared" si="12"/>
        <v>3326.2492713443621</v>
      </c>
    </row>
    <row r="156" spans="1:18" ht="16.5" thickBot="1" x14ac:dyDescent="0.3">
      <c r="A156" s="48" t="s">
        <v>233</v>
      </c>
      <c r="B156" s="38" t="s">
        <v>234</v>
      </c>
      <c r="C156" s="50" t="s">
        <v>28</v>
      </c>
      <c r="D156" s="31">
        <f>IF(D152-D153-D155&gt;0,D152-D153-D155,0)</f>
        <v>0</v>
      </c>
      <c r="E156" s="31">
        <f>IF(E152-E153-E155&gt;0,E152-E153-E155,0)</f>
        <v>74.924980948672953</v>
      </c>
      <c r="F156" s="31">
        <f>IF(F152-F153-F155&gt;0,F152-F153-F155,0)</f>
        <v>200.3301624983439</v>
      </c>
      <c r="G156" s="44">
        <v>247.04510553519972</v>
      </c>
      <c r="H156" s="31">
        <f>IF(H152-H153-H155&gt;0,H152-H153-H155,0)</f>
        <v>307.29783685391106</v>
      </c>
      <c r="I156" s="44">
        <v>350.77654107432488</v>
      </c>
      <c r="J156" s="31">
        <f>IF(J152-J153-J155&gt;0,J152-J153-J155,0)</f>
        <v>600.39838165795936</v>
      </c>
      <c r="K156" s="44">
        <v>451.87062850159231</v>
      </c>
      <c r="L156" s="31">
        <f>IF(L152-L153-L155&gt;0,L152-L153-L155,0)</f>
        <v>688.4351397766651</v>
      </c>
      <c r="M156" s="44">
        <v>524.08056509742266</v>
      </c>
      <c r="N156" s="31">
        <f>IF(N152-N153-N155&gt;0,N152-N153-N155,0)</f>
        <v>777.03293032342697</v>
      </c>
      <c r="O156" s="31">
        <f>IF(O152-O153-O155&gt;0,O152-O153-O155,0)</f>
        <v>889.5048975213225</v>
      </c>
      <c r="P156" s="32" t="s">
        <v>29</v>
      </c>
      <c r="Q156" s="46">
        <f t="shared" si="11"/>
        <v>1573.7728402085395</v>
      </c>
      <c r="R156" s="45">
        <f t="shared" si="12"/>
        <v>3262.6691861332852</v>
      </c>
    </row>
    <row r="157" spans="1:18" x14ac:dyDescent="0.25">
      <c r="A157" s="22" t="s">
        <v>235</v>
      </c>
      <c r="B157" s="23" t="s">
        <v>120</v>
      </c>
      <c r="C157" s="24" t="s">
        <v>29</v>
      </c>
      <c r="D157" s="25" t="s">
        <v>29</v>
      </c>
      <c r="E157" s="25" t="s">
        <v>29</v>
      </c>
      <c r="F157" s="25" t="s">
        <v>29</v>
      </c>
      <c r="G157" s="25" t="s">
        <v>29</v>
      </c>
      <c r="H157" s="25" t="s">
        <v>29</v>
      </c>
      <c r="I157" s="25" t="s">
        <v>29</v>
      </c>
      <c r="J157" s="25" t="s">
        <v>29</v>
      </c>
      <c r="K157" s="25" t="s">
        <v>29</v>
      </c>
      <c r="L157" s="25" t="s">
        <v>29</v>
      </c>
      <c r="M157" s="25" t="s">
        <v>29</v>
      </c>
      <c r="N157" s="25" t="s">
        <v>29</v>
      </c>
      <c r="O157" s="25" t="s">
        <v>29</v>
      </c>
      <c r="P157" s="26" t="s">
        <v>29</v>
      </c>
      <c r="Q157" s="27" t="str">
        <f t="shared" si="11"/>
        <v>-</v>
      </c>
      <c r="R157" s="26" t="str">
        <f t="shared" si="12"/>
        <v>-</v>
      </c>
    </row>
    <row r="158" spans="1:18" ht="31.5" x14ac:dyDescent="0.25">
      <c r="A158" s="28" t="s">
        <v>236</v>
      </c>
      <c r="B158" s="38" t="s">
        <v>237</v>
      </c>
      <c r="C158" s="30" t="s">
        <v>28</v>
      </c>
      <c r="D158" s="31">
        <f>D107+D103+D67</f>
        <v>3340.7077432429246</v>
      </c>
      <c r="E158" s="31">
        <f>E107+E103+E67</f>
        <v>2664.2335282913004</v>
      </c>
      <c r="F158" s="31">
        <f>F107+F103+F67</f>
        <v>3760.4210395214418</v>
      </c>
      <c r="G158" s="31">
        <v>4047.3707788026668</v>
      </c>
      <c r="H158" s="31">
        <f>H107+H103+H67</f>
        <v>4048.8990648670274</v>
      </c>
      <c r="I158" s="31">
        <v>4231.6568530219365</v>
      </c>
      <c r="J158" s="31">
        <f>J107+J103+J67</f>
        <v>4492.2103660517241</v>
      </c>
      <c r="K158" s="31">
        <v>4457.4804053290645</v>
      </c>
      <c r="L158" s="31">
        <f>L107+L103+L67</f>
        <v>4712.8502285439099</v>
      </c>
      <c r="M158" s="31">
        <v>4623.5247205857859</v>
      </c>
      <c r="N158" s="31">
        <f t="shared" ref="N158:O158" si="13">N107+N103+N67</f>
        <v>4864.7328754168511</v>
      </c>
      <c r="O158" s="31">
        <f t="shared" si="13"/>
        <v>5104.0311544215301</v>
      </c>
      <c r="P158" s="32" t="s">
        <v>29</v>
      </c>
      <c r="Q158" s="33">
        <f t="shared" si="11"/>
        <v>17360.032757739453</v>
      </c>
      <c r="R158" s="32">
        <f t="shared" si="12"/>
        <v>23222.723689301041</v>
      </c>
    </row>
    <row r="159" spans="1:18" ht="31.5" x14ac:dyDescent="0.25">
      <c r="A159" s="28" t="s">
        <v>238</v>
      </c>
      <c r="B159" s="38" t="s">
        <v>239</v>
      </c>
      <c r="C159" s="30" t="s">
        <v>28</v>
      </c>
      <c r="D159" s="31">
        <v>4502.2730969088416</v>
      </c>
      <c r="E159" s="31">
        <v>3891.0612463388416</v>
      </c>
      <c r="F159" s="31">
        <v>3721.8104511700003</v>
      </c>
      <c r="G159" s="31">
        <v>3913.4883647696515</v>
      </c>
      <c r="H159" s="31">
        <v>3721.9107685848162</v>
      </c>
      <c r="I159" s="31">
        <v>3875.3649800552225</v>
      </c>
      <c r="J159" s="31">
        <v>3720.6127078963636</v>
      </c>
      <c r="K159" s="31">
        <v>3850.7461188265224</v>
      </c>
      <c r="L159" s="31">
        <v>3205.9010471800002</v>
      </c>
      <c r="M159" s="31">
        <v>3231.3168046629107</v>
      </c>
      <c r="N159" s="31">
        <v>2478.1638271762499</v>
      </c>
      <c r="O159" s="31">
        <v>1046.4595271748747</v>
      </c>
      <c r="P159" s="32" t="s">
        <v>29</v>
      </c>
      <c r="Q159" s="33">
        <f>M159</f>
        <v>3231.3168046629107</v>
      </c>
      <c r="R159" s="32">
        <f>O159</f>
        <v>1046.4595271748747</v>
      </c>
    </row>
    <row r="160" spans="1:18" x14ac:dyDescent="0.25">
      <c r="A160" s="28" t="s">
        <v>240</v>
      </c>
      <c r="B160" s="37" t="s">
        <v>241</v>
      </c>
      <c r="C160" s="30" t="s">
        <v>28</v>
      </c>
      <c r="D160" s="31">
        <v>1417.8726840320692</v>
      </c>
      <c r="E160" s="31">
        <v>2132.58884046</v>
      </c>
      <c r="F160" s="31">
        <v>1168.4672936100001</v>
      </c>
      <c r="G160" s="31">
        <v>1263.7036216900001</v>
      </c>
      <c r="H160" s="31">
        <v>209.26790265481571</v>
      </c>
      <c r="I160" s="31">
        <v>2132.58884046</v>
      </c>
      <c r="J160" s="31">
        <v>514.7116607163631</v>
      </c>
      <c r="K160" s="31">
        <v>1239.3958035239295</v>
      </c>
      <c r="L160" s="31">
        <v>1284.8615064437502</v>
      </c>
      <c r="M160" s="31">
        <v>939.14999183657994</v>
      </c>
      <c r="N160" s="31">
        <v>1902.209825031375</v>
      </c>
      <c r="O160" s="31">
        <v>0</v>
      </c>
      <c r="P160" s="32" t="s">
        <v>29</v>
      </c>
      <c r="Q160" s="33">
        <f t="shared" ref="Q160:Q162" si="14">M160</f>
        <v>939.14999183657994</v>
      </c>
      <c r="R160" s="32">
        <f t="shared" ref="R160:R162" si="15">O160</f>
        <v>0</v>
      </c>
    </row>
    <row r="161" spans="1:18" x14ac:dyDescent="0.25">
      <c r="A161" s="28" t="s">
        <v>242</v>
      </c>
      <c r="B161" s="38" t="s">
        <v>243</v>
      </c>
      <c r="C161" s="30" t="s">
        <v>28</v>
      </c>
      <c r="D161" s="31">
        <v>4470.1610969088415</v>
      </c>
      <c r="E161" s="31">
        <v>3721.8104511700003</v>
      </c>
      <c r="F161" s="31">
        <v>3721.9107685848162</v>
      </c>
      <c r="G161" s="31">
        <v>3875.3649800552225</v>
      </c>
      <c r="H161" s="31">
        <v>3720.6127078963636</v>
      </c>
      <c r="I161" s="31">
        <v>3850.7461188265224</v>
      </c>
      <c r="J161" s="31">
        <v>3205.9010471800002</v>
      </c>
      <c r="K161" s="31">
        <v>3231.3168046629107</v>
      </c>
      <c r="L161" s="31">
        <v>2478.1638271762499</v>
      </c>
      <c r="M161" s="31">
        <v>2597.9931118387476</v>
      </c>
      <c r="N161" s="31">
        <v>1046.4595271748747</v>
      </c>
      <c r="O161" s="31">
        <v>840.45952717487467</v>
      </c>
      <c r="P161" s="32" t="s">
        <v>29</v>
      </c>
      <c r="Q161" s="33">
        <f t="shared" si="14"/>
        <v>2597.9931118387476</v>
      </c>
      <c r="R161" s="32">
        <f t="shared" si="15"/>
        <v>840.45952717487467</v>
      </c>
    </row>
    <row r="162" spans="1:18" x14ac:dyDescent="0.25">
      <c r="A162" s="41" t="s">
        <v>244</v>
      </c>
      <c r="B162" s="37" t="s">
        <v>245</v>
      </c>
      <c r="C162" s="30" t="s">
        <v>28</v>
      </c>
      <c r="D162" s="31">
        <v>2132.58884046</v>
      </c>
      <c r="E162" s="31">
        <v>1168.4672936100001</v>
      </c>
      <c r="F162" s="31">
        <v>209.26790265481571</v>
      </c>
      <c r="G162" s="31">
        <v>2132.58884046</v>
      </c>
      <c r="H162" s="31">
        <v>514.7116607163631</v>
      </c>
      <c r="I162" s="31">
        <v>1239.3958035239295</v>
      </c>
      <c r="J162" s="31">
        <v>1284.8615064437502</v>
      </c>
      <c r="K162" s="31">
        <v>939.14999183657994</v>
      </c>
      <c r="L162" s="31">
        <v>1902.209825031375</v>
      </c>
      <c r="M162" s="31">
        <v>939.14999183657994</v>
      </c>
      <c r="N162" s="31">
        <v>0</v>
      </c>
      <c r="O162" s="31">
        <v>557.12428644000011</v>
      </c>
      <c r="P162" s="32" t="s">
        <v>29</v>
      </c>
      <c r="Q162" s="33">
        <f t="shared" si="14"/>
        <v>939.14999183657994</v>
      </c>
      <c r="R162" s="32">
        <f t="shared" si="15"/>
        <v>557.12428644000011</v>
      </c>
    </row>
    <row r="163" spans="1:18" ht="48" thickBot="1" x14ac:dyDescent="0.3">
      <c r="A163" s="48" t="s">
        <v>246</v>
      </c>
      <c r="B163" s="59" t="s">
        <v>247</v>
      </c>
      <c r="C163" s="50" t="s">
        <v>29</v>
      </c>
      <c r="D163" s="51">
        <f t="shared" ref="D163:F163" si="16">D161/D158</f>
        <v>1.3380880461484257</v>
      </c>
      <c r="E163" s="51">
        <f t="shared" si="16"/>
        <v>1.3969535371612016</v>
      </c>
      <c r="F163" s="51">
        <f t="shared" si="16"/>
        <v>0.98975905343261072</v>
      </c>
      <c r="G163" s="51">
        <v>0.9575018430116925</v>
      </c>
      <c r="H163" s="51">
        <f t="shared" ref="H163" si="17">H161/H158</f>
        <v>0.91891959969581383</v>
      </c>
      <c r="I163" s="51">
        <v>0.90998543893666717</v>
      </c>
      <c r="J163" s="51">
        <f t="shared" ref="J163" si="18">J161/J158</f>
        <v>0.71365781785453608</v>
      </c>
      <c r="K163" s="51">
        <v>0.72492002450527104</v>
      </c>
      <c r="L163" s="51">
        <f t="shared" ref="L163" si="19">L161/L158</f>
        <v>0.52583122887440192</v>
      </c>
      <c r="M163" s="51">
        <v>0.56190747726976364</v>
      </c>
      <c r="N163" s="51">
        <f t="shared" ref="N163:O163" si="20">N161/N158</f>
        <v>0.21511140569772913</v>
      </c>
      <c r="O163" s="51">
        <f t="shared" si="20"/>
        <v>0.16466583015403419</v>
      </c>
      <c r="P163" s="52" t="s">
        <v>29</v>
      </c>
      <c r="Q163" s="53" t="s">
        <v>29</v>
      </c>
      <c r="R163" s="52" t="s">
        <v>29</v>
      </c>
    </row>
    <row r="164" spans="1:18" ht="16.5" thickBot="1" x14ac:dyDescent="0.3">
      <c r="A164" s="175" t="s">
        <v>248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7"/>
    </row>
    <row r="165" spans="1:18" x14ac:dyDescent="0.25">
      <c r="A165" s="22" t="s">
        <v>249</v>
      </c>
      <c r="B165" s="23" t="s">
        <v>250</v>
      </c>
      <c r="C165" s="24" t="s">
        <v>28</v>
      </c>
      <c r="D165" s="60">
        <v>15004.5281</v>
      </c>
      <c r="E165" s="60">
        <v>13978.417715820002</v>
      </c>
      <c r="F165" s="60">
        <v>15220.413348311369</v>
      </c>
      <c r="G165" s="60">
        <v>15803.092545198651</v>
      </c>
      <c r="H165" s="60">
        <v>16694.965910976</v>
      </c>
      <c r="I165" s="60">
        <v>16318.139980126138</v>
      </c>
      <c r="J165" s="60">
        <v>17277.242206380346</v>
      </c>
      <c r="K165" s="60">
        <v>16897.93406677759</v>
      </c>
      <c r="L165" s="60">
        <v>17973.249350000002</v>
      </c>
      <c r="M165" s="60">
        <v>17512.382508669703</v>
      </c>
      <c r="N165" s="60">
        <v>18408.350350000001</v>
      </c>
      <c r="O165" s="60">
        <v>18307.136662644152</v>
      </c>
      <c r="P165" s="61" t="s">
        <v>29</v>
      </c>
      <c r="Q165" s="27">
        <f t="shared" ref="Q165:Q228" si="21">IFERROR(G165+I165+K165+M165,"-")</f>
        <v>66531.549100772085</v>
      </c>
      <c r="R165" s="26">
        <f t="shared" ref="R165:R228" si="22">IFERROR(H165+J165+L165+N165+O165,"-")</f>
        <v>88660.9444800005</v>
      </c>
    </row>
    <row r="166" spans="1:18" x14ac:dyDescent="0.25">
      <c r="A166" s="28" t="s">
        <v>251</v>
      </c>
      <c r="B166" s="29" t="s">
        <v>31</v>
      </c>
      <c r="C166" s="30" t="s">
        <v>28</v>
      </c>
      <c r="D166" s="60">
        <v>0</v>
      </c>
      <c r="E166" s="60">
        <v>0</v>
      </c>
      <c r="F166" s="60">
        <v>0</v>
      </c>
      <c r="G166" s="60" t="s">
        <v>29</v>
      </c>
      <c r="H166" s="60">
        <v>0</v>
      </c>
      <c r="I166" s="60" t="s">
        <v>29</v>
      </c>
      <c r="J166" s="60">
        <v>0</v>
      </c>
      <c r="K166" s="60" t="s">
        <v>29</v>
      </c>
      <c r="L166" s="60">
        <v>0</v>
      </c>
      <c r="M166" s="60" t="s">
        <v>29</v>
      </c>
      <c r="N166" s="60">
        <v>0</v>
      </c>
      <c r="O166" s="60">
        <v>0</v>
      </c>
      <c r="P166" s="62" t="s">
        <v>29</v>
      </c>
      <c r="Q166" s="33" t="str">
        <f t="shared" si="21"/>
        <v>-</v>
      </c>
      <c r="R166" s="32">
        <f t="shared" si="22"/>
        <v>0</v>
      </c>
    </row>
    <row r="167" spans="1:18" ht="31.5" x14ac:dyDescent="0.25">
      <c r="A167" s="28" t="s">
        <v>252</v>
      </c>
      <c r="B167" s="37" t="s">
        <v>33</v>
      </c>
      <c r="C167" s="30" t="s">
        <v>28</v>
      </c>
      <c r="D167" s="60">
        <v>0</v>
      </c>
      <c r="E167" s="60">
        <v>0</v>
      </c>
      <c r="F167" s="60">
        <v>0</v>
      </c>
      <c r="G167" s="60" t="s">
        <v>29</v>
      </c>
      <c r="H167" s="60">
        <v>0</v>
      </c>
      <c r="I167" s="60" t="s">
        <v>29</v>
      </c>
      <c r="J167" s="60">
        <v>0</v>
      </c>
      <c r="K167" s="60" t="s">
        <v>29</v>
      </c>
      <c r="L167" s="60">
        <v>0</v>
      </c>
      <c r="M167" s="60" t="s">
        <v>29</v>
      </c>
      <c r="N167" s="60">
        <v>0</v>
      </c>
      <c r="O167" s="60">
        <v>0</v>
      </c>
      <c r="P167" s="62" t="s">
        <v>29</v>
      </c>
      <c r="Q167" s="33" t="str">
        <f t="shared" si="21"/>
        <v>-</v>
      </c>
      <c r="R167" s="32">
        <f t="shared" si="22"/>
        <v>0</v>
      </c>
    </row>
    <row r="168" spans="1:18" ht="31.5" x14ac:dyDescent="0.25">
      <c r="A168" s="28" t="s">
        <v>253</v>
      </c>
      <c r="B168" s="37" t="s">
        <v>35</v>
      </c>
      <c r="C168" s="30" t="s">
        <v>28</v>
      </c>
      <c r="D168" s="60">
        <v>0</v>
      </c>
      <c r="E168" s="60">
        <v>0</v>
      </c>
      <c r="F168" s="60">
        <v>0</v>
      </c>
      <c r="G168" s="60" t="s">
        <v>29</v>
      </c>
      <c r="H168" s="60">
        <v>0</v>
      </c>
      <c r="I168" s="60" t="s">
        <v>29</v>
      </c>
      <c r="J168" s="60">
        <v>0</v>
      </c>
      <c r="K168" s="60" t="s">
        <v>29</v>
      </c>
      <c r="L168" s="60">
        <v>0</v>
      </c>
      <c r="M168" s="60" t="s">
        <v>29</v>
      </c>
      <c r="N168" s="60">
        <v>0</v>
      </c>
      <c r="O168" s="60">
        <v>0</v>
      </c>
      <c r="P168" s="62" t="s">
        <v>29</v>
      </c>
      <c r="Q168" s="33" t="str">
        <f t="shared" si="21"/>
        <v>-</v>
      </c>
      <c r="R168" s="32">
        <f t="shared" si="22"/>
        <v>0</v>
      </c>
    </row>
    <row r="169" spans="1:18" ht="31.5" x14ac:dyDescent="0.25">
      <c r="A169" s="28" t="s">
        <v>254</v>
      </c>
      <c r="B169" s="37" t="s">
        <v>37</v>
      </c>
      <c r="C169" s="30" t="s">
        <v>28</v>
      </c>
      <c r="D169" s="60">
        <v>0</v>
      </c>
      <c r="E169" s="60">
        <v>0</v>
      </c>
      <c r="F169" s="60">
        <v>0</v>
      </c>
      <c r="G169" s="60" t="s">
        <v>29</v>
      </c>
      <c r="H169" s="60">
        <v>0</v>
      </c>
      <c r="I169" s="60" t="s">
        <v>29</v>
      </c>
      <c r="J169" s="60">
        <v>0</v>
      </c>
      <c r="K169" s="60" t="s">
        <v>29</v>
      </c>
      <c r="L169" s="60">
        <v>0</v>
      </c>
      <c r="M169" s="60" t="s">
        <v>29</v>
      </c>
      <c r="N169" s="60">
        <v>0</v>
      </c>
      <c r="O169" s="60">
        <v>0</v>
      </c>
      <c r="P169" s="62" t="s">
        <v>29</v>
      </c>
      <c r="Q169" s="33" t="str">
        <f t="shared" si="21"/>
        <v>-</v>
      </c>
      <c r="R169" s="32">
        <f t="shared" si="22"/>
        <v>0</v>
      </c>
    </row>
    <row r="170" spans="1:18" x14ac:dyDescent="0.25">
      <c r="A170" s="28" t="s">
        <v>255</v>
      </c>
      <c r="B170" s="29" t="s">
        <v>39</v>
      </c>
      <c r="C170" s="30" t="s">
        <v>28</v>
      </c>
      <c r="D170" s="60">
        <v>0</v>
      </c>
      <c r="E170" s="60">
        <v>0</v>
      </c>
      <c r="F170" s="60">
        <v>0</v>
      </c>
      <c r="G170" s="60" t="s">
        <v>29</v>
      </c>
      <c r="H170" s="60">
        <v>0</v>
      </c>
      <c r="I170" s="60" t="s">
        <v>29</v>
      </c>
      <c r="J170" s="60">
        <v>0</v>
      </c>
      <c r="K170" s="60" t="s">
        <v>29</v>
      </c>
      <c r="L170" s="60">
        <v>0</v>
      </c>
      <c r="M170" s="60" t="s">
        <v>29</v>
      </c>
      <c r="N170" s="60">
        <v>0</v>
      </c>
      <c r="O170" s="60">
        <v>0</v>
      </c>
      <c r="P170" s="62" t="s">
        <v>29</v>
      </c>
      <c r="Q170" s="33" t="str">
        <f t="shared" si="21"/>
        <v>-</v>
      </c>
      <c r="R170" s="32">
        <f t="shared" si="22"/>
        <v>0</v>
      </c>
    </row>
    <row r="171" spans="1:18" x14ac:dyDescent="0.25">
      <c r="A171" s="28" t="s">
        <v>256</v>
      </c>
      <c r="B171" s="29" t="s">
        <v>41</v>
      </c>
      <c r="C171" s="30" t="s">
        <v>28</v>
      </c>
      <c r="D171" s="60">
        <v>14006.067499999999</v>
      </c>
      <c r="E171" s="60">
        <v>13113.481995159998</v>
      </c>
      <c r="F171" s="60">
        <v>14617.388000000001</v>
      </c>
      <c r="G171" s="60">
        <v>15391.106819398648</v>
      </c>
      <c r="H171" s="60">
        <v>16018.788</v>
      </c>
      <c r="I171" s="60">
        <v>15914.547859076136</v>
      </c>
      <c r="J171" s="60">
        <v>16440.953000000001</v>
      </c>
      <c r="K171" s="60">
        <v>16454.775137977595</v>
      </c>
      <c r="L171" s="60">
        <v>16951.309000000001</v>
      </c>
      <c r="M171" s="60">
        <v>17013.608576949704</v>
      </c>
      <c r="N171" s="60">
        <v>17378.364000000001</v>
      </c>
      <c r="O171" s="60">
        <v>17744.456999999999</v>
      </c>
      <c r="P171" s="62" t="s">
        <v>29</v>
      </c>
      <c r="Q171" s="33">
        <f t="shared" si="21"/>
        <v>64774.038393402079</v>
      </c>
      <c r="R171" s="32">
        <f t="shared" si="22"/>
        <v>84533.870999999999</v>
      </c>
    </row>
    <row r="172" spans="1:18" x14ac:dyDescent="0.25">
      <c r="A172" s="28" t="s">
        <v>257</v>
      </c>
      <c r="B172" s="29" t="s">
        <v>43</v>
      </c>
      <c r="C172" s="30" t="s">
        <v>28</v>
      </c>
      <c r="D172" s="60">
        <v>0</v>
      </c>
      <c r="E172" s="60">
        <v>0</v>
      </c>
      <c r="F172" s="60">
        <v>0</v>
      </c>
      <c r="G172" s="60" t="s">
        <v>29</v>
      </c>
      <c r="H172" s="60">
        <v>0</v>
      </c>
      <c r="I172" s="60" t="s">
        <v>29</v>
      </c>
      <c r="J172" s="60">
        <v>0</v>
      </c>
      <c r="K172" s="60" t="s">
        <v>29</v>
      </c>
      <c r="L172" s="60">
        <v>0</v>
      </c>
      <c r="M172" s="60" t="s">
        <v>29</v>
      </c>
      <c r="N172" s="60">
        <v>0</v>
      </c>
      <c r="O172" s="60">
        <v>0</v>
      </c>
      <c r="P172" s="62" t="s">
        <v>29</v>
      </c>
      <c r="Q172" s="33" t="str">
        <f t="shared" si="21"/>
        <v>-</v>
      </c>
      <c r="R172" s="32">
        <f t="shared" si="22"/>
        <v>0</v>
      </c>
    </row>
    <row r="173" spans="1:18" x14ac:dyDescent="0.25">
      <c r="A173" s="28" t="s">
        <v>258</v>
      </c>
      <c r="B173" s="29" t="s">
        <v>45</v>
      </c>
      <c r="C173" s="30" t="s">
        <v>28</v>
      </c>
      <c r="D173" s="60">
        <v>400.38010000000008</v>
      </c>
      <c r="E173" s="60">
        <v>407.49941000000001</v>
      </c>
      <c r="F173" s="60">
        <v>165.69827469479662</v>
      </c>
      <c r="G173" s="60">
        <v>140.32869579999999</v>
      </c>
      <c r="H173" s="60">
        <v>82.513960976000007</v>
      </c>
      <c r="I173" s="60">
        <v>149.70121104999998</v>
      </c>
      <c r="J173" s="60">
        <v>64.788856380338984</v>
      </c>
      <c r="K173" s="60">
        <v>150.7453788</v>
      </c>
      <c r="L173" s="60">
        <v>61.08</v>
      </c>
      <c r="M173" s="60">
        <v>186.92914211999997</v>
      </c>
      <c r="N173" s="60">
        <v>61.08</v>
      </c>
      <c r="O173" s="60">
        <v>26.427553372730817</v>
      </c>
      <c r="P173" s="62" t="s">
        <v>29</v>
      </c>
      <c r="Q173" s="33">
        <f t="shared" si="21"/>
        <v>627.70442776999994</v>
      </c>
      <c r="R173" s="32">
        <f t="shared" si="22"/>
        <v>295.89037072906979</v>
      </c>
    </row>
    <row r="174" spans="1:18" x14ac:dyDescent="0.25">
      <c r="A174" s="28" t="s">
        <v>259</v>
      </c>
      <c r="B174" s="29" t="s">
        <v>47</v>
      </c>
      <c r="C174" s="30" t="s">
        <v>28</v>
      </c>
      <c r="D174" s="60">
        <v>1.2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29</v>
      </c>
      <c r="Q174" s="33">
        <f t="shared" si="21"/>
        <v>0</v>
      </c>
      <c r="R174" s="32">
        <f t="shared" si="22"/>
        <v>0</v>
      </c>
    </row>
    <row r="175" spans="1:18" x14ac:dyDescent="0.25">
      <c r="A175" s="28" t="s">
        <v>260</v>
      </c>
      <c r="B175" s="29" t="s">
        <v>49</v>
      </c>
      <c r="C175" s="30" t="s">
        <v>28</v>
      </c>
      <c r="D175" s="60">
        <v>0</v>
      </c>
      <c r="E175" s="60">
        <v>0</v>
      </c>
      <c r="F175" s="60">
        <v>0</v>
      </c>
      <c r="G175" s="60" t="s">
        <v>29</v>
      </c>
      <c r="H175" s="60">
        <v>0</v>
      </c>
      <c r="I175" s="60" t="s">
        <v>29</v>
      </c>
      <c r="J175" s="60">
        <v>0</v>
      </c>
      <c r="K175" s="60" t="s">
        <v>29</v>
      </c>
      <c r="L175" s="60">
        <v>0</v>
      </c>
      <c r="M175" s="60" t="s">
        <v>29</v>
      </c>
      <c r="N175" s="60">
        <v>0</v>
      </c>
      <c r="O175" s="60">
        <v>0</v>
      </c>
      <c r="P175" s="62" t="s">
        <v>29</v>
      </c>
      <c r="Q175" s="33" t="str">
        <f t="shared" si="21"/>
        <v>-</v>
      </c>
      <c r="R175" s="32">
        <f t="shared" si="22"/>
        <v>0</v>
      </c>
    </row>
    <row r="176" spans="1:18" ht="31.5" x14ac:dyDescent="0.25">
      <c r="A176" s="28" t="s">
        <v>261</v>
      </c>
      <c r="B176" s="34" t="s">
        <v>51</v>
      </c>
      <c r="C176" s="30" t="s">
        <v>28</v>
      </c>
      <c r="D176" s="60">
        <v>0</v>
      </c>
      <c r="E176" s="60">
        <v>0</v>
      </c>
      <c r="F176" s="60">
        <v>0</v>
      </c>
      <c r="G176" s="60" t="s">
        <v>29</v>
      </c>
      <c r="H176" s="60">
        <v>0</v>
      </c>
      <c r="I176" s="60" t="s">
        <v>29</v>
      </c>
      <c r="J176" s="60">
        <v>0</v>
      </c>
      <c r="K176" s="60" t="s">
        <v>29</v>
      </c>
      <c r="L176" s="60">
        <v>0</v>
      </c>
      <c r="M176" s="60" t="s">
        <v>29</v>
      </c>
      <c r="N176" s="60">
        <v>0</v>
      </c>
      <c r="O176" s="60">
        <v>0</v>
      </c>
      <c r="P176" s="62" t="s">
        <v>29</v>
      </c>
      <c r="Q176" s="33" t="str">
        <f t="shared" si="21"/>
        <v>-</v>
      </c>
      <c r="R176" s="32">
        <f t="shared" si="22"/>
        <v>0</v>
      </c>
    </row>
    <row r="177" spans="1:18" x14ac:dyDescent="0.25">
      <c r="A177" s="28" t="s">
        <v>262</v>
      </c>
      <c r="B177" s="35" t="s">
        <v>53</v>
      </c>
      <c r="C177" s="30" t="s">
        <v>28</v>
      </c>
      <c r="D177" s="60">
        <v>0</v>
      </c>
      <c r="E177" s="60">
        <v>0</v>
      </c>
      <c r="F177" s="60">
        <v>0</v>
      </c>
      <c r="G177" s="60" t="s">
        <v>29</v>
      </c>
      <c r="H177" s="60">
        <v>0</v>
      </c>
      <c r="I177" s="60" t="s">
        <v>29</v>
      </c>
      <c r="J177" s="60">
        <v>0</v>
      </c>
      <c r="K177" s="60" t="s">
        <v>29</v>
      </c>
      <c r="L177" s="60">
        <v>0</v>
      </c>
      <c r="M177" s="60" t="s">
        <v>29</v>
      </c>
      <c r="N177" s="60">
        <v>0</v>
      </c>
      <c r="O177" s="60">
        <v>0</v>
      </c>
      <c r="P177" s="62" t="s">
        <v>29</v>
      </c>
      <c r="Q177" s="33" t="str">
        <f t="shared" si="21"/>
        <v>-</v>
      </c>
      <c r="R177" s="32">
        <f t="shared" si="22"/>
        <v>0</v>
      </c>
    </row>
    <row r="178" spans="1:18" x14ac:dyDescent="0.25">
      <c r="A178" s="28" t="s">
        <v>263</v>
      </c>
      <c r="B178" s="35" t="s">
        <v>55</v>
      </c>
      <c r="C178" s="30" t="s">
        <v>28</v>
      </c>
      <c r="D178" s="60">
        <v>0</v>
      </c>
      <c r="E178" s="60">
        <v>0</v>
      </c>
      <c r="F178" s="60">
        <v>0</v>
      </c>
      <c r="G178" s="60" t="s">
        <v>29</v>
      </c>
      <c r="H178" s="60">
        <v>0</v>
      </c>
      <c r="I178" s="60" t="s">
        <v>29</v>
      </c>
      <c r="J178" s="60">
        <v>0</v>
      </c>
      <c r="K178" s="60" t="s">
        <v>29</v>
      </c>
      <c r="L178" s="60">
        <v>0</v>
      </c>
      <c r="M178" s="60" t="s">
        <v>29</v>
      </c>
      <c r="N178" s="60">
        <v>0</v>
      </c>
      <c r="O178" s="60">
        <v>0</v>
      </c>
      <c r="P178" s="62" t="s">
        <v>29</v>
      </c>
      <c r="Q178" s="33" t="str">
        <f t="shared" si="21"/>
        <v>-</v>
      </c>
      <c r="R178" s="32">
        <f t="shared" si="22"/>
        <v>0</v>
      </c>
    </row>
    <row r="179" spans="1:18" ht="47.25" x14ac:dyDescent="0.25">
      <c r="A179" s="28" t="s">
        <v>264</v>
      </c>
      <c r="B179" s="38" t="s">
        <v>265</v>
      </c>
      <c r="C179" s="30" t="s">
        <v>28</v>
      </c>
      <c r="D179" s="60">
        <v>0</v>
      </c>
      <c r="E179" s="60">
        <v>0</v>
      </c>
      <c r="F179" s="60">
        <v>0</v>
      </c>
      <c r="G179" s="60" t="s">
        <v>29</v>
      </c>
      <c r="H179" s="60">
        <v>0</v>
      </c>
      <c r="I179" s="60" t="s">
        <v>29</v>
      </c>
      <c r="J179" s="60">
        <v>0</v>
      </c>
      <c r="K179" s="60" t="s">
        <v>29</v>
      </c>
      <c r="L179" s="60">
        <v>0</v>
      </c>
      <c r="M179" s="60" t="s">
        <v>29</v>
      </c>
      <c r="N179" s="60">
        <v>0</v>
      </c>
      <c r="O179" s="60">
        <v>0</v>
      </c>
      <c r="P179" s="62" t="s">
        <v>29</v>
      </c>
      <c r="Q179" s="33" t="str">
        <f t="shared" si="21"/>
        <v>-</v>
      </c>
      <c r="R179" s="32">
        <f t="shared" si="22"/>
        <v>0</v>
      </c>
    </row>
    <row r="180" spans="1:18" x14ac:dyDescent="0.25">
      <c r="A180" s="28" t="s">
        <v>266</v>
      </c>
      <c r="B180" s="37" t="s">
        <v>267</v>
      </c>
      <c r="C180" s="30" t="s">
        <v>28</v>
      </c>
      <c r="D180" s="60">
        <v>0</v>
      </c>
      <c r="E180" s="60">
        <v>0</v>
      </c>
      <c r="F180" s="60">
        <v>0</v>
      </c>
      <c r="G180" s="60" t="s">
        <v>29</v>
      </c>
      <c r="H180" s="60">
        <v>0</v>
      </c>
      <c r="I180" s="60" t="s">
        <v>29</v>
      </c>
      <c r="J180" s="60">
        <v>0</v>
      </c>
      <c r="K180" s="60" t="s">
        <v>29</v>
      </c>
      <c r="L180" s="60">
        <v>0</v>
      </c>
      <c r="M180" s="60" t="s">
        <v>29</v>
      </c>
      <c r="N180" s="60">
        <v>0</v>
      </c>
      <c r="O180" s="60">
        <v>0</v>
      </c>
      <c r="P180" s="62" t="s">
        <v>29</v>
      </c>
      <c r="Q180" s="33" t="str">
        <f t="shared" si="21"/>
        <v>-</v>
      </c>
      <c r="R180" s="32">
        <f t="shared" si="22"/>
        <v>0</v>
      </c>
    </row>
    <row r="181" spans="1:18" ht="31.5" x14ac:dyDescent="0.25">
      <c r="A181" s="28" t="s">
        <v>268</v>
      </c>
      <c r="B181" s="37" t="s">
        <v>269</v>
      </c>
      <c r="C181" s="30" t="s">
        <v>28</v>
      </c>
      <c r="D181" s="60">
        <v>0</v>
      </c>
      <c r="E181" s="60">
        <v>0</v>
      </c>
      <c r="F181" s="60">
        <v>0</v>
      </c>
      <c r="G181" s="60" t="s">
        <v>29</v>
      </c>
      <c r="H181" s="60">
        <v>0</v>
      </c>
      <c r="I181" s="60" t="s">
        <v>29</v>
      </c>
      <c r="J181" s="60">
        <v>0</v>
      </c>
      <c r="K181" s="60" t="s">
        <v>29</v>
      </c>
      <c r="L181" s="60">
        <v>0</v>
      </c>
      <c r="M181" s="60" t="s">
        <v>29</v>
      </c>
      <c r="N181" s="60">
        <v>0</v>
      </c>
      <c r="O181" s="60">
        <v>0</v>
      </c>
      <c r="P181" s="62" t="s">
        <v>29</v>
      </c>
      <c r="Q181" s="33" t="str">
        <f t="shared" si="21"/>
        <v>-</v>
      </c>
      <c r="R181" s="32">
        <f t="shared" si="22"/>
        <v>0</v>
      </c>
    </row>
    <row r="182" spans="1:18" x14ac:dyDescent="0.25">
      <c r="A182" s="28" t="s">
        <v>270</v>
      </c>
      <c r="B182" s="29" t="s">
        <v>57</v>
      </c>
      <c r="C182" s="30" t="s">
        <v>28</v>
      </c>
      <c r="D182" s="60">
        <v>596.88050000000021</v>
      </c>
      <c r="E182" s="60">
        <v>457.43631066000341</v>
      </c>
      <c r="F182" s="60">
        <v>437.32707361657174</v>
      </c>
      <c r="G182" s="60">
        <v>271.65703000000292</v>
      </c>
      <c r="H182" s="60">
        <v>593.66394999999909</v>
      </c>
      <c r="I182" s="60">
        <v>253.8909100000019</v>
      </c>
      <c r="J182" s="60">
        <v>771.50035000000571</v>
      </c>
      <c r="K182" s="60">
        <v>292.41354999999589</v>
      </c>
      <c r="L182" s="60">
        <v>960.86035000000072</v>
      </c>
      <c r="M182" s="60">
        <v>311.84478959999944</v>
      </c>
      <c r="N182" s="60">
        <v>968.90634999999918</v>
      </c>
      <c r="O182" s="60">
        <v>536.25210927142291</v>
      </c>
      <c r="P182" s="62" t="s">
        <v>29</v>
      </c>
      <c r="Q182" s="33">
        <f t="shared" si="21"/>
        <v>1129.8062796000002</v>
      </c>
      <c r="R182" s="32">
        <f t="shared" si="22"/>
        <v>3831.1831092714278</v>
      </c>
    </row>
    <row r="183" spans="1:18" x14ac:dyDescent="0.25">
      <c r="A183" s="28" t="s">
        <v>271</v>
      </c>
      <c r="B183" s="36" t="s">
        <v>272</v>
      </c>
      <c r="C183" s="30" t="s">
        <v>28</v>
      </c>
      <c r="D183" s="60">
        <v>11912.419270000002</v>
      </c>
      <c r="E183" s="60">
        <v>11561.032424927072</v>
      </c>
      <c r="F183" s="60">
        <v>11859.741620823688</v>
      </c>
      <c r="G183" s="60">
        <v>12062.538009698907</v>
      </c>
      <c r="H183" s="60">
        <v>12487.624284147336</v>
      </c>
      <c r="I183" s="60">
        <v>12472.876951231119</v>
      </c>
      <c r="J183" s="60">
        <v>12799.447439198086</v>
      </c>
      <c r="K183" s="60">
        <v>12851.461097492971</v>
      </c>
      <c r="L183" s="60">
        <v>13274.904280856847</v>
      </c>
      <c r="M183" s="60">
        <v>13231.353428757473</v>
      </c>
      <c r="N183" s="60">
        <v>13440.78630322159</v>
      </c>
      <c r="O183" s="60">
        <v>13727.106720169786</v>
      </c>
      <c r="P183" s="62" t="s">
        <v>29</v>
      </c>
      <c r="Q183" s="33">
        <f t="shared" si="21"/>
        <v>50618.22948718047</v>
      </c>
      <c r="R183" s="32">
        <f t="shared" si="22"/>
        <v>65729.869027593639</v>
      </c>
    </row>
    <row r="184" spans="1:18" x14ac:dyDescent="0.25">
      <c r="A184" s="28" t="s">
        <v>273</v>
      </c>
      <c r="B184" s="38" t="s">
        <v>274</v>
      </c>
      <c r="C184" s="30" t="s">
        <v>28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29</v>
      </c>
      <c r="Q184" s="33">
        <f t="shared" si="21"/>
        <v>0</v>
      </c>
      <c r="R184" s="32">
        <f t="shared" si="22"/>
        <v>0</v>
      </c>
    </row>
    <row r="185" spans="1:18" x14ac:dyDescent="0.25">
      <c r="A185" s="28" t="s">
        <v>275</v>
      </c>
      <c r="B185" s="38" t="s">
        <v>276</v>
      </c>
      <c r="C185" s="30" t="s">
        <v>28</v>
      </c>
      <c r="D185" s="60">
        <v>1642.4694</v>
      </c>
      <c r="E185" s="60">
        <v>1572.9840432000001</v>
      </c>
      <c r="F185" s="60">
        <v>1965.3050000000001</v>
      </c>
      <c r="G185" s="60">
        <v>1461.3206383938973</v>
      </c>
      <c r="H185" s="60">
        <v>1707.75</v>
      </c>
      <c r="I185" s="60">
        <v>1506.8875544661082</v>
      </c>
      <c r="J185" s="60">
        <v>1757.924</v>
      </c>
      <c r="K185" s="60">
        <v>1544.556180293559</v>
      </c>
      <c r="L185" s="60">
        <v>1815.9749999999999</v>
      </c>
      <c r="M185" s="60">
        <v>1586.5322567153071</v>
      </c>
      <c r="N185" s="60">
        <v>1878.317</v>
      </c>
      <c r="O185" s="60">
        <v>1944.48</v>
      </c>
      <c r="P185" s="62" t="s">
        <v>29</v>
      </c>
      <c r="Q185" s="33">
        <f t="shared" si="21"/>
        <v>6099.2966298688716</v>
      </c>
      <c r="R185" s="32">
        <f t="shared" si="22"/>
        <v>9104.4459999999999</v>
      </c>
    </row>
    <row r="186" spans="1:18" x14ac:dyDescent="0.25">
      <c r="A186" s="28" t="s">
        <v>277</v>
      </c>
      <c r="B186" s="37" t="s">
        <v>278</v>
      </c>
      <c r="C186" s="30" t="s">
        <v>28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29</v>
      </c>
      <c r="Q186" s="33">
        <f t="shared" si="21"/>
        <v>0</v>
      </c>
      <c r="R186" s="32">
        <f t="shared" si="22"/>
        <v>0</v>
      </c>
    </row>
    <row r="187" spans="1:18" x14ac:dyDescent="0.25">
      <c r="A187" s="28" t="s">
        <v>279</v>
      </c>
      <c r="B187" s="37" t="s">
        <v>280</v>
      </c>
      <c r="C187" s="30" t="s">
        <v>28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29</v>
      </c>
      <c r="Q187" s="33">
        <f t="shared" si="21"/>
        <v>0</v>
      </c>
      <c r="R187" s="32">
        <f t="shared" si="22"/>
        <v>0</v>
      </c>
    </row>
    <row r="188" spans="1:18" x14ac:dyDescent="0.25">
      <c r="A188" s="28" t="s">
        <v>281</v>
      </c>
      <c r="B188" s="37" t="s">
        <v>282</v>
      </c>
      <c r="C188" s="30" t="s">
        <v>28</v>
      </c>
      <c r="D188" s="60">
        <v>1642.4694</v>
      </c>
      <c r="E188" s="60">
        <v>1572.9840432000001</v>
      </c>
      <c r="F188" s="60">
        <v>1965.3050000000001</v>
      </c>
      <c r="G188" s="60">
        <v>1461.3206383938973</v>
      </c>
      <c r="H188" s="60">
        <v>1707.75</v>
      </c>
      <c r="I188" s="60">
        <v>1506.8875544661082</v>
      </c>
      <c r="J188" s="60">
        <v>1757.924</v>
      </c>
      <c r="K188" s="60">
        <v>1544.556180293559</v>
      </c>
      <c r="L188" s="60">
        <v>1815.9749999999999</v>
      </c>
      <c r="M188" s="60">
        <v>1586.5322567153071</v>
      </c>
      <c r="N188" s="60">
        <v>1878.317</v>
      </c>
      <c r="O188" s="60">
        <v>1944.48</v>
      </c>
      <c r="P188" s="62" t="s">
        <v>29</v>
      </c>
      <c r="Q188" s="33">
        <f t="shared" si="21"/>
        <v>6099.2966298688716</v>
      </c>
      <c r="R188" s="32">
        <f t="shared" si="22"/>
        <v>9104.4459999999999</v>
      </c>
    </row>
    <row r="189" spans="1:18" ht="31.5" x14ac:dyDescent="0.25">
      <c r="A189" s="28" t="s">
        <v>283</v>
      </c>
      <c r="B189" s="38" t="s">
        <v>284</v>
      </c>
      <c r="C189" s="30" t="s">
        <v>28</v>
      </c>
      <c r="D189" s="60">
        <v>1766.0462</v>
      </c>
      <c r="E189" s="60">
        <v>1758.8164382570722</v>
      </c>
      <c r="F189" s="60">
        <v>1826.1123423824517</v>
      </c>
      <c r="G189" s="60">
        <v>1914.9214244176333</v>
      </c>
      <c r="H189" s="60">
        <v>1882.00190473416</v>
      </c>
      <c r="I189" s="60">
        <v>2012.8104774098861</v>
      </c>
      <c r="J189" s="60">
        <v>1932.8335892668133</v>
      </c>
      <c r="K189" s="60">
        <v>2115.85969193152</v>
      </c>
      <c r="L189" s="60">
        <v>1985.8016179528997</v>
      </c>
      <c r="M189" s="60">
        <v>2225.062488564211</v>
      </c>
      <c r="N189" s="60">
        <v>2037.7200062274344</v>
      </c>
      <c r="O189" s="60">
        <v>2087.1436828200776</v>
      </c>
      <c r="P189" s="62" t="s">
        <v>29</v>
      </c>
      <c r="Q189" s="33">
        <f t="shared" si="21"/>
        <v>8268.6540823232499</v>
      </c>
      <c r="R189" s="32">
        <f t="shared" si="22"/>
        <v>9925.5008010013844</v>
      </c>
    </row>
    <row r="190" spans="1:18" ht="31.5" x14ac:dyDescent="0.25">
      <c r="A190" s="28" t="s">
        <v>285</v>
      </c>
      <c r="B190" s="38" t="s">
        <v>286</v>
      </c>
      <c r="C190" s="30" t="s">
        <v>28</v>
      </c>
      <c r="D190" s="60">
        <v>3350.6506999999997</v>
      </c>
      <c r="E190" s="60">
        <v>3442.3583388300003</v>
      </c>
      <c r="F190" s="60">
        <v>3585.752</v>
      </c>
      <c r="G190" s="60">
        <v>3695.2449620940001</v>
      </c>
      <c r="H190" s="60">
        <v>3741.799</v>
      </c>
      <c r="I190" s="60">
        <v>3807.7343864676004</v>
      </c>
      <c r="J190" s="60">
        <v>3790.3879999999999</v>
      </c>
      <c r="K190" s="60">
        <v>3923.688256527601</v>
      </c>
      <c r="L190" s="60">
        <v>3903.319</v>
      </c>
      <c r="M190" s="60">
        <v>4056.8537801051998</v>
      </c>
      <c r="N190" s="60">
        <v>4019.616</v>
      </c>
      <c r="O190" s="60">
        <v>4140.1959999999999</v>
      </c>
      <c r="P190" s="62" t="s">
        <v>29</v>
      </c>
      <c r="Q190" s="33">
        <f t="shared" si="21"/>
        <v>15483.521385194403</v>
      </c>
      <c r="R190" s="32">
        <f t="shared" si="22"/>
        <v>19595.317999999999</v>
      </c>
    </row>
    <row r="191" spans="1:18" x14ac:dyDescent="0.25">
      <c r="A191" s="28" t="s">
        <v>287</v>
      </c>
      <c r="B191" s="38" t="s">
        <v>288</v>
      </c>
      <c r="C191" s="30" t="s">
        <v>28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29</v>
      </c>
      <c r="Q191" s="33">
        <f t="shared" si="21"/>
        <v>0</v>
      </c>
      <c r="R191" s="32">
        <f t="shared" si="22"/>
        <v>0</v>
      </c>
    </row>
    <row r="192" spans="1:18" x14ac:dyDescent="0.25">
      <c r="A192" s="28" t="s">
        <v>289</v>
      </c>
      <c r="B192" s="38" t="s">
        <v>290</v>
      </c>
      <c r="C192" s="30" t="s">
        <v>28</v>
      </c>
      <c r="D192" s="60">
        <v>1448.6269938650305</v>
      </c>
      <c r="E192" s="60">
        <v>1485.8111431999998</v>
      </c>
      <c r="F192" s="60">
        <v>1490.7663075200001</v>
      </c>
      <c r="G192" s="60">
        <v>1523.2294746505811</v>
      </c>
      <c r="H192" s="60">
        <v>1431.4299691196802</v>
      </c>
      <c r="I192" s="60">
        <v>1538.461769397087</v>
      </c>
      <c r="J192" s="60">
        <v>1445.7442688108772</v>
      </c>
      <c r="K192" s="60">
        <v>1553.8463870910577</v>
      </c>
      <c r="L192" s="60">
        <v>1460.2017114989858</v>
      </c>
      <c r="M192" s="60">
        <v>1567.4349165628159</v>
      </c>
      <c r="N192" s="60">
        <v>1474.8037286139754</v>
      </c>
      <c r="O192" s="60">
        <v>1493.0786556430046</v>
      </c>
      <c r="P192" s="62" t="s">
        <v>29</v>
      </c>
      <c r="Q192" s="33">
        <f t="shared" si="21"/>
        <v>6182.9725477015418</v>
      </c>
      <c r="R192" s="32">
        <f t="shared" si="22"/>
        <v>7305.2583336865227</v>
      </c>
    </row>
    <row r="193" spans="1:18" x14ac:dyDescent="0.25">
      <c r="A193" s="28" t="s">
        <v>291</v>
      </c>
      <c r="B193" s="38" t="s">
        <v>292</v>
      </c>
      <c r="C193" s="30" t="s">
        <v>28</v>
      </c>
      <c r="D193" s="60">
        <v>440.38260613496925</v>
      </c>
      <c r="E193" s="60">
        <v>429.90884079999995</v>
      </c>
      <c r="F193" s="60">
        <v>422.90098514993855</v>
      </c>
      <c r="G193" s="60">
        <v>462.99889407536671</v>
      </c>
      <c r="H193" s="60">
        <v>429.43893316943985</v>
      </c>
      <c r="I193" s="60">
        <v>467.62888301612043</v>
      </c>
      <c r="J193" s="60">
        <v>433.73332250113441</v>
      </c>
      <c r="K193" s="60">
        <v>472.30517184628161</v>
      </c>
      <c r="L193" s="60">
        <v>438.07065572614579</v>
      </c>
      <c r="M193" s="60">
        <v>476.50021463509603</v>
      </c>
      <c r="N193" s="60">
        <v>442.45136228340721</v>
      </c>
      <c r="O193" s="60">
        <v>453.89591131547343</v>
      </c>
      <c r="P193" s="62" t="s">
        <v>29</v>
      </c>
      <c r="Q193" s="33">
        <f t="shared" si="21"/>
        <v>1879.4331635728647</v>
      </c>
      <c r="R193" s="32">
        <f t="shared" si="22"/>
        <v>2197.5901849956008</v>
      </c>
    </row>
    <row r="194" spans="1:18" x14ac:dyDescent="0.25">
      <c r="A194" s="28" t="s">
        <v>293</v>
      </c>
      <c r="B194" s="38" t="s">
        <v>294</v>
      </c>
      <c r="C194" s="30" t="s">
        <v>28</v>
      </c>
      <c r="D194" s="60">
        <v>1341.2081955461902</v>
      </c>
      <c r="E194" s="60">
        <v>1271.9042994123256</v>
      </c>
      <c r="F194" s="60">
        <v>1221.3763556151912</v>
      </c>
      <c r="G194" s="60">
        <v>1416.4831995063346</v>
      </c>
      <c r="H194" s="60">
        <v>1276.6474522077478</v>
      </c>
      <c r="I194" s="60">
        <v>1509.4052970553557</v>
      </c>
      <c r="J194" s="60">
        <v>1427.6915639095064</v>
      </c>
      <c r="K194" s="60">
        <v>1615.7483978117975</v>
      </c>
      <c r="L194" s="60">
        <v>1541.5226547390253</v>
      </c>
      <c r="M194" s="60">
        <v>1700.9355056753586</v>
      </c>
      <c r="N194" s="60">
        <v>1622.6770448956502</v>
      </c>
      <c r="O194" s="60">
        <v>1689.0972635993292</v>
      </c>
      <c r="P194" s="62" t="s">
        <v>29</v>
      </c>
      <c r="Q194" s="33">
        <f t="shared" si="21"/>
        <v>6242.5724000488462</v>
      </c>
      <c r="R194" s="32">
        <f t="shared" si="22"/>
        <v>7557.6359793512593</v>
      </c>
    </row>
    <row r="195" spans="1:18" x14ac:dyDescent="0.25">
      <c r="A195" s="28" t="s">
        <v>295</v>
      </c>
      <c r="B195" s="37" t="s">
        <v>296</v>
      </c>
      <c r="C195" s="30" t="s">
        <v>28</v>
      </c>
      <c r="D195" s="60">
        <v>366.74252831201522</v>
      </c>
      <c r="E195" s="60">
        <v>265.1833169716279</v>
      </c>
      <c r="F195" s="60">
        <v>302.93899514743947</v>
      </c>
      <c r="G195" s="60">
        <v>571.60350052680337</v>
      </c>
      <c r="H195" s="60">
        <v>330.90652907826876</v>
      </c>
      <c r="I195" s="60">
        <v>615.88072677827586</v>
      </c>
      <c r="J195" s="60">
        <v>354.95208956974227</v>
      </c>
      <c r="K195" s="60">
        <v>670.5617895639773</v>
      </c>
      <c r="L195" s="60">
        <v>403.97592151925261</v>
      </c>
      <c r="M195" s="60">
        <v>714.49455813620705</v>
      </c>
      <c r="N195" s="60">
        <v>424.7960396753881</v>
      </c>
      <c r="O195" s="60">
        <v>437.24291523819909</v>
      </c>
      <c r="P195" s="62" t="s">
        <v>29</v>
      </c>
      <c r="Q195" s="33">
        <f t="shared" si="21"/>
        <v>2572.5405750052637</v>
      </c>
      <c r="R195" s="32">
        <f t="shared" si="22"/>
        <v>1951.8734950808507</v>
      </c>
    </row>
    <row r="196" spans="1:18" x14ac:dyDescent="0.25">
      <c r="A196" s="28" t="s">
        <v>297</v>
      </c>
      <c r="B196" s="38" t="s">
        <v>298</v>
      </c>
      <c r="C196" s="30" t="s">
        <v>28</v>
      </c>
      <c r="D196" s="60">
        <v>403.56119999999987</v>
      </c>
      <c r="E196" s="60">
        <v>426.56890224000063</v>
      </c>
      <c r="F196" s="60">
        <v>335.4531757264001</v>
      </c>
      <c r="G196" s="60">
        <v>387.87887214389252</v>
      </c>
      <c r="H196" s="60">
        <v>412.90940439032738</v>
      </c>
      <c r="I196" s="60">
        <v>384.58197101493488</v>
      </c>
      <c r="J196" s="60">
        <v>412.90769681262191</v>
      </c>
      <c r="K196" s="60">
        <v>381.35100790855631</v>
      </c>
      <c r="L196" s="60">
        <v>412.89160890433732</v>
      </c>
      <c r="M196" s="60">
        <v>392.79153814581286</v>
      </c>
      <c r="N196" s="60">
        <v>412.89644954054802</v>
      </c>
      <c r="O196" s="60">
        <v>412.98218412000051</v>
      </c>
      <c r="P196" s="62" t="s">
        <v>29</v>
      </c>
      <c r="Q196" s="33">
        <f t="shared" si="21"/>
        <v>1546.6033892131966</v>
      </c>
      <c r="R196" s="32">
        <f t="shared" si="22"/>
        <v>2064.5873437678351</v>
      </c>
    </row>
    <row r="197" spans="1:18" x14ac:dyDescent="0.25">
      <c r="A197" s="28" t="s">
        <v>299</v>
      </c>
      <c r="B197" s="38" t="s">
        <v>300</v>
      </c>
      <c r="C197" s="30" t="s">
        <v>28</v>
      </c>
      <c r="D197" s="60">
        <v>127.66170000000011</v>
      </c>
      <c r="E197" s="60">
        <v>165.49485136000021</v>
      </c>
      <c r="F197" s="60">
        <v>159.6027010062212</v>
      </c>
      <c r="G197" s="60">
        <v>209.54407556982187</v>
      </c>
      <c r="H197" s="60">
        <v>292.95996089504843</v>
      </c>
      <c r="I197" s="60">
        <v>208.73433939133929</v>
      </c>
      <c r="J197" s="60">
        <v>491.6904575311064</v>
      </c>
      <c r="K197" s="60">
        <v>213.07775172858783</v>
      </c>
      <c r="L197" s="60">
        <v>638.13504348250308</v>
      </c>
      <c r="M197" s="60">
        <v>219.47008428044501</v>
      </c>
      <c r="N197" s="60">
        <v>644.92656566266305</v>
      </c>
      <c r="O197" s="60">
        <v>662.58673910977541</v>
      </c>
      <c r="P197" s="62" t="s">
        <v>29</v>
      </c>
      <c r="Q197" s="33">
        <f t="shared" si="21"/>
        <v>850.826250970194</v>
      </c>
      <c r="R197" s="32">
        <f t="shared" si="22"/>
        <v>2730.2987666810964</v>
      </c>
    </row>
    <row r="198" spans="1:18" x14ac:dyDescent="0.25">
      <c r="A198" s="28" t="s">
        <v>301</v>
      </c>
      <c r="B198" s="38" t="s">
        <v>302</v>
      </c>
      <c r="C198" s="30" t="s">
        <v>28</v>
      </c>
      <c r="D198" s="60">
        <v>112.18613791683342</v>
      </c>
      <c r="E198" s="60">
        <v>112.18618741199668</v>
      </c>
      <c r="F198" s="60">
        <v>73.451964648000001</v>
      </c>
      <c r="G198" s="60">
        <v>112.186039052786</v>
      </c>
      <c r="H198" s="60">
        <v>254.89196464800006</v>
      </c>
      <c r="I198" s="60">
        <v>112.18571095446687</v>
      </c>
      <c r="J198" s="60">
        <v>73.451964648000001</v>
      </c>
      <c r="K198" s="60">
        <v>112.18571095446687</v>
      </c>
      <c r="L198" s="60">
        <v>73.451964648000001</v>
      </c>
      <c r="M198" s="60">
        <v>112.18571095446687</v>
      </c>
      <c r="N198" s="60">
        <v>73.451964648000001</v>
      </c>
      <c r="O198" s="60">
        <v>73.451964648000001</v>
      </c>
      <c r="P198" s="62" t="s">
        <v>29</v>
      </c>
      <c r="Q198" s="33">
        <f t="shared" si="21"/>
        <v>448.74317191618661</v>
      </c>
      <c r="R198" s="32">
        <f t="shared" si="22"/>
        <v>548.69982324000011</v>
      </c>
    </row>
    <row r="199" spans="1:18" ht="47.25" x14ac:dyDescent="0.25">
      <c r="A199" s="28" t="s">
        <v>303</v>
      </c>
      <c r="B199" s="38" t="s">
        <v>304</v>
      </c>
      <c r="C199" s="30" t="s">
        <v>28</v>
      </c>
      <c r="D199" s="60">
        <v>337.54599999999999</v>
      </c>
      <c r="E199" s="60">
        <v>246.58401359967746</v>
      </c>
      <c r="F199" s="60">
        <v>219.31579006417624</v>
      </c>
      <c r="G199" s="60">
        <v>255.16076918328503</v>
      </c>
      <c r="H199" s="60">
        <v>245.30595649651164</v>
      </c>
      <c r="I199" s="60">
        <v>212.14392193090836</v>
      </c>
      <c r="J199" s="60">
        <v>237.25287261215001</v>
      </c>
      <c r="K199" s="60">
        <v>181.33980146923656</v>
      </c>
      <c r="L199" s="60">
        <v>229.41465250695501</v>
      </c>
      <c r="M199" s="60">
        <v>159.1377839987766</v>
      </c>
      <c r="N199" s="60">
        <v>183.48384757952903</v>
      </c>
      <c r="O199" s="60">
        <v>183.48384757952903</v>
      </c>
      <c r="P199" s="62" t="s">
        <v>29</v>
      </c>
      <c r="Q199" s="33">
        <f t="shared" si="21"/>
        <v>807.78227658220658</v>
      </c>
      <c r="R199" s="32">
        <f t="shared" si="22"/>
        <v>1078.9411767746749</v>
      </c>
    </row>
    <row r="200" spans="1:18" x14ac:dyDescent="0.25">
      <c r="A200" s="28" t="s">
        <v>305</v>
      </c>
      <c r="B200" s="38" t="s">
        <v>306</v>
      </c>
      <c r="C200" s="30" t="s">
        <v>28</v>
      </c>
      <c r="D200" s="60">
        <v>942.08013653697788</v>
      </c>
      <c r="E200" s="60">
        <v>648.41536661600003</v>
      </c>
      <c r="F200" s="60">
        <v>559.70499871130835</v>
      </c>
      <c r="G200" s="60">
        <v>623.56966061130765</v>
      </c>
      <c r="H200" s="60">
        <v>812.48973848642129</v>
      </c>
      <c r="I200" s="60">
        <v>712.30264012731232</v>
      </c>
      <c r="J200" s="60">
        <v>795.82970310587575</v>
      </c>
      <c r="K200" s="60">
        <v>737.50273993030601</v>
      </c>
      <c r="L200" s="60">
        <v>776.12037139799418</v>
      </c>
      <c r="M200" s="60">
        <v>734.44914911998205</v>
      </c>
      <c r="N200" s="60">
        <v>650.4423337703829</v>
      </c>
      <c r="O200" s="60">
        <v>586.71047133459751</v>
      </c>
      <c r="P200" s="62" t="s">
        <v>29</v>
      </c>
      <c r="Q200" s="33">
        <f t="shared" si="21"/>
        <v>2807.8241897889079</v>
      </c>
      <c r="R200" s="32">
        <f t="shared" si="22"/>
        <v>3621.5926180952715</v>
      </c>
    </row>
    <row r="201" spans="1:18" ht="31.5" x14ac:dyDescent="0.25">
      <c r="A201" s="28" t="s">
        <v>307</v>
      </c>
      <c r="B201" s="36" t="s">
        <v>308</v>
      </c>
      <c r="C201" s="30" t="s">
        <v>28</v>
      </c>
      <c r="D201" s="60">
        <v>6.3201000000000001</v>
      </c>
      <c r="E201" s="60">
        <v>0.31052480000000005</v>
      </c>
      <c r="F201" s="60">
        <v>0</v>
      </c>
      <c r="G201" s="60">
        <v>0</v>
      </c>
      <c r="H201" s="60">
        <v>3.96427</v>
      </c>
      <c r="I201" s="60">
        <v>0</v>
      </c>
      <c r="J201" s="60">
        <v>3.96427</v>
      </c>
      <c r="K201" s="60">
        <v>0</v>
      </c>
      <c r="L201" s="60">
        <v>3.96427</v>
      </c>
      <c r="M201" s="60">
        <v>1E-3</v>
      </c>
      <c r="N201" s="60">
        <v>3.96427</v>
      </c>
      <c r="O201" s="60">
        <v>0.31052480000000005</v>
      </c>
      <c r="P201" s="62" t="s">
        <v>29</v>
      </c>
      <c r="Q201" s="33">
        <f t="shared" si="21"/>
        <v>1E-3</v>
      </c>
      <c r="R201" s="32">
        <f t="shared" si="22"/>
        <v>16.167604799999999</v>
      </c>
    </row>
    <row r="202" spans="1:18" ht="31.5" x14ac:dyDescent="0.25">
      <c r="A202" s="28" t="s">
        <v>309</v>
      </c>
      <c r="B202" s="38" t="s">
        <v>310</v>
      </c>
      <c r="C202" s="30" t="s">
        <v>28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29</v>
      </c>
      <c r="Q202" s="33">
        <f t="shared" si="21"/>
        <v>0</v>
      </c>
      <c r="R202" s="32">
        <f t="shared" si="22"/>
        <v>0</v>
      </c>
    </row>
    <row r="203" spans="1:18" ht="31.5" x14ac:dyDescent="0.25">
      <c r="A203" s="28" t="s">
        <v>311</v>
      </c>
      <c r="B203" s="38" t="s">
        <v>312</v>
      </c>
      <c r="C203" s="30" t="s">
        <v>28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29</v>
      </c>
      <c r="Q203" s="33">
        <f t="shared" si="21"/>
        <v>0</v>
      </c>
      <c r="R203" s="32">
        <f t="shared" si="22"/>
        <v>0</v>
      </c>
    </row>
    <row r="204" spans="1:18" ht="31.5" x14ac:dyDescent="0.25">
      <c r="A204" s="28" t="s">
        <v>313</v>
      </c>
      <c r="B204" s="37" t="s">
        <v>314</v>
      </c>
      <c r="C204" s="30" t="s">
        <v>28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29</v>
      </c>
      <c r="Q204" s="33">
        <f t="shared" si="21"/>
        <v>0</v>
      </c>
      <c r="R204" s="32">
        <f t="shared" si="22"/>
        <v>0</v>
      </c>
    </row>
    <row r="205" spans="1:18" x14ac:dyDescent="0.25">
      <c r="A205" s="28" t="s">
        <v>315</v>
      </c>
      <c r="B205" s="39" t="s">
        <v>316</v>
      </c>
      <c r="C205" s="30" t="s">
        <v>28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29</v>
      </c>
      <c r="Q205" s="33">
        <f t="shared" si="21"/>
        <v>0</v>
      </c>
      <c r="R205" s="32">
        <f t="shared" si="22"/>
        <v>0</v>
      </c>
    </row>
    <row r="206" spans="1:18" ht="31.5" x14ac:dyDescent="0.25">
      <c r="A206" s="28" t="s">
        <v>317</v>
      </c>
      <c r="B206" s="39" t="s">
        <v>318</v>
      </c>
      <c r="C206" s="30" t="s">
        <v>28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29</v>
      </c>
      <c r="Q206" s="33">
        <f t="shared" si="21"/>
        <v>0</v>
      </c>
      <c r="R206" s="32">
        <f t="shared" si="22"/>
        <v>0</v>
      </c>
    </row>
    <row r="207" spans="1:18" x14ac:dyDescent="0.25">
      <c r="A207" s="28" t="s">
        <v>319</v>
      </c>
      <c r="B207" s="38" t="s">
        <v>320</v>
      </c>
      <c r="C207" s="30" t="s">
        <v>28</v>
      </c>
      <c r="D207" s="60">
        <v>6.3201000000000001</v>
      </c>
      <c r="E207" s="60">
        <v>0.31052480000000005</v>
      </c>
      <c r="F207" s="60">
        <v>0</v>
      </c>
      <c r="G207" s="60">
        <v>0</v>
      </c>
      <c r="H207" s="60">
        <v>3.96427</v>
      </c>
      <c r="I207" s="60">
        <v>0</v>
      </c>
      <c r="J207" s="60">
        <v>3.96427</v>
      </c>
      <c r="K207" s="60">
        <v>0</v>
      </c>
      <c r="L207" s="60">
        <v>3.96427</v>
      </c>
      <c r="M207" s="60">
        <v>1E-3</v>
      </c>
      <c r="N207" s="60">
        <v>3.96427</v>
      </c>
      <c r="O207" s="60">
        <v>0.31052480000000005</v>
      </c>
      <c r="P207" s="62" t="s">
        <v>29</v>
      </c>
      <c r="Q207" s="33">
        <f t="shared" si="21"/>
        <v>1E-3</v>
      </c>
      <c r="R207" s="63">
        <f t="shared" si="22"/>
        <v>16.167604799999999</v>
      </c>
    </row>
    <row r="208" spans="1:18" x14ac:dyDescent="0.25">
      <c r="A208" s="28" t="s">
        <v>321</v>
      </c>
      <c r="B208" s="36" t="s">
        <v>322</v>
      </c>
      <c r="C208" s="30" t="s">
        <v>28</v>
      </c>
      <c r="D208" s="60">
        <v>2731.3026749999999</v>
      </c>
      <c r="E208" s="60">
        <v>1982.3842120000002</v>
      </c>
      <c r="F208" s="60">
        <v>3124.8220270000002</v>
      </c>
      <c r="G208" s="60">
        <v>3260.964238</v>
      </c>
      <c r="H208" s="60">
        <v>3340.8019159999999</v>
      </c>
      <c r="I208" s="60">
        <v>3228.9183400000002</v>
      </c>
      <c r="J208" s="60">
        <v>3228.9183400000002</v>
      </c>
      <c r="K208" s="60">
        <v>3227.1573169999997</v>
      </c>
      <c r="L208" s="60">
        <v>3227.1573170000001</v>
      </c>
      <c r="M208" s="60">
        <v>3231.0182569999997</v>
      </c>
      <c r="N208" s="60">
        <v>3231.0182570000002</v>
      </c>
      <c r="O208" s="60">
        <v>3231.8906770000003</v>
      </c>
      <c r="P208" s="62" t="s">
        <v>29</v>
      </c>
      <c r="Q208" s="152">
        <f t="shared" si="21"/>
        <v>12948.058152</v>
      </c>
      <c r="R208" s="63">
        <f t="shared" si="22"/>
        <v>16259.786507000001</v>
      </c>
    </row>
    <row r="209" spans="1:18" x14ac:dyDescent="0.25">
      <c r="A209" s="28" t="s">
        <v>323</v>
      </c>
      <c r="B209" s="38" t="s">
        <v>324</v>
      </c>
      <c r="C209" s="30" t="s">
        <v>28</v>
      </c>
      <c r="D209" s="60">
        <v>2731.3026749999999</v>
      </c>
      <c r="E209" s="60">
        <v>1982.3842120000002</v>
      </c>
      <c r="F209" s="60">
        <v>3124.8220270000002</v>
      </c>
      <c r="G209" s="60">
        <v>3260.964238</v>
      </c>
      <c r="H209" s="60">
        <v>3340.8019159999999</v>
      </c>
      <c r="I209" s="60">
        <v>3228.9183400000002</v>
      </c>
      <c r="J209" s="60">
        <v>3228.9183400000002</v>
      </c>
      <c r="K209" s="60">
        <v>3227.1573169999997</v>
      </c>
      <c r="L209" s="60">
        <v>3227.1573170000001</v>
      </c>
      <c r="M209" s="60">
        <v>3231.0182569999997</v>
      </c>
      <c r="N209" s="60">
        <v>3231.0182570000002</v>
      </c>
      <c r="O209" s="60">
        <v>3231.8906770000003</v>
      </c>
      <c r="P209" s="62" t="s">
        <v>29</v>
      </c>
      <c r="Q209" s="152">
        <f t="shared" si="21"/>
        <v>12948.058152</v>
      </c>
      <c r="R209" s="63">
        <f t="shared" si="22"/>
        <v>16259.786507000001</v>
      </c>
    </row>
    <row r="210" spans="1:18" x14ac:dyDescent="0.25">
      <c r="A210" s="28" t="s">
        <v>325</v>
      </c>
      <c r="B210" s="37" t="s">
        <v>326</v>
      </c>
      <c r="C210" s="30" t="s">
        <v>28</v>
      </c>
      <c r="D210" s="60">
        <v>1917.7671660000001</v>
      </c>
      <c r="E210" s="60">
        <v>1280.100207</v>
      </c>
      <c r="F210" s="60">
        <v>2164.592529</v>
      </c>
      <c r="G210" s="60">
        <v>2789.6358909999999</v>
      </c>
      <c r="H210" s="60">
        <v>2735.4883669999999</v>
      </c>
      <c r="I210" s="60">
        <v>2561.6204780000003</v>
      </c>
      <c r="J210" s="60">
        <v>2752.3334100000002</v>
      </c>
      <c r="K210" s="60">
        <v>2288.3096349999996</v>
      </c>
      <c r="L210" s="60">
        <v>2699.4887570000001</v>
      </c>
      <c r="M210" s="60">
        <v>2714.382036</v>
      </c>
      <c r="N210" s="60">
        <v>2659.2051699999997</v>
      </c>
      <c r="O210" s="60">
        <v>2618.1705200000001</v>
      </c>
      <c r="P210" s="62" t="s">
        <v>29</v>
      </c>
      <c r="Q210" s="152">
        <f t="shared" si="21"/>
        <v>10353.948039999999</v>
      </c>
      <c r="R210" s="63">
        <f t="shared" si="22"/>
        <v>13464.686223999999</v>
      </c>
    </row>
    <row r="211" spans="1:18" x14ac:dyDescent="0.25">
      <c r="A211" s="28" t="s">
        <v>327</v>
      </c>
      <c r="B211" s="37" t="s">
        <v>328</v>
      </c>
      <c r="C211" s="30" t="s">
        <v>28</v>
      </c>
      <c r="D211" s="60">
        <v>613.71893799999998</v>
      </c>
      <c r="E211" s="60">
        <v>632.87848400000007</v>
      </c>
      <c r="F211" s="60">
        <v>884.59607500000004</v>
      </c>
      <c r="G211" s="60">
        <v>439.43583599999999</v>
      </c>
      <c r="H211" s="60">
        <v>529.45932300000004</v>
      </c>
      <c r="I211" s="60">
        <v>654.10722899999996</v>
      </c>
      <c r="J211" s="60">
        <v>452.51685199999997</v>
      </c>
      <c r="K211" s="60">
        <v>924.85715100000004</v>
      </c>
      <c r="L211" s="60">
        <v>513.60083700000007</v>
      </c>
      <c r="M211" s="60">
        <v>503.700469</v>
      </c>
      <c r="N211" s="60">
        <v>558.8172790000001</v>
      </c>
      <c r="O211" s="60">
        <v>600.72434899999996</v>
      </c>
      <c r="P211" s="62" t="s">
        <v>29</v>
      </c>
      <c r="Q211" s="152">
        <f t="shared" si="21"/>
        <v>2522.1006849999999</v>
      </c>
      <c r="R211" s="63">
        <f t="shared" si="22"/>
        <v>2655.1186400000006</v>
      </c>
    </row>
    <row r="212" spans="1:18" ht="31.5" x14ac:dyDescent="0.25">
      <c r="A212" s="28" t="s">
        <v>329</v>
      </c>
      <c r="B212" s="37" t="s">
        <v>330</v>
      </c>
      <c r="C212" s="30" t="s">
        <v>28</v>
      </c>
      <c r="D212" s="60">
        <v>104.156977</v>
      </c>
      <c r="E212" s="60">
        <v>56.635843000000001</v>
      </c>
      <c r="F212" s="60">
        <v>63.203676000000002</v>
      </c>
      <c r="G212" s="60">
        <v>31.892510999999999</v>
      </c>
      <c r="H212" s="60">
        <v>65.038426000000001</v>
      </c>
      <c r="I212" s="60">
        <v>13.190633</v>
      </c>
      <c r="J212" s="60">
        <v>13.268077999999999</v>
      </c>
      <c r="K212" s="60">
        <v>13.990531000000001</v>
      </c>
      <c r="L212" s="60">
        <v>14.067722999999999</v>
      </c>
      <c r="M212" s="60">
        <v>12.935752000000001</v>
      </c>
      <c r="N212" s="60">
        <v>12.995808</v>
      </c>
      <c r="O212" s="60">
        <v>12.995808</v>
      </c>
      <c r="P212" s="62" t="s">
        <v>29</v>
      </c>
      <c r="Q212" s="152">
        <f t="shared" si="21"/>
        <v>72.009426999999988</v>
      </c>
      <c r="R212" s="63">
        <f t="shared" si="22"/>
        <v>118.365843</v>
      </c>
    </row>
    <row r="213" spans="1:18" ht="31.5" x14ac:dyDescent="0.25">
      <c r="A213" s="28" t="s">
        <v>331</v>
      </c>
      <c r="B213" s="37" t="s">
        <v>332</v>
      </c>
      <c r="C213" s="30" t="s">
        <v>28</v>
      </c>
      <c r="D213" s="60">
        <v>48.248643999999999</v>
      </c>
      <c r="E213" s="60">
        <v>0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29</v>
      </c>
      <c r="Q213" s="152">
        <f t="shared" si="21"/>
        <v>0</v>
      </c>
      <c r="R213" s="63">
        <f t="shared" si="22"/>
        <v>0</v>
      </c>
    </row>
    <row r="214" spans="1:18" ht="31.5" x14ac:dyDescent="0.25">
      <c r="A214" s="28" t="s">
        <v>333</v>
      </c>
      <c r="B214" s="37" t="s">
        <v>334</v>
      </c>
      <c r="C214" s="30" t="s">
        <v>28</v>
      </c>
      <c r="D214" s="60">
        <v>47.41095</v>
      </c>
      <c r="E214" s="60">
        <v>12.769678000000001</v>
      </c>
      <c r="F214" s="60">
        <v>12.429746999999999</v>
      </c>
      <c r="G214" s="60">
        <v>0</v>
      </c>
      <c r="H214" s="60">
        <v>10.815799999999999</v>
      </c>
      <c r="I214" s="60">
        <v>0</v>
      </c>
      <c r="J214" s="60">
        <v>10.8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29</v>
      </c>
      <c r="Q214" s="152">
        <f t="shared" si="21"/>
        <v>0</v>
      </c>
      <c r="R214" s="63">
        <f t="shared" si="22"/>
        <v>21.6158</v>
      </c>
    </row>
    <row r="215" spans="1:18" ht="31.5" x14ac:dyDescent="0.25">
      <c r="A215" s="28" t="s">
        <v>335</v>
      </c>
      <c r="B215" s="37" t="s">
        <v>336</v>
      </c>
      <c r="C215" s="30" t="s">
        <v>28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29</v>
      </c>
      <c r="Q215" s="152">
        <f t="shared" si="21"/>
        <v>0</v>
      </c>
      <c r="R215" s="63">
        <f t="shared" si="22"/>
        <v>0</v>
      </c>
    </row>
    <row r="216" spans="1:18" x14ac:dyDescent="0.25">
      <c r="A216" s="28" t="s">
        <v>337</v>
      </c>
      <c r="B216" s="38" t="s">
        <v>338</v>
      </c>
      <c r="C216" s="30" t="s">
        <v>28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29</v>
      </c>
      <c r="Q216" s="152">
        <f t="shared" si="21"/>
        <v>0</v>
      </c>
      <c r="R216" s="63">
        <f t="shared" si="22"/>
        <v>0</v>
      </c>
    </row>
    <row r="217" spans="1:18" ht="31.5" x14ac:dyDescent="0.25">
      <c r="A217" s="28" t="s">
        <v>339</v>
      </c>
      <c r="B217" s="38" t="s">
        <v>340</v>
      </c>
      <c r="C217" s="30" t="s">
        <v>28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29</v>
      </c>
      <c r="Q217" s="152">
        <f t="shared" si="21"/>
        <v>0</v>
      </c>
      <c r="R217" s="63">
        <f t="shared" si="22"/>
        <v>0</v>
      </c>
    </row>
    <row r="218" spans="1:18" x14ac:dyDescent="0.25">
      <c r="A218" s="28" t="s">
        <v>341</v>
      </c>
      <c r="B218" s="38" t="s">
        <v>120</v>
      </c>
      <c r="C218" s="30" t="s">
        <v>29</v>
      </c>
      <c r="D218" s="60">
        <v>0</v>
      </c>
      <c r="E218" s="60" t="s">
        <v>29</v>
      </c>
      <c r="F218" s="60" t="s">
        <v>29</v>
      </c>
      <c r="G218" s="60">
        <v>0</v>
      </c>
      <c r="H218" s="60" t="s">
        <v>29</v>
      </c>
      <c r="I218" s="60">
        <v>0</v>
      </c>
      <c r="J218" s="60" t="s">
        <v>29</v>
      </c>
      <c r="K218" s="60">
        <v>0</v>
      </c>
      <c r="L218" s="60" t="s">
        <v>29</v>
      </c>
      <c r="M218" s="60">
        <v>0</v>
      </c>
      <c r="N218" s="60" t="s">
        <v>29</v>
      </c>
      <c r="O218" s="60" t="s">
        <v>29</v>
      </c>
      <c r="P218" s="62" t="s">
        <v>29</v>
      </c>
      <c r="Q218" s="152">
        <f t="shared" si="21"/>
        <v>0</v>
      </c>
      <c r="R218" s="63" t="str">
        <f t="shared" si="22"/>
        <v>-</v>
      </c>
    </row>
    <row r="219" spans="1:18" ht="31.5" x14ac:dyDescent="0.25">
      <c r="A219" s="28" t="s">
        <v>342</v>
      </c>
      <c r="B219" s="38" t="s">
        <v>343</v>
      </c>
      <c r="C219" s="30" t="s">
        <v>28</v>
      </c>
      <c r="D219" s="60">
        <v>0</v>
      </c>
      <c r="E219" s="60">
        <v>4.7794530000000002</v>
      </c>
      <c r="F219" s="60">
        <v>0</v>
      </c>
      <c r="G219" s="64">
        <v>0</v>
      </c>
      <c r="H219" s="60">
        <v>0</v>
      </c>
      <c r="I219" s="64">
        <v>12.209933000000001</v>
      </c>
      <c r="J219" s="60">
        <v>10.508034</v>
      </c>
      <c r="K219" s="64">
        <v>9.4793680000000009</v>
      </c>
      <c r="L219" s="60">
        <v>2.5079039999999999</v>
      </c>
      <c r="M219" s="64">
        <v>0</v>
      </c>
      <c r="N219" s="60">
        <v>0</v>
      </c>
      <c r="O219" s="60">
        <v>0</v>
      </c>
      <c r="P219" s="62" t="s">
        <v>29</v>
      </c>
      <c r="Q219" s="152">
        <f t="shared" si="21"/>
        <v>21.689301</v>
      </c>
      <c r="R219" s="63">
        <f t="shared" si="22"/>
        <v>13.015938</v>
      </c>
    </row>
    <row r="220" spans="1:18" x14ac:dyDescent="0.25">
      <c r="A220" s="28" t="s">
        <v>344</v>
      </c>
      <c r="B220" s="36" t="s">
        <v>345</v>
      </c>
      <c r="C220" s="30" t="s">
        <v>28</v>
      </c>
      <c r="D220" s="60">
        <v>2294.9701553999998</v>
      </c>
      <c r="E220" s="60">
        <v>2934.2464696800007</v>
      </c>
      <c r="F220" s="60">
        <v>1222.9412202359008</v>
      </c>
      <c r="G220" s="60">
        <v>1232.6578791951301</v>
      </c>
      <c r="H220" s="60">
        <v>1929.2361816171774</v>
      </c>
      <c r="I220" s="60">
        <v>1945.3335642985069</v>
      </c>
      <c r="J220" s="60">
        <v>30.015937274240589</v>
      </c>
      <c r="K220" s="60">
        <v>381.16041867490731</v>
      </c>
      <c r="L220" s="60">
        <v>563.84565309682853</v>
      </c>
      <c r="M220" s="60">
        <v>304.38620710763558</v>
      </c>
      <c r="N220" s="60">
        <v>1117.3934022423173</v>
      </c>
      <c r="O220" s="60">
        <v>6.8878772123173198</v>
      </c>
      <c r="P220" s="62" t="s">
        <v>29</v>
      </c>
      <c r="Q220" s="33">
        <f t="shared" si="21"/>
        <v>3863.5380692761801</v>
      </c>
      <c r="R220" s="32">
        <f t="shared" si="22"/>
        <v>3647.3790514428811</v>
      </c>
    </row>
    <row r="221" spans="1:18" x14ac:dyDescent="0.25">
      <c r="A221" s="28" t="s">
        <v>346</v>
      </c>
      <c r="B221" s="38" t="s">
        <v>347</v>
      </c>
      <c r="C221" s="30" t="s">
        <v>28</v>
      </c>
      <c r="D221" s="60">
        <v>31.025657240000001</v>
      </c>
      <c r="E221" s="60">
        <v>9.2642672000000008</v>
      </c>
      <c r="F221" s="60">
        <v>57.347670615900689</v>
      </c>
      <c r="G221" s="60">
        <v>7.0776422195593893</v>
      </c>
      <c r="H221" s="60">
        <v>7.0643565858023116</v>
      </c>
      <c r="I221" s="60">
        <v>7.1018778884682794</v>
      </c>
      <c r="J221" s="60">
        <v>6.7110167680681734</v>
      </c>
      <c r="K221" s="60">
        <v>7.1296629562281328</v>
      </c>
      <c r="L221" s="60">
        <v>6.7213666568284536</v>
      </c>
      <c r="M221" s="60">
        <v>7.1296629562281328</v>
      </c>
      <c r="N221" s="60">
        <v>6.8878772123173198</v>
      </c>
      <c r="O221" s="60">
        <v>6.8878772123173198</v>
      </c>
      <c r="P221" s="62" t="s">
        <v>29</v>
      </c>
      <c r="Q221" s="33">
        <f t="shared" si="21"/>
        <v>28.438846020483936</v>
      </c>
      <c r="R221" s="32">
        <f t="shared" si="22"/>
        <v>34.272494435333577</v>
      </c>
    </row>
    <row r="222" spans="1:18" x14ac:dyDescent="0.25">
      <c r="A222" s="28" t="s">
        <v>348</v>
      </c>
      <c r="B222" s="38" t="s">
        <v>349</v>
      </c>
      <c r="C222" s="30" t="s">
        <v>28</v>
      </c>
      <c r="D222" s="60">
        <v>2263.94449816</v>
      </c>
      <c r="E222" s="60">
        <v>2924.9822024800005</v>
      </c>
      <c r="F222" s="60">
        <v>1165.59354962</v>
      </c>
      <c r="G222" s="60">
        <v>1225.5802369755709</v>
      </c>
      <c r="H222" s="60">
        <v>1922.171825031375</v>
      </c>
      <c r="I222" s="60">
        <v>1938.2316864100385</v>
      </c>
      <c r="J222" s="60">
        <v>23.304920506172415</v>
      </c>
      <c r="K222" s="60">
        <v>374.03075571867919</v>
      </c>
      <c r="L222" s="60">
        <v>557.12428644000011</v>
      </c>
      <c r="M222" s="60">
        <v>297.25654415140741</v>
      </c>
      <c r="N222" s="60">
        <v>1110.5055250299999</v>
      </c>
      <c r="O222" s="60">
        <v>0</v>
      </c>
      <c r="P222" s="62" t="s">
        <v>29</v>
      </c>
      <c r="Q222" s="33">
        <f t="shared" si="21"/>
        <v>3835.0992232556964</v>
      </c>
      <c r="R222" s="32">
        <f t="shared" si="22"/>
        <v>3613.106557007548</v>
      </c>
    </row>
    <row r="223" spans="1:18" x14ac:dyDescent="0.25">
      <c r="A223" s="28" t="s">
        <v>350</v>
      </c>
      <c r="B223" s="37" t="s">
        <v>351</v>
      </c>
      <c r="C223" s="30" t="s">
        <v>28</v>
      </c>
      <c r="D223" s="60">
        <v>0</v>
      </c>
      <c r="E223" s="60">
        <v>231.32666478999997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29</v>
      </c>
      <c r="Q223" s="33">
        <f t="shared" si="21"/>
        <v>0</v>
      </c>
      <c r="R223" s="32">
        <f t="shared" si="22"/>
        <v>0</v>
      </c>
    </row>
    <row r="224" spans="1:18" x14ac:dyDescent="0.25">
      <c r="A224" s="28" t="s">
        <v>352</v>
      </c>
      <c r="B224" s="37" t="s">
        <v>353</v>
      </c>
      <c r="C224" s="30" t="s">
        <v>28</v>
      </c>
      <c r="D224" s="60">
        <v>55.000000379999996</v>
      </c>
      <c r="E224" s="60">
        <v>0</v>
      </c>
      <c r="F224" s="60">
        <v>0</v>
      </c>
      <c r="G224" s="60">
        <v>0</v>
      </c>
      <c r="H224" s="60"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0</v>
      </c>
      <c r="O224" s="60">
        <v>0</v>
      </c>
      <c r="P224" s="62" t="s">
        <v>29</v>
      </c>
      <c r="Q224" s="33">
        <f t="shared" si="21"/>
        <v>0</v>
      </c>
      <c r="R224" s="32">
        <f t="shared" si="22"/>
        <v>0</v>
      </c>
    </row>
    <row r="225" spans="1:18" x14ac:dyDescent="0.25">
      <c r="A225" s="28" t="s">
        <v>354</v>
      </c>
      <c r="B225" s="37" t="s">
        <v>355</v>
      </c>
      <c r="C225" s="30" t="s">
        <v>28</v>
      </c>
      <c r="D225" s="60">
        <v>2208.9444977799999</v>
      </c>
      <c r="E225" s="60">
        <v>2693.6555376900005</v>
      </c>
      <c r="F225" s="60">
        <v>1165.59354962</v>
      </c>
      <c r="G225" s="60">
        <v>1225.5802369755709</v>
      </c>
      <c r="H225" s="60">
        <v>1922.171825031375</v>
      </c>
      <c r="I225" s="60">
        <v>1938.2316864100385</v>
      </c>
      <c r="J225" s="60">
        <v>23.304920506172415</v>
      </c>
      <c r="K225" s="60">
        <v>374.03075571867919</v>
      </c>
      <c r="L225" s="60">
        <v>557.12428644000011</v>
      </c>
      <c r="M225" s="60">
        <v>297.25654415140741</v>
      </c>
      <c r="N225" s="60">
        <v>1110.5055250299999</v>
      </c>
      <c r="O225" s="60">
        <v>0</v>
      </c>
      <c r="P225" s="62" t="s">
        <v>29</v>
      </c>
      <c r="Q225" s="33">
        <f t="shared" si="21"/>
        <v>3835.0992232556964</v>
      </c>
      <c r="R225" s="32">
        <f t="shared" si="22"/>
        <v>3613.106557007548</v>
      </c>
    </row>
    <row r="226" spans="1:18" x14ac:dyDescent="0.25">
      <c r="A226" s="28" t="s">
        <v>356</v>
      </c>
      <c r="B226" s="38" t="s">
        <v>357</v>
      </c>
      <c r="C226" s="30" t="s">
        <v>28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29</v>
      </c>
      <c r="Q226" s="33">
        <f t="shared" si="21"/>
        <v>0</v>
      </c>
      <c r="R226" s="32">
        <f t="shared" si="22"/>
        <v>0</v>
      </c>
    </row>
    <row r="227" spans="1:18" ht="31.5" x14ac:dyDescent="0.25">
      <c r="A227" s="28" t="s">
        <v>358</v>
      </c>
      <c r="B227" s="38" t="s">
        <v>359</v>
      </c>
      <c r="C227" s="30" t="s">
        <v>28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29</v>
      </c>
      <c r="Q227" s="33">
        <f t="shared" si="21"/>
        <v>0</v>
      </c>
      <c r="R227" s="32">
        <f t="shared" si="22"/>
        <v>0</v>
      </c>
    </row>
    <row r="228" spans="1:18" x14ac:dyDescent="0.25">
      <c r="A228" s="28" t="s">
        <v>360</v>
      </c>
      <c r="B228" s="37" t="s">
        <v>361</v>
      </c>
      <c r="C228" s="30" t="s">
        <v>28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29</v>
      </c>
      <c r="Q228" s="33">
        <f t="shared" si="21"/>
        <v>0</v>
      </c>
      <c r="R228" s="32">
        <f t="shared" si="22"/>
        <v>0</v>
      </c>
    </row>
    <row r="229" spans="1:18" x14ac:dyDescent="0.25">
      <c r="A229" s="28" t="s">
        <v>362</v>
      </c>
      <c r="B229" s="37" t="s">
        <v>363</v>
      </c>
      <c r="C229" s="30" t="s">
        <v>28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29</v>
      </c>
      <c r="Q229" s="33">
        <f t="shared" ref="Q229:Q251" si="23">IFERROR(G229+I229+K229+M229,"-")</f>
        <v>0</v>
      </c>
      <c r="R229" s="32">
        <f t="shared" ref="R229:R251" si="24">IFERROR(H229+J229+L229+N229+O229,"-")</f>
        <v>0</v>
      </c>
    </row>
    <row r="230" spans="1:18" x14ac:dyDescent="0.25">
      <c r="A230" s="28" t="s">
        <v>364</v>
      </c>
      <c r="B230" s="38" t="s">
        <v>365</v>
      </c>
      <c r="C230" s="30" t="s">
        <v>28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29</v>
      </c>
      <c r="Q230" s="33">
        <f t="shared" si="23"/>
        <v>0</v>
      </c>
      <c r="R230" s="32">
        <f t="shared" si="24"/>
        <v>0</v>
      </c>
    </row>
    <row r="231" spans="1:18" x14ac:dyDescent="0.25">
      <c r="A231" s="28" t="s">
        <v>366</v>
      </c>
      <c r="B231" s="38" t="s">
        <v>367</v>
      </c>
      <c r="C231" s="30" t="s">
        <v>28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29</v>
      </c>
      <c r="Q231" s="33">
        <f t="shared" si="23"/>
        <v>0</v>
      </c>
      <c r="R231" s="32">
        <f t="shared" si="24"/>
        <v>0</v>
      </c>
    </row>
    <row r="232" spans="1:18" x14ac:dyDescent="0.25">
      <c r="A232" s="28" t="s">
        <v>368</v>
      </c>
      <c r="B232" s="38" t="s">
        <v>369</v>
      </c>
      <c r="C232" s="30" t="s">
        <v>28</v>
      </c>
      <c r="D232" s="60">
        <v>-1.2789769243681803E-13</v>
      </c>
      <c r="E232" s="60">
        <v>0</v>
      </c>
      <c r="F232" s="60">
        <v>1.3500311979441904E-13</v>
      </c>
      <c r="G232" s="60">
        <v>-1.2345680033831741E-13</v>
      </c>
      <c r="H232" s="60">
        <v>1.3145040611561853E-13</v>
      </c>
      <c r="I232" s="60">
        <v>1.0036416142611415E-13</v>
      </c>
      <c r="J232" s="60">
        <v>0</v>
      </c>
      <c r="K232" s="60">
        <v>-1.5987211554602254E-14</v>
      </c>
      <c r="L232" s="60">
        <v>-3.1086244689504383E-14</v>
      </c>
      <c r="M232" s="60">
        <v>4.0856207306205761E-14</v>
      </c>
      <c r="N232" s="60">
        <v>1.5099033134902129E-14</v>
      </c>
      <c r="O232" s="60">
        <v>0</v>
      </c>
      <c r="P232" s="62" t="s">
        <v>29</v>
      </c>
      <c r="Q232" s="33">
        <f t="shared" si="23"/>
        <v>1.7763568394002505E-15</v>
      </c>
      <c r="R232" s="32">
        <f t="shared" si="24"/>
        <v>1.1546319456101628E-13</v>
      </c>
    </row>
    <row r="233" spans="1:18" x14ac:dyDescent="0.25">
      <c r="A233" s="28" t="s">
        <v>370</v>
      </c>
      <c r="B233" s="36" t="s">
        <v>371</v>
      </c>
      <c r="C233" s="30" t="s">
        <v>28</v>
      </c>
      <c r="D233" s="60">
        <v>3530.433575581842</v>
      </c>
      <c r="E233" s="60">
        <v>3443.8282751199995</v>
      </c>
      <c r="F233" s="60">
        <v>1428.6098025202327</v>
      </c>
      <c r="G233" s="60">
        <v>1719.3846385226054</v>
      </c>
      <c r="H233" s="60">
        <v>2353.3701149643034</v>
      </c>
      <c r="I233" s="60">
        <v>2211.6269511961159</v>
      </c>
      <c r="J233" s="60">
        <v>910.0121492420858</v>
      </c>
      <c r="K233" s="60">
        <v>1346.3157381207177</v>
      </c>
      <c r="L233" s="60">
        <v>1882.4662390201347</v>
      </c>
      <c r="M233" s="60">
        <v>1384.2884230298293</v>
      </c>
      <c r="N233" s="60">
        <v>3230.6449659209584</v>
      </c>
      <c r="O233" s="60">
        <v>983.03293162116154</v>
      </c>
      <c r="P233" s="62" t="s">
        <v>29</v>
      </c>
      <c r="Q233" s="33">
        <f t="shared" si="23"/>
        <v>6661.6157508692686</v>
      </c>
      <c r="R233" s="32">
        <f t="shared" si="24"/>
        <v>9359.5264007686419</v>
      </c>
    </row>
    <row r="234" spans="1:18" x14ac:dyDescent="0.25">
      <c r="A234" s="28">
        <v>15.1</v>
      </c>
      <c r="B234" s="38" t="s">
        <v>372</v>
      </c>
      <c r="C234" s="30" t="s">
        <v>28</v>
      </c>
      <c r="D234" s="60">
        <v>2296.05649816</v>
      </c>
      <c r="E234" s="60">
        <v>3224.9822024799996</v>
      </c>
      <c r="F234" s="60">
        <v>1165.59354962</v>
      </c>
      <c r="G234" s="60">
        <v>1263.7036216900001</v>
      </c>
      <c r="H234" s="60">
        <v>1922.171825031375</v>
      </c>
      <c r="I234" s="60">
        <v>1962.8505476387381</v>
      </c>
      <c r="J234" s="60">
        <v>536.34058050617239</v>
      </c>
      <c r="K234" s="60">
        <v>993.46006988229067</v>
      </c>
      <c r="L234" s="60">
        <v>1284.8615064437502</v>
      </c>
      <c r="M234" s="60">
        <v>930.58023697557087</v>
      </c>
      <c r="N234" s="60">
        <v>2542.2098250313752</v>
      </c>
      <c r="O234" s="60">
        <v>206</v>
      </c>
      <c r="P234" s="62" t="s">
        <v>29</v>
      </c>
      <c r="Q234" s="33">
        <f t="shared" si="23"/>
        <v>5150.5944761866003</v>
      </c>
      <c r="R234" s="32">
        <f t="shared" si="24"/>
        <v>6491.5837370126719</v>
      </c>
    </row>
    <row r="235" spans="1:18" x14ac:dyDescent="0.25">
      <c r="A235" s="28" t="s">
        <v>373</v>
      </c>
      <c r="B235" s="37" t="s">
        <v>351</v>
      </c>
      <c r="C235" s="30" t="s">
        <v>28</v>
      </c>
      <c r="D235" s="60">
        <v>87.112000380000154</v>
      </c>
      <c r="E235" s="60">
        <v>531.32666478999909</v>
      </c>
      <c r="F235" s="60">
        <v>0</v>
      </c>
      <c r="G235" s="60">
        <v>38.123384714429221</v>
      </c>
      <c r="H235" s="60">
        <v>0</v>
      </c>
      <c r="I235" s="60">
        <v>24.618861228699643</v>
      </c>
      <c r="J235" s="60">
        <v>513.03566000000001</v>
      </c>
      <c r="K235" s="60">
        <v>619.42931416361148</v>
      </c>
      <c r="L235" s="60">
        <v>727.73722000375005</v>
      </c>
      <c r="M235" s="60">
        <v>633.32369282416346</v>
      </c>
      <c r="N235" s="60">
        <v>1431.7043000013753</v>
      </c>
      <c r="O235" s="60">
        <v>206</v>
      </c>
      <c r="P235" s="62" t="s">
        <v>29</v>
      </c>
      <c r="Q235" s="33">
        <f t="shared" si="23"/>
        <v>1315.4952529309039</v>
      </c>
      <c r="R235" s="32">
        <f t="shared" si="24"/>
        <v>2878.4771800051253</v>
      </c>
    </row>
    <row r="236" spans="1:18" x14ac:dyDescent="0.25">
      <c r="A236" s="28" t="s">
        <v>374</v>
      </c>
      <c r="B236" s="37" t="s">
        <v>353</v>
      </c>
      <c r="C236" s="30" t="s">
        <v>28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29</v>
      </c>
      <c r="Q236" s="33">
        <f t="shared" si="23"/>
        <v>0</v>
      </c>
      <c r="R236" s="32">
        <f t="shared" si="24"/>
        <v>0</v>
      </c>
    </row>
    <row r="237" spans="1:18" x14ac:dyDescent="0.25">
      <c r="A237" s="28" t="s">
        <v>375</v>
      </c>
      <c r="B237" s="37" t="s">
        <v>355</v>
      </c>
      <c r="C237" s="30" t="s">
        <v>28</v>
      </c>
      <c r="D237" s="60">
        <v>2208.9444977799999</v>
      </c>
      <c r="E237" s="60">
        <v>2693.6555376900005</v>
      </c>
      <c r="F237" s="60">
        <v>1165.59354962</v>
      </c>
      <c r="G237" s="60">
        <v>1225.5802369755709</v>
      </c>
      <c r="H237" s="60">
        <v>1922.171825031375</v>
      </c>
      <c r="I237" s="60">
        <v>1938.2316864100385</v>
      </c>
      <c r="J237" s="60">
        <v>23.304920506172415</v>
      </c>
      <c r="K237" s="60">
        <v>374.03075571867919</v>
      </c>
      <c r="L237" s="60">
        <v>557.12428644000011</v>
      </c>
      <c r="M237" s="60">
        <v>297.25654415140741</v>
      </c>
      <c r="N237" s="60">
        <v>1110.5055250299999</v>
      </c>
      <c r="O237" s="60">
        <v>0</v>
      </c>
      <c r="P237" s="62" t="s">
        <v>29</v>
      </c>
      <c r="Q237" s="33">
        <f t="shared" si="23"/>
        <v>3835.0992232556964</v>
      </c>
      <c r="R237" s="32">
        <f t="shared" si="24"/>
        <v>3613.106557007548</v>
      </c>
    </row>
    <row r="238" spans="1:18" x14ac:dyDescent="0.25">
      <c r="A238" s="28" t="s">
        <v>376</v>
      </c>
      <c r="B238" s="38" t="s">
        <v>232</v>
      </c>
      <c r="C238" s="30" t="s">
        <v>28</v>
      </c>
      <c r="D238" s="60">
        <v>1234.3770774218417</v>
      </c>
      <c r="E238" s="60">
        <v>218.84607264000002</v>
      </c>
      <c r="F238" s="60">
        <v>263.0162529002327</v>
      </c>
      <c r="G238" s="60">
        <v>455.68101683260534</v>
      </c>
      <c r="H238" s="60">
        <v>431.1982899329285</v>
      </c>
      <c r="I238" s="60">
        <v>248.77640355737807</v>
      </c>
      <c r="J238" s="60">
        <v>373.67156873591335</v>
      </c>
      <c r="K238" s="60">
        <v>352.85566823842703</v>
      </c>
      <c r="L238" s="60">
        <v>597.60473257638455</v>
      </c>
      <c r="M238" s="60">
        <v>453.70818605425853</v>
      </c>
      <c r="N238" s="60">
        <v>688.43514088958307</v>
      </c>
      <c r="O238" s="60">
        <v>777.03293162116154</v>
      </c>
      <c r="P238" s="62" t="s">
        <v>29</v>
      </c>
      <c r="Q238" s="33">
        <f t="shared" si="23"/>
        <v>1511.0212746826689</v>
      </c>
      <c r="R238" s="32">
        <f t="shared" si="24"/>
        <v>2867.9426637559709</v>
      </c>
    </row>
    <row r="239" spans="1:18" x14ac:dyDescent="0.25">
      <c r="A239" s="28" t="s">
        <v>377</v>
      </c>
      <c r="B239" s="38" t="s">
        <v>378</v>
      </c>
      <c r="C239" s="30" t="s">
        <v>28</v>
      </c>
      <c r="D239" s="60">
        <v>0</v>
      </c>
      <c r="E239" s="60">
        <v>0</v>
      </c>
      <c r="F239" s="60">
        <v>0</v>
      </c>
      <c r="G239" s="60">
        <v>0</v>
      </c>
      <c r="H239" s="60">
        <v>0</v>
      </c>
      <c r="I239" s="60">
        <v>-3.1263880373444408E-13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2" t="s">
        <v>29</v>
      </c>
      <c r="Q239" s="33">
        <f t="shared" si="23"/>
        <v>-3.1263880373444408E-13</v>
      </c>
      <c r="R239" s="32">
        <f t="shared" si="24"/>
        <v>0</v>
      </c>
    </row>
    <row r="240" spans="1:18" ht="31.5" x14ac:dyDescent="0.25">
      <c r="A240" s="28" t="s">
        <v>379</v>
      </c>
      <c r="B240" s="36" t="s">
        <v>380</v>
      </c>
      <c r="C240" s="30" t="s">
        <v>28</v>
      </c>
      <c r="D240" s="60">
        <v>3092.1088299999974</v>
      </c>
      <c r="E240" s="60">
        <v>2417.3852908929293</v>
      </c>
      <c r="F240" s="60">
        <v>3360.671727487681</v>
      </c>
      <c r="G240" s="60">
        <v>3740.5545354997448</v>
      </c>
      <c r="H240" s="60">
        <v>4207.3416268286637</v>
      </c>
      <c r="I240" s="60">
        <v>3845.2630288950186</v>
      </c>
      <c r="J240" s="60">
        <v>4477.7947671822603</v>
      </c>
      <c r="K240" s="60">
        <v>4046.4729692846195</v>
      </c>
      <c r="L240" s="60">
        <v>4698.3450691431553</v>
      </c>
      <c r="M240" s="60">
        <v>4281.0290799122304</v>
      </c>
      <c r="N240" s="60">
        <v>4967.5640467784106</v>
      </c>
      <c r="O240" s="60">
        <v>4580.0299424743662</v>
      </c>
      <c r="P240" s="62" t="s">
        <v>29</v>
      </c>
      <c r="Q240" s="33">
        <f t="shared" si="23"/>
        <v>15913.319613591613</v>
      </c>
      <c r="R240" s="32">
        <f t="shared" si="24"/>
        <v>22931.075452406854</v>
      </c>
    </row>
    <row r="241" spans="1:18" ht="31.5" x14ac:dyDescent="0.25">
      <c r="A241" s="28" t="s">
        <v>381</v>
      </c>
      <c r="B241" s="36" t="s">
        <v>382</v>
      </c>
      <c r="C241" s="30" t="s">
        <v>28</v>
      </c>
      <c r="D241" s="60">
        <v>-2724.982575</v>
      </c>
      <c r="E241" s="60">
        <v>-1982.0736872000002</v>
      </c>
      <c r="F241" s="60">
        <v>-3124.8220270000002</v>
      </c>
      <c r="G241" s="60">
        <v>-3260.964238</v>
      </c>
      <c r="H241" s="60">
        <v>-3336.8376459999999</v>
      </c>
      <c r="I241" s="60">
        <v>-3228.9183400000002</v>
      </c>
      <c r="J241" s="60">
        <v>-3224.9540700000002</v>
      </c>
      <c r="K241" s="60">
        <v>-3227.1573169999997</v>
      </c>
      <c r="L241" s="60">
        <v>-3223.1930470000002</v>
      </c>
      <c r="M241" s="60">
        <v>-3231.0172569999995</v>
      </c>
      <c r="N241" s="60">
        <v>-3227.0539870000002</v>
      </c>
      <c r="O241" s="60">
        <v>-3231.5801522000002</v>
      </c>
      <c r="P241" s="62" t="s">
        <v>29</v>
      </c>
      <c r="Q241" s="33">
        <f t="shared" si="23"/>
        <v>-12948.057151999999</v>
      </c>
      <c r="R241" s="32">
        <f t="shared" si="24"/>
        <v>-16243.6189022</v>
      </c>
    </row>
    <row r="242" spans="1:18" x14ac:dyDescent="0.25">
      <c r="A242" s="28" t="s">
        <v>383</v>
      </c>
      <c r="B242" s="38" t="s">
        <v>384</v>
      </c>
      <c r="C242" s="30" t="s">
        <v>28</v>
      </c>
      <c r="D242" s="60">
        <v>-2724.982575</v>
      </c>
      <c r="E242" s="60">
        <v>-1982.3842120000002</v>
      </c>
      <c r="F242" s="60">
        <v>-3124.8220270000002</v>
      </c>
      <c r="G242" s="60">
        <v>-3260.964238</v>
      </c>
      <c r="H242" s="60">
        <v>-3340.8019159999999</v>
      </c>
      <c r="I242" s="60">
        <v>-3228.9183400000002</v>
      </c>
      <c r="J242" s="60">
        <v>-3228.9183400000002</v>
      </c>
      <c r="K242" s="60">
        <v>-3227.1573169999997</v>
      </c>
      <c r="L242" s="60">
        <v>-3227.1573170000001</v>
      </c>
      <c r="M242" s="60">
        <v>-3231.0172569999995</v>
      </c>
      <c r="N242" s="60">
        <v>-3231.0182570000002</v>
      </c>
      <c r="O242" s="60">
        <v>-3231.8906770000003</v>
      </c>
      <c r="P242" s="62" t="s">
        <v>29</v>
      </c>
      <c r="Q242" s="33">
        <f t="shared" si="23"/>
        <v>-12948.057151999999</v>
      </c>
      <c r="R242" s="32">
        <f t="shared" si="24"/>
        <v>-16259.786507000001</v>
      </c>
    </row>
    <row r="243" spans="1:18" x14ac:dyDescent="0.25">
      <c r="A243" s="28" t="s">
        <v>385</v>
      </c>
      <c r="B243" s="38" t="s">
        <v>386</v>
      </c>
      <c r="C243" s="30" t="s">
        <v>28</v>
      </c>
      <c r="D243" s="60">
        <v>0</v>
      </c>
      <c r="E243" s="60">
        <v>0.31052480000000005</v>
      </c>
      <c r="F243" s="60">
        <v>0</v>
      </c>
      <c r="G243" s="60">
        <v>0</v>
      </c>
      <c r="H243" s="60">
        <v>3.96427</v>
      </c>
      <c r="I243" s="60">
        <v>0</v>
      </c>
      <c r="J243" s="60">
        <v>3.96427</v>
      </c>
      <c r="K243" s="60">
        <v>0</v>
      </c>
      <c r="L243" s="60">
        <v>3.96427</v>
      </c>
      <c r="M243" s="60">
        <v>0</v>
      </c>
      <c r="N243" s="60">
        <v>3.96427</v>
      </c>
      <c r="O243" s="60">
        <v>0.31052480000000005</v>
      </c>
      <c r="P243" s="62" t="s">
        <v>29</v>
      </c>
      <c r="Q243" s="33">
        <f t="shared" si="23"/>
        <v>0</v>
      </c>
      <c r="R243" s="32">
        <f t="shared" si="24"/>
        <v>16.167604799999999</v>
      </c>
    </row>
    <row r="244" spans="1:18" ht="31.5" x14ac:dyDescent="0.25">
      <c r="A244" s="28" t="s">
        <v>387</v>
      </c>
      <c r="B244" s="36" t="s">
        <v>388</v>
      </c>
      <c r="C244" s="30" t="s">
        <v>28</v>
      </c>
      <c r="D244" s="60">
        <v>-1235.4634201818421</v>
      </c>
      <c r="E244" s="60">
        <v>-509.58180543999879</v>
      </c>
      <c r="F244" s="60">
        <v>-205.66858228433193</v>
      </c>
      <c r="G244" s="60">
        <v>-486.72675932747529</v>
      </c>
      <c r="H244" s="60">
        <v>-424.133933347126</v>
      </c>
      <c r="I244" s="60">
        <v>-266.29338689760903</v>
      </c>
      <c r="J244" s="60">
        <v>-879.99621196784517</v>
      </c>
      <c r="K244" s="60">
        <v>-965.15531944581039</v>
      </c>
      <c r="L244" s="60">
        <v>-1318.6205859233062</v>
      </c>
      <c r="M244" s="60">
        <v>-1079.9022159221938</v>
      </c>
      <c r="N244" s="60">
        <v>-2113.2515636786411</v>
      </c>
      <c r="O244" s="60">
        <v>-976.1450544088442</v>
      </c>
      <c r="P244" s="62" t="s">
        <v>29</v>
      </c>
      <c r="Q244" s="33">
        <f t="shared" si="23"/>
        <v>-2798.0776815930885</v>
      </c>
      <c r="R244" s="32">
        <f t="shared" si="24"/>
        <v>-5712.1473493257627</v>
      </c>
    </row>
    <row r="245" spans="1:18" ht="31.5" x14ac:dyDescent="0.25">
      <c r="A245" s="28" t="s">
        <v>389</v>
      </c>
      <c r="B245" s="38" t="s">
        <v>390</v>
      </c>
      <c r="C245" s="30" t="s">
        <v>28</v>
      </c>
      <c r="D245" s="60">
        <v>-32.11200000000008</v>
      </c>
      <c r="E245" s="60">
        <v>-299.99999999999909</v>
      </c>
      <c r="F245" s="60">
        <v>0</v>
      </c>
      <c r="G245" s="60">
        <v>-38.123384714429221</v>
      </c>
      <c r="H245" s="60">
        <v>0</v>
      </c>
      <c r="I245" s="60">
        <v>-24.618861228699643</v>
      </c>
      <c r="J245" s="60">
        <v>-513.03566000000001</v>
      </c>
      <c r="K245" s="60">
        <v>-619.42931416361148</v>
      </c>
      <c r="L245" s="60">
        <v>-727.73722000375005</v>
      </c>
      <c r="M245" s="60">
        <v>-633.32369282416346</v>
      </c>
      <c r="N245" s="60">
        <v>-1431.7043000013753</v>
      </c>
      <c r="O245" s="60">
        <v>-206</v>
      </c>
      <c r="P245" s="62" t="s">
        <v>29</v>
      </c>
      <c r="Q245" s="33">
        <f t="shared" si="23"/>
        <v>-1315.4952529309039</v>
      </c>
      <c r="R245" s="32">
        <f t="shared" si="24"/>
        <v>-2878.4771800051253</v>
      </c>
    </row>
    <row r="246" spans="1:18" ht="31.5" x14ac:dyDescent="0.25">
      <c r="A246" s="28" t="s">
        <v>391</v>
      </c>
      <c r="B246" s="38" t="s">
        <v>392</v>
      </c>
      <c r="C246" s="30" t="s">
        <v>28</v>
      </c>
      <c r="D246" s="60">
        <v>-1203.3514201818421</v>
      </c>
      <c r="E246" s="60">
        <v>-209.58180544000001</v>
      </c>
      <c r="F246" s="60">
        <v>-205.66858228433188</v>
      </c>
      <c r="G246" s="60">
        <v>-448.60337461304607</v>
      </c>
      <c r="H246" s="60">
        <v>-424.13393334712606</v>
      </c>
      <c r="I246" s="60">
        <v>-241.67452566890938</v>
      </c>
      <c r="J246" s="60">
        <v>-366.96055196784516</v>
      </c>
      <c r="K246" s="60">
        <v>-345.72600528219891</v>
      </c>
      <c r="L246" s="60">
        <v>-590.88336591955613</v>
      </c>
      <c r="M246" s="60">
        <v>-446.57852309803036</v>
      </c>
      <c r="N246" s="60">
        <v>-681.54726367726573</v>
      </c>
      <c r="O246" s="60">
        <v>-770.1450544088442</v>
      </c>
      <c r="P246" s="62" t="s">
        <v>29</v>
      </c>
      <c r="Q246" s="33">
        <f t="shared" si="23"/>
        <v>-1482.5824286621846</v>
      </c>
      <c r="R246" s="32">
        <f t="shared" si="24"/>
        <v>-2833.6701693206373</v>
      </c>
    </row>
    <row r="247" spans="1:18" x14ac:dyDescent="0.25">
      <c r="A247" s="28" t="s">
        <v>393</v>
      </c>
      <c r="B247" s="36" t="s">
        <v>394</v>
      </c>
      <c r="C247" s="30" t="s">
        <v>28</v>
      </c>
      <c r="D247" s="60">
        <v>955</v>
      </c>
      <c r="E247" s="60">
        <v>51</v>
      </c>
      <c r="F247" s="60">
        <v>-103.4</v>
      </c>
      <c r="G247" s="60">
        <v>7.1</v>
      </c>
      <c r="H247" s="60">
        <v>-447</v>
      </c>
      <c r="I247" s="60">
        <v>-350.59999999999997</v>
      </c>
      <c r="J247" s="60">
        <v>-373</v>
      </c>
      <c r="K247" s="60">
        <v>146.64999999999998</v>
      </c>
      <c r="L247" s="60">
        <v>-157</v>
      </c>
      <c r="M247" s="60">
        <v>29.9</v>
      </c>
      <c r="N247" s="60">
        <v>373</v>
      </c>
      <c r="O247" s="60">
        <v>-372</v>
      </c>
      <c r="P247" s="62" t="s">
        <v>29</v>
      </c>
      <c r="Q247" s="33">
        <f t="shared" si="23"/>
        <v>-166.94999999999996</v>
      </c>
      <c r="R247" s="32">
        <f t="shared" si="24"/>
        <v>-976</v>
      </c>
    </row>
    <row r="248" spans="1:18" ht="31.5" x14ac:dyDescent="0.25">
      <c r="A248" s="28" t="s">
        <v>395</v>
      </c>
      <c r="B248" s="36" t="s">
        <v>396</v>
      </c>
      <c r="C248" s="30" t="s">
        <v>28</v>
      </c>
      <c r="D248" s="60">
        <v>86.662834818155261</v>
      </c>
      <c r="E248" s="60">
        <v>-23.270201747069677</v>
      </c>
      <c r="F248" s="60">
        <v>-73.218881796651118</v>
      </c>
      <c r="G248" s="60">
        <v>-3.6461827730500218E-2</v>
      </c>
      <c r="H248" s="60">
        <v>-0.62995251846223255</v>
      </c>
      <c r="I248" s="60">
        <v>-0.54869800259058366</v>
      </c>
      <c r="J248" s="60">
        <v>-0.15551478558506915</v>
      </c>
      <c r="K248" s="60">
        <v>0.81033283880935869</v>
      </c>
      <c r="L248" s="60">
        <v>-0.46856378015104383</v>
      </c>
      <c r="M248" s="60">
        <v>9.6069900370352457E-3</v>
      </c>
      <c r="N248" s="60">
        <v>0.25849609976921784</v>
      </c>
      <c r="O248" s="60">
        <v>0.30473586552182041</v>
      </c>
      <c r="P248" s="62" t="s">
        <v>29</v>
      </c>
      <c r="Q248" s="33">
        <f t="shared" si="23"/>
        <v>0.23477999852531006</v>
      </c>
      <c r="R248" s="32">
        <f t="shared" si="24"/>
        <v>-0.69079911890730727</v>
      </c>
    </row>
    <row r="249" spans="1:18" x14ac:dyDescent="0.25">
      <c r="A249" s="28" t="s">
        <v>397</v>
      </c>
      <c r="B249" s="36" t="s">
        <v>398</v>
      </c>
      <c r="C249" s="30" t="s">
        <v>28</v>
      </c>
      <c r="D249" s="60">
        <v>11.126755899319051</v>
      </c>
      <c r="E249" s="60">
        <v>97.789590717474312</v>
      </c>
      <c r="F249" s="60">
        <v>74.519388970404634</v>
      </c>
      <c r="G249" s="60">
        <v>3.3201326994344527E-2</v>
      </c>
      <c r="H249" s="60">
        <v>1.3005071737535161</v>
      </c>
      <c r="I249" s="60">
        <v>-3.2605007361556915E-3</v>
      </c>
      <c r="J249" s="60">
        <v>0.67055465529128355</v>
      </c>
      <c r="K249" s="60">
        <v>-0.55195850332673935</v>
      </c>
      <c r="L249" s="60">
        <v>0.5150398697062144</v>
      </c>
      <c r="M249" s="60">
        <v>0.25837433548261934</v>
      </c>
      <c r="N249" s="60">
        <v>4.6476089555170574E-2</v>
      </c>
      <c r="O249" s="60">
        <v>0.30497218932438841</v>
      </c>
      <c r="P249" s="62" t="s">
        <v>29</v>
      </c>
      <c r="Q249" s="33">
        <f t="shared" ref="Q249:Q250" si="25">M249</f>
        <v>0.25837433548261934</v>
      </c>
      <c r="R249" s="32">
        <f t="shared" ref="R249:R250" si="26">O249</f>
        <v>0.30497218932438841</v>
      </c>
    </row>
    <row r="250" spans="1:18" ht="16.5" thickBot="1" x14ac:dyDescent="0.3">
      <c r="A250" s="41" t="s">
        <v>399</v>
      </c>
      <c r="B250" s="65" t="s">
        <v>400</v>
      </c>
      <c r="C250" s="43" t="s">
        <v>28</v>
      </c>
      <c r="D250" s="60">
        <v>97.789590717474312</v>
      </c>
      <c r="E250" s="60">
        <v>74.519388970404634</v>
      </c>
      <c r="F250" s="60">
        <v>1.3005071737535161</v>
      </c>
      <c r="G250" s="66">
        <v>-3.2605007361556915E-3</v>
      </c>
      <c r="H250" s="60">
        <v>0.67055465529128355</v>
      </c>
      <c r="I250" s="66">
        <v>-0.55195850332673935</v>
      </c>
      <c r="J250" s="60">
        <v>0.5150398697062144</v>
      </c>
      <c r="K250" s="66">
        <v>0.25837433548261934</v>
      </c>
      <c r="L250" s="60">
        <v>4.6476089555170574E-2</v>
      </c>
      <c r="M250" s="66">
        <v>0.26798132551965459</v>
      </c>
      <c r="N250" s="60">
        <v>0.30497218932438841</v>
      </c>
      <c r="O250" s="60">
        <v>0.60970805484620882</v>
      </c>
      <c r="P250" s="67" t="s">
        <v>29</v>
      </c>
      <c r="Q250" s="46">
        <f t="shared" si="25"/>
        <v>0.26798132551965459</v>
      </c>
      <c r="R250" s="45">
        <f t="shared" si="26"/>
        <v>0.60970805484620882</v>
      </c>
    </row>
    <row r="251" spans="1:18" x14ac:dyDescent="0.25">
      <c r="A251" s="22" t="s">
        <v>401</v>
      </c>
      <c r="B251" s="23" t="s">
        <v>120</v>
      </c>
      <c r="C251" s="24" t="s">
        <v>29</v>
      </c>
      <c r="D251" s="25">
        <v>0</v>
      </c>
      <c r="E251" s="25">
        <v>0</v>
      </c>
      <c r="F251" s="25">
        <v>0</v>
      </c>
      <c r="G251" s="25" t="s">
        <v>29</v>
      </c>
      <c r="H251" s="25">
        <v>0</v>
      </c>
      <c r="I251" s="25" t="s">
        <v>29</v>
      </c>
      <c r="J251" s="25">
        <v>0</v>
      </c>
      <c r="K251" s="25" t="s">
        <v>29</v>
      </c>
      <c r="L251" s="25">
        <v>0</v>
      </c>
      <c r="M251" s="25" t="s">
        <v>29</v>
      </c>
      <c r="N251" s="25">
        <v>0</v>
      </c>
      <c r="O251" s="25">
        <v>0</v>
      </c>
      <c r="P251" s="26" t="s">
        <v>29</v>
      </c>
      <c r="Q251" s="27" t="str">
        <f t="shared" si="23"/>
        <v>-</v>
      </c>
      <c r="R251" s="26">
        <f t="shared" si="24"/>
        <v>0</v>
      </c>
    </row>
    <row r="252" spans="1:18" ht="31.5" x14ac:dyDescent="0.25">
      <c r="A252" s="28" t="s">
        <v>402</v>
      </c>
      <c r="B252" s="38" t="s">
        <v>403</v>
      </c>
      <c r="C252" s="30" t="s">
        <v>28</v>
      </c>
      <c r="D252" s="31">
        <v>5220.5196992000001</v>
      </c>
      <c r="E252" s="31">
        <v>5787.0848672000002</v>
      </c>
      <c r="F252" s="31">
        <v>6022.4654776400002</v>
      </c>
      <c r="G252" s="31">
        <v>5812.881518185568</v>
      </c>
      <c r="H252" s="31">
        <v>5685.4817219100005</v>
      </c>
      <c r="I252" s="31">
        <v>5860.7695234778157</v>
      </c>
      <c r="J252" s="31">
        <v>5385.5193419099996</v>
      </c>
      <c r="K252" s="31">
        <v>5910.2704454625891</v>
      </c>
      <c r="L252" s="31">
        <v>5100.6363419099998</v>
      </c>
      <c r="M252" s="31">
        <v>5961.4602693379729</v>
      </c>
      <c r="N252" s="31">
        <v>4948.1403419099997</v>
      </c>
      <c r="O252" s="31">
        <v>4978.8823419099999</v>
      </c>
      <c r="P252" s="32" t="s">
        <v>29</v>
      </c>
      <c r="Q252" s="33">
        <f t="shared" ref="Q252:Q302" si="27">M252</f>
        <v>5961.4602693379729</v>
      </c>
      <c r="R252" s="32">
        <f t="shared" ref="R252:R302" si="28">O252</f>
        <v>4978.8823419099999</v>
      </c>
    </row>
    <row r="253" spans="1:18" ht="31.5" x14ac:dyDescent="0.25">
      <c r="A253" s="28" t="s">
        <v>404</v>
      </c>
      <c r="B253" s="37" t="s">
        <v>405</v>
      </c>
      <c r="C253" s="30" t="s">
        <v>28</v>
      </c>
      <c r="D253" s="31" t="s">
        <v>29</v>
      </c>
      <c r="E253" s="31" t="s">
        <v>29</v>
      </c>
      <c r="F253" s="31" t="s">
        <v>29</v>
      </c>
      <c r="G253" s="31" t="s">
        <v>29</v>
      </c>
      <c r="H253" s="31" t="s">
        <v>29</v>
      </c>
      <c r="I253" s="31" t="s">
        <v>29</v>
      </c>
      <c r="J253" s="31" t="s">
        <v>29</v>
      </c>
      <c r="K253" s="31" t="s">
        <v>29</v>
      </c>
      <c r="L253" s="31" t="s">
        <v>29</v>
      </c>
      <c r="M253" s="31" t="s">
        <v>29</v>
      </c>
      <c r="N253" s="31" t="s">
        <v>29</v>
      </c>
      <c r="O253" s="31" t="s">
        <v>29</v>
      </c>
      <c r="P253" s="32" t="s">
        <v>29</v>
      </c>
      <c r="Q253" s="33" t="str">
        <f t="shared" si="27"/>
        <v>-</v>
      </c>
      <c r="R253" s="32" t="str">
        <f t="shared" si="28"/>
        <v>-</v>
      </c>
    </row>
    <row r="254" spans="1:18" x14ac:dyDescent="0.25">
      <c r="A254" s="28" t="s">
        <v>406</v>
      </c>
      <c r="B254" s="39" t="s">
        <v>407</v>
      </c>
      <c r="C254" s="30" t="s">
        <v>28</v>
      </c>
      <c r="D254" s="31" t="s">
        <v>29</v>
      </c>
      <c r="E254" s="31" t="s">
        <v>29</v>
      </c>
      <c r="F254" s="31" t="s">
        <v>29</v>
      </c>
      <c r="G254" s="31" t="s">
        <v>29</v>
      </c>
      <c r="H254" s="31" t="s">
        <v>29</v>
      </c>
      <c r="I254" s="31" t="s">
        <v>29</v>
      </c>
      <c r="J254" s="31" t="s">
        <v>29</v>
      </c>
      <c r="K254" s="31" t="s">
        <v>29</v>
      </c>
      <c r="L254" s="31" t="s">
        <v>29</v>
      </c>
      <c r="M254" s="31" t="s">
        <v>29</v>
      </c>
      <c r="N254" s="31" t="s">
        <v>29</v>
      </c>
      <c r="O254" s="31" t="s">
        <v>29</v>
      </c>
      <c r="P254" s="32" t="s">
        <v>29</v>
      </c>
      <c r="Q254" s="33" t="str">
        <f t="shared" si="27"/>
        <v>-</v>
      </c>
      <c r="R254" s="32" t="str">
        <f t="shared" si="28"/>
        <v>-</v>
      </c>
    </row>
    <row r="255" spans="1:18" ht="31.5" x14ac:dyDescent="0.25">
      <c r="A255" s="28" t="s">
        <v>408</v>
      </c>
      <c r="B255" s="39" t="s">
        <v>409</v>
      </c>
      <c r="C255" s="30" t="s">
        <v>28</v>
      </c>
      <c r="D255" s="31" t="s">
        <v>29</v>
      </c>
      <c r="E255" s="31" t="s">
        <v>29</v>
      </c>
      <c r="F255" s="31" t="s">
        <v>29</v>
      </c>
      <c r="G255" s="31" t="s">
        <v>29</v>
      </c>
      <c r="H255" s="31" t="s">
        <v>29</v>
      </c>
      <c r="I255" s="31" t="s">
        <v>29</v>
      </c>
      <c r="J255" s="31" t="s">
        <v>29</v>
      </c>
      <c r="K255" s="31" t="s">
        <v>29</v>
      </c>
      <c r="L255" s="31" t="s">
        <v>29</v>
      </c>
      <c r="M255" s="31" t="s">
        <v>29</v>
      </c>
      <c r="N255" s="31" t="s">
        <v>29</v>
      </c>
      <c r="O255" s="31" t="s">
        <v>29</v>
      </c>
      <c r="P255" s="32" t="s">
        <v>29</v>
      </c>
      <c r="Q255" s="33" t="str">
        <f t="shared" si="27"/>
        <v>-</v>
      </c>
      <c r="R255" s="32" t="str">
        <f t="shared" si="28"/>
        <v>-</v>
      </c>
    </row>
    <row r="256" spans="1:18" x14ac:dyDescent="0.25">
      <c r="A256" s="28" t="s">
        <v>410</v>
      </c>
      <c r="B256" s="40" t="s">
        <v>407</v>
      </c>
      <c r="C256" s="30" t="s">
        <v>28</v>
      </c>
      <c r="D256" s="31" t="s">
        <v>29</v>
      </c>
      <c r="E256" s="31" t="s">
        <v>29</v>
      </c>
      <c r="F256" s="31" t="s">
        <v>29</v>
      </c>
      <c r="G256" s="31" t="s">
        <v>29</v>
      </c>
      <c r="H256" s="31" t="s">
        <v>29</v>
      </c>
      <c r="I256" s="31" t="s">
        <v>29</v>
      </c>
      <c r="J256" s="31" t="s">
        <v>29</v>
      </c>
      <c r="K256" s="31" t="s">
        <v>29</v>
      </c>
      <c r="L256" s="31" t="s">
        <v>29</v>
      </c>
      <c r="M256" s="31" t="s">
        <v>29</v>
      </c>
      <c r="N256" s="31" t="s">
        <v>29</v>
      </c>
      <c r="O256" s="31" t="s">
        <v>29</v>
      </c>
      <c r="P256" s="32" t="s">
        <v>29</v>
      </c>
      <c r="Q256" s="33" t="str">
        <f t="shared" si="27"/>
        <v>-</v>
      </c>
      <c r="R256" s="32" t="str">
        <f t="shared" si="28"/>
        <v>-</v>
      </c>
    </row>
    <row r="257" spans="1:18" ht="31.5" x14ac:dyDescent="0.25">
      <c r="A257" s="28" t="s">
        <v>411</v>
      </c>
      <c r="B257" s="39" t="s">
        <v>35</v>
      </c>
      <c r="C257" s="30" t="s">
        <v>28</v>
      </c>
      <c r="D257" s="31" t="s">
        <v>29</v>
      </c>
      <c r="E257" s="31" t="s">
        <v>29</v>
      </c>
      <c r="F257" s="31" t="s">
        <v>29</v>
      </c>
      <c r="G257" s="31" t="s">
        <v>29</v>
      </c>
      <c r="H257" s="31" t="s">
        <v>29</v>
      </c>
      <c r="I257" s="31" t="s">
        <v>29</v>
      </c>
      <c r="J257" s="31" t="s">
        <v>29</v>
      </c>
      <c r="K257" s="31" t="s">
        <v>29</v>
      </c>
      <c r="L257" s="31" t="s">
        <v>29</v>
      </c>
      <c r="M257" s="31" t="s">
        <v>29</v>
      </c>
      <c r="N257" s="31" t="s">
        <v>29</v>
      </c>
      <c r="O257" s="31" t="s">
        <v>29</v>
      </c>
      <c r="P257" s="32" t="s">
        <v>29</v>
      </c>
      <c r="Q257" s="33" t="str">
        <f t="shared" si="27"/>
        <v>-</v>
      </c>
      <c r="R257" s="32" t="str">
        <f t="shared" si="28"/>
        <v>-</v>
      </c>
    </row>
    <row r="258" spans="1:18" x14ac:dyDescent="0.25">
      <c r="A258" s="28" t="s">
        <v>412</v>
      </c>
      <c r="B258" s="40" t="s">
        <v>407</v>
      </c>
      <c r="C258" s="30" t="s">
        <v>28</v>
      </c>
      <c r="D258" s="31" t="s">
        <v>29</v>
      </c>
      <c r="E258" s="31" t="s">
        <v>29</v>
      </c>
      <c r="F258" s="31" t="s">
        <v>29</v>
      </c>
      <c r="G258" s="31" t="s">
        <v>29</v>
      </c>
      <c r="H258" s="31" t="s">
        <v>29</v>
      </c>
      <c r="I258" s="31" t="s">
        <v>29</v>
      </c>
      <c r="J258" s="31" t="s">
        <v>29</v>
      </c>
      <c r="K258" s="31" t="s">
        <v>29</v>
      </c>
      <c r="L258" s="31" t="s">
        <v>29</v>
      </c>
      <c r="M258" s="31" t="s">
        <v>29</v>
      </c>
      <c r="N258" s="31" t="s">
        <v>29</v>
      </c>
      <c r="O258" s="31" t="s">
        <v>29</v>
      </c>
      <c r="P258" s="32" t="s">
        <v>29</v>
      </c>
      <c r="Q258" s="33" t="str">
        <f t="shared" si="27"/>
        <v>-</v>
      </c>
      <c r="R258" s="32" t="str">
        <f t="shared" si="28"/>
        <v>-</v>
      </c>
    </row>
    <row r="259" spans="1:18" ht="47.25" x14ac:dyDescent="0.25">
      <c r="A259" s="28" t="s">
        <v>413</v>
      </c>
      <c r="B259" s="39" t="s">
        <v>37</v>
      </c>
      <c r="C259" s="30" t="s">
        <v>28</v>
      </c>
      <c r="D259" s="31" t="s">
        <v>29</v>
      </c>
      <c r="E259" s="31" t="s">
        <v>29</v>
      </c>
      <c r="F259" s="31" t="s">
        <v>29</v>
      </c>
      <c r="G259" s="31" t="s">
        <v>29</v>
      </c>
      <c r="H259" s="31" t="s">
        <v>29</v>
      </c>
      <c r="I259" s="31" t="s">
        <v>29</v>
      </c>
      <c r="J259" s="31" t="s">
        <v>29</v>
      </c>
      <c r="K259" s="31" t="s">
        <v>29</v>
      </c>
      <c r="L259" s="31" t="s">
        <v>29</v>
      </c>
      <c r="M259" s="31" t="s">
        <v>29</v>
      </c>
      <c r="N259" s="31" t="s">
        <v>29</v>
      </c>
      <c r="O259" s="31" t="s">
        <v>29</v>
      </c>
      <c r="P259" s="32" t="s">
        <v>29</v>
      </c>
      <c r="Q259" s="33" t="str">
        <f t="shared" si="27"/>
        <v>-</v>
      </c>
      <c r="R259" s="32" t="str">
        <f t="shared" si="28"/>
        <v>-</v>
      </c>
    </row>
    <row r="260" spans="1:18" x14ac:dyDescent="0.25">
      <c r="A260" s="28" t="s">
        <v>414</v>
      </c>
      <c r="B260" s="40" t="s">
        <v>407</v>
      </c>
      <c r="C260" s="30" t="s">
        <v>28</v>
      </c>
      <c r="D260" s="31" t="s">
        <v>29</v>
      </c>
      <c r="E260" s="31" t="s">
        <v>29</v>
      </c>
      <c r="F260" s="31" t="s">
        <v>29</v>
      </c>
      <c r="G260" s="31" t="s">
        <v>29</v>
      </c>
      <c r="H260" s="31" t="s">
        <v>29</v>
      </c>
      <c r="I260" s="31" t="s">
        <v>29</v>
      </c>
      <c r="J260" s="31" t="s">
        <v>29</v>
      </c>
      <c r="K260" s="31" t="s">
        <v>29</v>
      </c>
      <c r="L260" s="31" t="s">
        <v>29</v>
      </c>
      <c r="M260" s="31" t="s">
        <v>29</v>
      </c>
      <c r="N260" s="31" t="s">
        <v>29</v>
      </c>
      <c r="O260" s="31" t="s">
        <v>29</v>
      </c>
      <c r="P260" s="32" t="s">
        <v>29</v>
      </c>
      <c r="Q260" s="33" t="str">
        <f t="shared" si="27"/>
        <v>-</v>
      </c>
      <c r="R260" s="32" t="str">
        <f t="shared" si="28"/>
        <v>-</v>
      </c>
    </row>
    <row r="261" spans="1:18" x14ac:dyDescent="0.25">
      <c r="A261" s="28" t="s">
        <v>415</v>
      </c>
      <c r="B261" s="37" t="s">
        <v>416</v>
      </c>
      <c r="C261" s="30" t="s">
        <v>28</v>
      </c>
      <c r="D261" s="31" t="s">
        <v>29</v>
      </c>
      <c r="E261" s="31" t="s">
        <v>29</v>
      </c>
      <c r="F261" s="31" t="s">
        <v>29</v>
      </c>
      <c r="G261" s="31" t="s">
        <v>29</v>
      </c>
      <c r="H261" s="31" t="s">
        <v>29</v>
      </c>
      <c r="I261" s="31" t="s">
        <v>29</v>
      </c>
      <c r="J261" s="31" t="s">
        <v>29</v>
      </c>
      <c r="K261" s="31" t="s">
        <v>29</v>
      </c>
      <c r="L261" s="31" t="s">
        <v>29</v>
      </c>
      <c r="M261" s="31" t="s">
        <v>29</v>
      </c>
      <c r="N261" s="31" t="s">
        <v>29</v>
      </c>
      <c r="O261" s="31" t="s">
        <v>29</v>
      </c>
      <c r="P261" s="32" t="s">
        <v>29</v>
      </c>
      <c r="Q261" s="33" t="str">
        <f t="shared" si="27"/>
        <v>-</v>
      </c>
      <c r="R261" s="32" t="str">
        <f t="shared" si="28"/>
        <v>-</v>
      </c>
    </row>
    <row r="262" spans="1:18" x14ac:dyDescent="0.25">
      <c r="A262" s="28" t="s">
        <v>417</v>
      </c>
      <c r="B262" s="39" t="s">
        <v>407</v>
      </c>
      <c r="C262" s="30" t="s">
        <v>28</v>
      </c>
      <c r="D262" s="31">
        <v>0</v>
      </c>
      <c r="E262" s="31">
        <v>0</v>
      </c>
      <c r="F262" s="31">
        <v>0</v>
      </c>
      <c r="G262" s="31" t="s">
        <v>29</v>
      </c>
      <c r="H262" s="31">
        <v>0</v>
      </c>
      <c r="I262" s="31" t="s">
        <v>29</v>
      </c>
      <c r="J262" s="31">
        <v>0</v>
      </c>
      <c r="K262" s="31" t="s">
        <v>29</v>
      </c>
      <c r="L262" s="31">
        <v>0</v>
      </c>
      <c r="M262" s="31" t="s">
        <v>29</v>
      </c>
      <c r="N262" s="31">
        <v>0</v>
      </c>
      <c r="O262" s="31">
        <v>0</v>
      </c>
      <c r="P262" s="32" t="s">
        <v>29</v>
      </c>
      <c r="Q262" s="33" t="str">
        <f t="shared" si="27"/>
        <v>-</v>
      </c>
      <c r="R262" s="32">
        <f t="shared" si="28"/>
        <v>0</v>
      </c>
    </row>
    <row r="263" spans="1:18" x14ac:dyDescent="0.25">
      <c r="A263" s="28" t="s">
        <v>418</v>
      </c>
      <c r="B263" s="35" t="s">
        <v>419</v>
      </c>
      <c r="C263" s="30" t="s">
        <v>28</v>
      </c>
      <c r="D263" s="31">
        <v>4023.9180000000001</v>
      </c>
      <c r="E263" s="31">
        <v>4686.3788110855003</v>
      </c>
      <c r="F263" s="31">
        <v>4982.2430000000004</v>
      </c>
      <c r="G263" s="31">
        <v>4873.469570352735</v>
      </c>
      <c r="H263" s="31">
        <v>4636.5929999999998</v>
      </c>
      <c r="I263" s="31">
        <v>4921.3575756449827</v>
      </c>
      <c r="J263" s="31">
        <v>4336.6440000000002</v>
      </c>
      <c r="K263" s="31">
        <v>4970.8584976297561</v>
      </c>
      <c r="L263" s="31">
        <v>4051.761</v>
      </c>
      <c r="M263" s="31">
        <v>5022.0483215051399</v>
      </c>
      <c r="N263" s="31">
        <v>3899.2649999999999</v>
      </c>
      <c r="O263" s="31">
        <v>3930.0070000000001</v>
      </c>
      <c r="P263" s="32" t="s">
        <v>29</v>
      </c>
      <c r="Q263" s="33">
        <f t="shared" si="27"/>
        <v>5022.0483215051399</v>
      </c>
      <c r="R263" s="32">
        <f t="shared" si="28"/>
        <v>3930.0070000000001</v>
      </c>
    </row>
    <row r="264" spans="1:18" x14ac:dyDescent="0.25">
      <c r="A264" s="28" t="s">
        <v>420</v>
      </c>
      <c r="B264" s="39" t="s">
        <v>407</v>
      </c>
      <c r="C264" s="30" t="s">
        <v>28</v>
      </c>
      <c r="D264" s="31">
        <v>2710.308</v>
      </c>
      <c r="E264" s="31">
        <v>3345.8524664154984</v>
      </c>
      <c r="F264" s="31">
        <v>3626.415</v>
      </c>
      <c r="G264" s="31">
        <v>3299.5141177623309</v>
      </c>
      <c r="H264" s="31">
        <v>3240.8029999999999</v>
      </c>
      <c r="I264" s="31">
        <v>3178.7934187775609</v>
      </c>
      <c r="J264" s="31">
        <v>2893.7530000000002</v>
      </c>
      <c r="K264" s="31">
        <v>3061.6943407623339</v>
      </c>
      <c r="L264" s="31">
        <v>2562.1579999999999</v>
      </c>
      <c r="M264" s="31">
        <v>2872.3841646377173</v>
      </c>
      <c r="N264" s="31">
        <v>2362.1579999999999</v>
      </c>
      <c r="O264" s="31">
        <v>2362.1579999999999</v>
      </c>
      <c r="P264" s="32" t="s">
        <v>29</v>
      </c>
      <c r="Q264" s="33">
        <f t="shared" si="27"/>
        <v>2872.3841646377173</v>
      </c>
      <c r="R264" s="32">
        <f t="shared" si="28"/>
        <v>2362.1579999999999</v>
      </c>
    </row>
    <row r="265" spans="1:18" x14ac:dyDescent="0.25">
      <c r="A265" s="28" t="s">
        <v>421</v>
      </c>
      <c r="B265" s="35" t="s">
        <v>422</v>
      </c>
      <c r="C265" s="30" t="s">
        <v>28</v>
      </c>
      <c r="D265" s="31" t="s">
        <v>29</v>
      </c>
      <c r="E265" s="31" t="s">
        <v>29</v>
      </c>
      <c r="F265" s="31" t="s">
        <v>29</v>
      </c>
      <c r="G265" s="31" t="s">
        <v>29</v>
      </c>
      <c r="H265" s="31" t="s">
        <v>29</v>
      </c>
      <c r="I265" s="31" t="s">
        <v>29</v>
      </c>
      <c r="J265" s="31" t="s">
        <v>29</v>
      </c>
      <c r="K265" s="31" t="s">
        <v>29</v>
      </c>
      <c r="L265" s="31" t="s">
        <v>29</v>
      </c>
      <c r="M265" s="31" t="s">
        <v>29</v>
      </c>
      <c r="N265" s="31" t="s">
        <v>29</v>
      </c>
      <c r="O265" s="31" t="s">
        <v>29</v>
      </c>
      <c r="P265" s="32" t="s">
        <v>29</v>
      </c>
      <c r="Q265" s="33" t="str">
        <f t="shared" si="27"/>
        <v>-</v>
      </c>
      <c r="R265" s="32" t="str">
        <f t="shared" si="28"/>
        <v>-</v>
      </c>
    </row>
    <row r="266" spans="1:18" x14ac:dyDescent="0.25">
      <c r="A266" s="28" t="s">
        <v>423</v>
      </c>
      <c r="B266" s="39" t="s">
        <v>407</v>
      </c>
      <c r="C266" s="30" t="s">
        <v>28</v>
      </c>
      <c r="D266" s="31">
        <v>0</v>
      </c>
      <c r="E266" s="31">
        <v>0</v>
      </c>
      <c r="F266" s="31">
        <v>0</v>
      </c>
      <c r="G266" s="31" t="s">
        <v>29</v>
      </c>
      <c r="H266" s="31">
        <v>0</v>
      </c>
      <c r="I266" s="31" t="s">
        <v>29</v>
      </c>
      <c r="J266" s="31">
        <v>0</v>
      </c>
      <c r="K266" s="31" t="s">
        <v>29</v>
      </c>
      <c r="L266" s="31">
        <v>0</v>
      </c>
      <c r="M266" s="31" t="s">
        <v>29</v>
      </c>
      <c r="N266" s="31">
        <v>0</v>
      </c>
      <c r="O266" s="31">
        <v>0</v>
      </c>
      <c r="P266" s="32" t="s">
        <v>29</v>
      </c>
      <c r="Q266" s="33" t="str">
        <f t="shared" si="27"/>
        <v>-</v>
      </c>
      <c r="R266" s="32">
        <f t="shared" si="28"/>
        <v>0</v>
      </c>
    </row>
    <row r="267" spans="1:18" x14ac:dyDescent="0.25">
      <c r="A267" s="28" t="s">
        <v>424</v>
      </c>
      <c r="B267" s="35" t="s">
        <v>425</v>
      </c>
      <c r="C267" s="30" t="s">
        <v>28</v>
      </c>
      <c r="D267" s="31">
        <v>1.1333191999999999</v>
      </c>
      <c r="E267" s="31">
        <v>1.4990000000000001</v>
      </c>
      <c r="F267" s="31">
        <v>5.2621965577101264</v>
      </c>
      <c r="G267" s="31">
        <v>0.41217680000036488</v>
      </c>
      <c r="H267" s="31">
        <v>4.9484408277101011</v>
      </c>
      <c r="I267" s="31">
        <v>0.29217679999995744</v>
      </c>
      <c r="J267" s="31">
        <v>4.9350608277097763</v>
      </c>
      <c r="K267" s="31">
        <v>0.29217679999995744</v>
      </c>
      <c r="L267" s="31">
        <v>4.9350608277097763</v>
      </c>
      <c r="M267" s="31">
        <v>0.29217679999995744</v>
      </c>
      <c r="N267" s="31">
        <v>4.9350608277097763</v>
      </c>
      <c r="O267" s="31">
        <v>4.9350608277097763</v>
      </c>
      <c r="P267" s="32" t="s">
        <v>29</v>
      </c>
      <c r="Q267" s="33">
        <f t="shared" si="27"/>
        <v>0.29217679999995744</v>
      </c>
      <c r="R267" s="32">
        <f t="shared" si="28"/>
        <v>4.9350608277097763</v>
      </c>
    </row>
    <row r="268" spans="1:18" x14ac:dyDescent="0.25">
      <c r="A268" s="28" t="s">
        <v>426</v>
      </c>
      <c r="B268" s="39" t="s">
        <v>407</v>
      </c>
      <c r="C268" s="30" t="s">
        <v>28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29</v>
      </c>
      <c r="Q268" s="33">
        <f t="shared" si="27"/>
        <v>0</v>
      </c>
      <c r="R268" s="32">
        <f t="shared" si="28"/>
        <v>0</v>
      </c>
    </row>
    <row r="269" spans="1:18" x14ac:dyDescent="0.25">
      <c r="A269" s="28" t="s">
        <v>427</v>
      </c>
      <c r="B269" s="35" t="s">
        <v>428</v>
      </c>
      <c r="C269" s="30" t="s">
        <v>28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29</v>
      </c>
      <c r="Q269" s="33">
        <f t="shared" si="27"/>
        <v>0</v>
      </c>
      <c r="R269" s="32">
        <f t="shared" si="28"/>
        <v>0</v>
      </c>
    </row>
    <row r="270" spans="1:18" x14ac:dyDescent="0.25">
      <c r="A270" s="28" t="s">
        <v>429</v>
      </c>
      <c r="B270" s="39" t="s">
        <v>407</v>
      </c>
      <c r="C270" s="30" t="s">
        <v>28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29</v>
      </c>
      <c r="Q270" s="33">
        <f t="shared" si="27"/>
        <v>0</v>
      </c>
      <c r="R270" s="32">
        <f t="shared" si="28"/>
        <v>0</v>
      </c>
    </row>
    <row r="271" spans="1:18" x14ac:dyDescent="0.25">
      <c r="A271" s="28" t="s">
        <v>427</v>
      </c>
      <c r="B271" s="35" t="s">
        <v>430</v>
      </c>
      <c r="C271" s="30" t="s">
        <v>28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31" t="s">
        <v>29</v>
      </c>
      <c r="K271" s="31" t="s">
        <v>29</v>
      </c>
      <c r="L271" s="31" t="s">
        <v>29</v>
      </c>
      <c r="M271" s="31" t="s">
        <v>29</v>
      </c>
      <c r="N271" s="31" t="s">
        <v>29</v>
      </c>
      <c r="O271" s="31" t="s">
        <v>29</v>
      </c>
      <c r="P271" s="32" t="s">
        <v>29</v>
      </c>
      <c r="Q271" s="33" t="str">
        <f t="shared" si="27"/>
        <v>-</v>
      </c>
      <c r="R271" s="32" t="str">
        <f t="shared" si="28"/>
        <v>-</v>
      </c>
    </row>
    <row r="272" spans="1:18" x14ac:dyDescent="0.25">
      <c r="A272" s="28" t="s">
        <v>431</v>
      </c>
      <c r="B272" s="39" t="s">
        <v>407</v>
      </c>
      <c r="C272" s="30" t="s">
        <v>28</v>
      </c>
      <c r="D272" s="31" t="s">
        <v>29</v>
      </c>
      <c r="E272" s="31" t="s">
        <v>29</v>
      </c>
      <c r="F272" s="31" t="s">
        <v>29</v>
      </c>
      <c r="G272" s="31" t="s">
        <v>29</v>
      </c>
      <c r="H272" s="31" t="s">
        <v>29</v>
      </c>
      <c r="I272" s="31" t="s">
        <v>29</v>
      </c>
      <c r="J272" s="31" t="s">
        <v>29</v>
      </c>
      <c r="K272" s="31" t="s">
        <v>29</v>
      </c>
      <c r="L272" s="31" t="s">
        <v>29</v>
      </c>
      <c r="M272" s="31" t="s">
        <v>29</v>
      </c>
      <c r="N272" s="31" t="s">
        <v>29</v>
      </c>
      <c r="O272" s="31" t="s">
        <v>29</v>
      </c>
      <c r="P272" s="32" t="s">
        <v>29</v>
      </c>
      <c r="Q272" s="33" t="str">
        <f t="shared" si="27"/>
        <v>-</v>
      </c>
      <c r="R272" s="32" t="str">
        <f t="shared" si="28"/>
        <v>-</v>
      </c>
    </row>
    <row r="273" spans="1:18" ht="31.5" x14ac:dyDescent="0.25">
      <c r="A273" s="28" t="s">
        <v>432</v>
      </c>
      <c r="B273" s="37" t="s">
        <v>433</v>
      </c>
      <c r="C273" s="30" t="s">
        <v>28</v>
      </c>
      <c r="D273" s="31" t="s">
        <v>29</v>
      </c>
      <c r="E273" s="31" t="s">
        <v>29</v>
      </c>
      <c r="F273" s="31" t="s">
        <v>29</v>
      </c>
      <c r="G273" s="31" t="s">
        <v>29</v>
      </c>
      <c r="H273" s="31" t="s">
        <v>29</v>
      </c>
      <c r="I273" s="31" t="s">
        <v>29</v>
      </c>
      <c r="J273" s="31" t="s">
        <v>29</v>
      </c>
      <c r="K273" s="31" t="s">
        <v>29</v>
      </c>
      <c r="L273" s="31" t="s">
        <v>29</v>
      </c>
      <c r="M273" s="31" t="s">
        <v>29</v>
      </c>
      <c r="N273" s="31" t="s">
        <v>29</v>
      </c>
      <c r="O273" s="31" t="s">
        <v>29</v>
      </c>
      <c r="P273" s="32" t="s">
        <v>29</v>
      </c>
      <c r="Q273" s="33" t="str">
        <f t="shared" si="27"/>
        <v>-</v>
      </c>
      <c r="R273" s="32" t="str">
        <f t="shared" si="28"/>
        <v>-</v>
      </c>
    </row>
    <row r="274" spans="1:18" x14ac:dyDescent="0.25">
      <c r="A274" s="28" t="s">
        <v>434</v>
      </c>
      <c r="B274" s="39" t="s">
        <v>407</v>
      </c>
      <c r="C274" s="30" t="s">
        <v>28</v>
      </c>
      <c r="D274" s="31" t="s">
        <v>29</v>
      </c>
      <c r="E274" s="31" t="s">
        <v>29</v>
      </c>
      <c r="F274" s="31" t="s">
        <v>29</v>
      </c>
      <c r="G274" s="31" t="s">
        <v>29</v>
      </c>
      <c r="H274" s="31" t="s">
        <v>29</v>
      </c>
      <c r="I274" s="31" t="s">
        <v>29</v>
      </c>
      <c r="J274" s="31" t="s">
        <v>29</v>
      </c>
      <c r="K274" s="31" t="s">
        <v>29</v>
      </c>
      <c r="L274" s="31" t="s">
        <v>29</v>
      </c>
      <c r="M274" s="31" t="s">
        <v>29</v>
      </c>
      <c r="N274" s="31" t="s">
        <v>29</v>
      </c>
      <c r="O274" s="31" t="s">
        <v>29</v>
      </c>
      <c r="P274" s="32" t="s">
        <v>29</v>
      </c>
      <c r="Q274" s="33" t="str">
        <f t="shared" si="27"/>
        <v>-</v>
      </c>
      <c r="R274" s="32" t="str">
        <f t="shared" si="28"/>
        <v>-</v>
      </c>
    </row>
    <row r="275" spans="1:18" x14ac:dyDescent="0.25">
      <c r="A275" s="28" t="s">
        <v>435</v>
      </c>
      <c r="B275" s="39" t="s">
        <v>53</v>
      </c>
      <c r="C275" s="30" t="s">
        <v>28</v>
      </c>
      <c r="D275" s="31" t="s">
        <v>29</v>
      </c>
      <c r="E275" s="31" t="s">
        <v>29</v>
      </c>
      <c r="F275" s="31" t="s">
        <v>29</v>
      </c>
      <c r="G275" s="31" t="s">
        <v>29</v>
      </c>
      <c r="H275" s="31" t="s">
        <v>29</v>
      </c>
      <c r="I275" s="31" t="s">
        <v>29</v>
      </c>
      <c r="J275" s="31" t="s">
        <v>29</v>
      </c>
      <c r="K275" s="31" t="s">
        <v>29</v>
      </c>
      <c r="L275" s="31" t="s">
        <v>29</v>
      </c>
      <c r="M275" s="31" t="s">
        <v>29</v>
      </c>
      <c r="N275" s="31" t="s">
        <v>29</v>
      </c>
      <c r="O275" s="31" t="s">
        <v>29</v>
      </c>
      <c r="P275" s="32" t="s">
        <v>29</v>
      </c>
      <c r="Q275" s="33" t="str">
        <f t="shared" si="27"/>
        <v>-</v>
      </c>
      <c r="R275" s="32" t="str">
        <f t="shared" si="28"/>
        <v>-</v>
      </c>
    </row>
    <row r="276" spans="1:18" x14ac:dyDescent="0.25">
      <c r="A276" s="28" t="s">
        <v>436</v>
      </c>
      <c r="B276" s="40" t="s">
        <v>407</v>
      </c>
      <c r="C276" s="30" t="s">
        <v>28</v>
      </c>
      <c r="D276" s="31" t="s">
        <v>29</v>
      </c>
      <c r="E276" s="31" t="s">
        <v>29</v>
      </c>
      <c r="F276" s="31" t="s">
        <v>29</v>
      </c>
      <c r="G276" s="31" t="s">
        <v>29</v>
      </c>
      <c r="H276" s="31" t="s">
        <v>29</v>
      </c>
      <c r="I276" s="31" t="s">
        <v>29</v>
      </c>
      <c r="J276" s="31" t="s">
        <v>29</v>
      </c>
      <c r="K276" s="31" t="s">
        <v>29</v>
      </c>
      <c r="L276" s="31" t="s">
        <v>29</v>
      </c>
      <c r="M276" s="31" t="s">
        <v>29</v>
      </c>
      <c r="N276" s="31" t="s">
        <v>29</v>
      </c>
      <c r="O276" s="31" t="s">
        <v>29</v>
      </c>
      <c r="P276" s="32" t="s">
        <v>29</v>
      </c>
      <c r="Q276" s="33" t="str">
        <f t="shared" si="27"/>
        <v>-</v>
      </c>
      <c r="R276" s="32" t="str">
        <f t="shared" si="28"/>
        <v>-</v>
      </c>
    </row>
    <row r="277" spans="1:18" x14ac:dyDescent="0.25">
      <c r="A277" s="28" t="s">
        <v>437</v>
      </c>
      <c r="B277" s="39" t="s">
        <v>55</v>
      </c>
      <c r="C277" s="30" t="s">
        <v>28</v>
      </c>
      <c r="D277" s="31" t="s">
        <v>29</v>
      </c>
      <c r="E277" s="31" t="s">
        <v>29</v>
      </c>
      <c r="F277" s="31" t="s">
        <v>29</v>
      </c>
      <c r="G277" s="31" t="s">
        <v>29</v>
      </c>
      <c r="H277" s="31" t="s">
        <v>29</v>
      </c>
      <c r="I277" s="31" t="s">
        <v>29</v>
      </c>
      <c r="J277" s="31" t="s">
        <v>29</v>
      </c>
      <c r="K277" s="31" t="s">
        <v>29</v>
      </c>
      <c r="L277" s="31" t="s">
        <v>29</v>
      </c>
      <c r="M277" s="31" t="s">
        <v>29</v>
      </c>
      <c r="N277" s="31" t="s">
        <v>29</v>
      </c>
      <c r="O277" s="31" t="s">
        <v>29</v>
      </c>
      <c r="P277" s="32" t="s">
        <v>29</v>
      </c>
      <c r="Q277" s="33" t="str">
        <f t="shared" si="27"/>
        <v>-</v>
      </c>
      <c r="R277" s="32" t="str">
        <f t="shared" si="28"/>
        <v>-</v>
      </c>
    </row>
    <row r="278" spans="1:18" x14ac:dyDescent="0.25">
      <c r="A278" s="28" t="s">
        <v>438</v>
      </c>
      <c r="B278" s="40" t="s">
        <v>407</v>
      </c>
      <c r="C278" s="30" t="s">
        <v>28</v>
      </c>
      <c r="D278" s="31" t="s">
        <v>29</v>
      </c>
      <c r="E278" s="31" t="s">
        <v>29</v>
      </c>
      <c r="F278" s="31" t="s">
        <v>29</v>
      </c>
      <c r="G278" s="31" t="s">
        <v>29</v>
      </c>
      <c r="H278" s="31" t="s">
        <v>29</v>
      </c>
      <c r="I278" s="31" t="s">
        <v>29</v>
      </c>
      <c r="J278" s="31" t="s">
        <v>29</v>
      </c>
      <c r="K278" s="31" t="s">
        <v>29</v>
      </c>
      <c r="L278" s="31" t="s">
        <v>29</v>
      </c>
      <c r="M278" s="31" t="s">
        <v>29</v>
      </c>
      <c r="N278" s="31" t="s">
        <v>29</v>
      </c>
      <c r="O278" s="31" t="s">
        <v>29</v>
      </c>
      <c r="P278" s="32" t="s">
        <v>29</v>
      </c>
      <c r="Q278" s="33" t="str">
        <f t="shared" si="27"/>
        <v>-</v>
      </c>
      <c r="R278" s="32" t="str">
        <f t="shared" si="28"/>
        <v>-</v>
      </c>
    </row>
    <row r="279" spans="1:18" x14ac:dyDescent="0.25">
      <c r="A279" s="28" t="s">
        <v>439</v>
      </c>
      <c r="B279" s="37" t="s">
        <v>440</v>
      </c>
      <c r="C279" s="30" t="s">
        <v>28</v>
      </c>
      <c r="D279" s="31">
        <v>1195.46838</v>
      </c>
      <c r="E279" s="31">
        <v>1099.2070561144999</v>
      </c>
      <c r="F279" s="31">
        <v>1034.9602810822898</v>
      </c>
      <c r="G279" s="31">
        <v>938.99977103283265</v>
      </c>
      <c r="H279" s="31">
        <v>1043.9402810822905</v>
      </c>
      <c r="I279" s="31">
        <v>939.119771032833</v>
      </c>
      <c r="J279" s="31">
        <v>1043.9402810822896</v>
      </c>
      <c r="K279" s="31">
        <v>939.119771032833</v>
      </c>
      <c r="L279" s="31">
        <v>1043.9402810822901</v>
      </c>
      <c r="M279" s="31">
        <v>939.119771032833</v>
      </c>
      <c r="N279" s="31">
        <v>1043.9402810822901</v>
      </c>
      <c r="O279" s="31">
        <v>1043.9402810822901</v>
      </c>
      <c r="P279" s="32" t="s">
        <v>29</v>
      </c>
      <c r="Q279" s="33">
        <f t="shared" si="27"/>
        <v>939.119771032833</v>
      </c>
      <c r="R279" s="32">
        <f t="shared" si="28"/>
        <v>1043.9402810822901</v>
      </c>
    </row>
    <row r="280" spans="1:18" x14ac:dyDescent="0.25">
      <c r="A280" s="28" t="s">
        <v>441</v>
      </c>
      <c r="B280" s="39" t="s">
        <v>407</v>
      </c>
      <c r="C280" s="30" t="s">
        <v>28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29</v>
      </c>
      <c r="Q280" s="33">
        <f t="shared" si="27"/>
        <v>0</v>
      </c>
      <c r="R280" s="32">
        <f t="shared" si="28"/>
        <v>0</v>
      </c>
    </row>
    <row r="281" spans="1:18" ht="31.5" x14ac:dyDescent="0.25">
      <c r="A281" s="28" t="s">
        <v>442</v>
      </c>
      <c r="B281" s="38" t="s">
        <v>443</v>
      </c>
      <c r="C281" s="30" t="s">
        <v>28</v>
      </c>
      <c r="D281" s="31">
        <v>1832.8640512000002</v>
      </c>
      <c r="E281" s="31">
        <v>2358.9088032</v>
      </c>
      <c r="F281" s="31">
        <v>2134.7444249180057</v>
      </c>
      <c r="G281" s="31">
        <v>2091.1948707587344</v>
      </c>
      <c r="H281" s="31">
        <v>2069.9378137540057</v>
      </c>
      <c r="I281" s="31">
        <v>2085.132008960964</v>
      </c>
      <c r="J281" s="31">
        <v>1970.0233523260051</v>
      </c>
      <c r="K281" s="31">
        <v>2100.7083926249388</v>
      </c>
      <c r="L281" s="31">
        <v>1920.1151418100046</v>
      </c>
      <c r="M281" s="31">
        <v>2127.9319237739815</v>
      </c>
      <c r="N281" s="31">
        <v>1977.6995484193535</v>
      </c>
      <c r="O281" s="31">
        <v>2039.5950331870854</v>
      </c>
      <c r="P281" s="32" t="s">
        <v>29</v>
      </c>
      <c r="Q281" s="33">
        <f t="shared" si="27"/>
        <v>2127.9319237739815</v>
      </c>
      <c r="R281" s="32">
        <f t="shared" si="28"/>
        <v>2039.5950331870854</v>
      </c>
    </row>
    <row r="282" spans="1:18" x14ac:dyDescent="0.25">
      <c r="A282" s="28" t="s">
        <v>444</v>
      </c>
      <c r="B282" s="37" t="s">
        <v>445</v>
      </c>
      <c r="C282" s="30" t="s">
        <v>28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29</v>
      </c>
      <c r="Q282" s="33">
        <f t="shared" si="27"/>
        <v>0</v>
      </c>
      <c r="R282" s="32">
        <f t="shared" si="28"/>
        <v>0</v>
      </c>
    </row>
    <row r="283" spans="1:18" x14ac:dyDescent="0.25">
      <c r="A283" s="28" t="s">
        <v>446</v>
      </c>
      <c r="B283" s="39" t="s">
        <v>407</v>
      </c>
      <c r="C283" s="30" t="s">
        <v>28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29</v>
      </c>
      <c r="Q283" s="33">
        <f t="shared" si="27"/>
        <v>0</v>
      </c>
      <c r="R283" s="32">
        <f t="shared" si="28"/>
        <v>0</v>
      </c>
    </row>
    <row r="284" spans="1:18" x14ac:dyDescent="0.25">
      <c r="A284" s="28" t="s">
        <v>447</v>
      </c>
      <c r="B284" s="37" t="s">
        <v>448</v>
      </c>
      <c r="C284" s="30" t="s">
        <v>28</v>
      </c>
      <c r="D284" s="31">
        <v>117.67100000000001</v>
      </c>
      <c r="E284" s="31">
        <v>436.04175729243372</v>
      </c>
      <c r="F284" s="31">
        <v>350.5625</v>
      </c>
      <c r="G284" s="31">
        <v>145.02924226168329</v>
      </c>
      <c r="H284" s="31">
        <v>368.30422667600004</v>
      </c>
      <c r="I284" s="31">
        <v>160.19747149557497</v>
      </c>
      <c r="J284" s="31">
        <v>386.42155051200001</v>
      </c>
      <c r="K284" s="31">
        <v>176.21878437401597</v>
      </c>
      <c r="L284" s="31">
        <v>405.34801257599986</v>
      </c>
      <c r="M284" s="31">
        <v>192.68612954270884</v>
      </c>
      <c r="N284" s="31">
        <v>424.91482156000006</v>
      </c>
      <c r="O284" s="31">
        <v>445.26069418000009</v>
      </c>
      <c r="P284" s="32" t="s">
        <v>29</v>
      </c>
      <c r="Q284" s="33">
        <f t="shared" si="27"/>
        <v>192.68612954270884</v>
      </c>
      <c r="R284" s="32">
        <f t="shared" si="28"/>
        <v>445.26069418000009</v>
      </c>
    </row>
    <row r="285" spans="1:18" x14ac:dyDescent="0.25">
      <c r="A285" s="28" t="s">
        <v>449</v>
      </c>
      <c r="B285" s="39" t="s">
        <v>278</v>
      </c>
      <c r="C285" s="30" t="s">
        <v>28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29</v>
      </c>
      <c r="Q285" s="33">
        <f t="shared" si="27"/>
        <v>0</v>
      </c>
      <c r="R285" s="32">
        <f t="shared" si="28"/>
        <v>0</v>
      </c>
    </row>
    <row r="286" spans="1:18" x14ac:dyDescent="0.25">
      <c r="A286" s="28" t="s">
        <v>450</v>
      </c>
      <c r="B286" s="40" t="s">
        <v>407</v>
      </c>
      <c r="C286" s="30" t="s">
        <v>28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29</v>
      </c>
      <c r="Q286" s="33">
        <f t="shared" si="27"/>
        <v>0</v>
      </c>
      <c r="R286" s="32">
        <f t="shared" si="28"/>
        <v>0</v>
      </c>
    </row>
    <row r="287" spans="1:18" x14ac:dyDescent="0.25">
      <c r="A287" s="28" t="s">
        <v>451</v>
      </c>
      <c r="B287" s="39" t="s">
        <v>452</v>
      </c>
      <c r="C287" s="30" t="s">
        <v>28</v>
      </c>
      <c r="D287" s="31">
        <v>117.67100000000001</v>
      </c>
      <c r="E287" s="31">
        <v>436.04175729243372</v>
      </c>
      <c r="F287" s="31">
        <v>350.5625</v>
      </c>
      <c r="G287" s="31">
        <v>145.02924226168329</v>
      </c>
      <c r="H287" s="31">
        <v>368.30422667600004</v>
      </c>
      <c r="I287" s="31">
        <v>160.19747149557497</v>
      </c>
      <c r="J287" s="31">
        <v>386.42155051200001</v>
      </c>
      <c r="K287" s="31">
        <v>176.21878437401597</v>
      </c>
      <c r="L287" s="31">
        <v>405.34801257599986</v>
      </c>
      <c r="M287" s="31">
        <v>192.68612954270884</v>
      </c>
      <c r="N287" s="31">
        <v>424.91482156000006</v>
      </c>
      <c r="O287" s="31">
        <v>445.26069418000009</v>
      </c>
      <c r="P287" s="32" t="s">
        <v>29</v>
      </c>
      <c r="Q287" s="33">
        <f t="shared" si="27"/>
        <v>192.68612954270884</v>
      </c>
      <c r="R287" s="32">
        <f t="shared" si="28"/>
        <v>445.26069418000009</v>
      </c>
    </row>
    <row r="288" spans="1:18" x14ac:dyDescent="0.25">
      <c r="A288" s="28" t="s">
        <v>453</v>
      </c>
      <c r="B288" s="40" t="s">
        <v>407</v>
      </c>
      <c r="C288" s="30" t="s">
        <v>28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29</v>
      </c>
      <c r="Q288" s="33">
        <f t="shared" si="27"/>
        <v>0</v>
      </c>
      <c r="R288" s="32">
        <f t="shared" si="28"/>
        <v>0</v>
      </c>
    </row>
    <row r="289" spans="1:18" ht="47.25" x14ac:dyDescent="0.25">
      <c r="A289" s="28" t="s">
        <v>454</v>
      </c>
      <c r="B289" s="37" t="s">
        <v>455</v>
      </c>
      <c r="C289" s="30" t="s">
        <v>28</v>
      </c>
      <c r="D289" s="31">
        <v>69.591999999999999</v>
      </c>
      <c r="E289" s="31">
        <v>77.14941981833995</v>
      </c>
      <c r="F289" s="31">
        <v>77.149419818339865</v>
      </c>
      <c r="G289" s="31">
        <v>170.00306542968292</v>
      </c>
      <c r="H289" s="31">
        <v>77.149419818339865</v>
      </c>
      <c r="I289" s="31">
        <v>176.05966666562063</v>
      </c>
      <c r="J289" s="31">
        <v>77.149419818339865</v>
      </c>
      <c r="K289" s="31">
        <v>182.42634577875469</v>
      </c>
      <c r="L289" s="31">
        <v>77.149419818339865</v>
      </c>
      <c r="M289" s="31">
        <v>189.12161906430447</v>
      </c>
      <c r="N289" s="31">
        <v>77.149419818340107</v>
      </c>
      <c r="O289" s="31">
        <v>77.149419818340107</v>
      </c>
      <c r="P289" s="32" t="s">
        <v>29</v>
      </c>
      <c r="Q289" s="33">
        <f t="shared" si="27"/>
        <v>189.12161906430447</v>
      </c>
      <c r="R289" s="32">
        <f t="shared" si="28"/>
        <v>77.149419818340107</v>
      </c>
    </row>
    <row r="290" spans="1:18" x14ac:dyDescent="0.25">
      <c r="A290" s="28" t="s">
        <v>456</v>
      </c>
      <c r="B290" s="39" t="s">
        <v>407</v>
      </c>
      <c r="C290" s="30" t="s">
        <v>28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29</v>
      </c>
      <c r="Q290" s="33">
        <f t="shared" si="27"/>
        <v>0</v>
      </c>
      <c r="R290" s="32">
        <f t="shared" si="28"/>
        <v>0</v>
      </c>
    </row>
    <row r="291" spans="1:18" x14ac:dyDescent="0.25">
      <c r="A291" s="28" t="s">
        <v>457</v>
      </c>
      <c r="B291" s="37" t="s">
        <v>458</v>
      </c>
      <c r="C291" s="30" t="s">
        <v>28</v>
      </c>
      <c r="D291" s="31">
        <v>259.91500000000002</v>
      </c>
      <c r="E291" s="31">
        <v>303.83219954341195</v>
      </c>
      <c r="F291" s="31">
        <v>300.92932492714561</v>
      </c>
      <c r="G291" s="31">
        <v>438.59528526864096</v>
      </c>
      <c r="H291" s="31">
        <v>267.92094915114575</v>
      </c>
      <c r="I291" s="31">
        <v>442.4068312010404</v>
      </c>
      <c r="J291" s="31">
        <v>299.23513984714543</v>
      </c>
      <c r="K291" s="31">
        <v>446.33444707344006</v>
      </c>
      <c r="L291" s="31">
        <v>334.00787568714469</v>
      </c>
      <c r="M291" s="31">
        <v>450.39536176824004</v>
      </c>
      <c r="N291" s="31">
        <v>372.46045931249296</v>
      </c>
      <c r="O291" s="31">
        <v>414.01007146022471</v>
      </c>
      <c r="P291" s="32" t="s">
        <v>29</v>
      </c>
      <c r="Q291" s="33">
        <f t="shared" si="27"/>
        <v>450.39536176824004</v>
      </c>
      <c r="R291" s="32">
        <f t="shared" si="28"/>
        <v>414.01007146022471</v>
      </c>
    </row>
    <row r="292" spans="1:18" x14ac:dyDescent="0.25">
      <c r="A292" s="28" t="s">
        <v>459</v>
      </c>
      <c r="B292" s="39" t="s">
        <v>407</v>
      </c>
      <c r="C292" s="30" t="s">
        <v>28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29</v>
      </c>
      <c r="Q292" s="33">
        <f t="shared" si="27"/>
        <v>0</v>
      </c>
      <c r="R292" s="32">
        <f t="shared" si="28"/>
        <v>0</v>
      </c>
    </row>
    <row r="293" spans="1:18" x14ac:dyDescent="0.25">
      <c r="A293" s="28" t="s">
        <v>460</v>
      </c>
      <c r="B293" s="37" t="s">
        <v>461</v>
      </c>
      <c r="C293" s="30" t="s">
        <v>28</v>
      </c>
      <c r="D293" s="31">
        <v>48.016412563686437</v>
      </c>
      <c r="E293" s="31">
        <v>48.016412563686437</v>
      </c>
      <c r="F293" s="31">
        <v>48.016412563686437</v>
      </c>
      <c r="G293" s="31">
        <v>48.016412563686437</v>
      </c>
      <c r="H293" s="31">
        <v>48.016412563686437</v>
      </c>
      <c r="I293" s="31">
        <v>48.016412563686437</v>
      </c>
      <c r="J293" s="31">
        <v>48.016412563686437</v>
      </c>
      <c r="K293" s="31">
        <v>48.016412563686437</v>
      </c>
      <c r="L293" s="31">
        <v>48.016412563686437</v>
      </c>
      <c r="M293" s="31">
        <v>48.016412563686437</v>
      </c>
      <c r="N293" s="31">
        <v>48.016412563686437</v>
      </c>
      <c r="O293" s="31">
        <v>48.016412563686437</v>
      </c>
      <c r="P293" s="32" t="s">
        <v>29</v>
      </c>
      <c r="Q293" s="33">
        <f t="shared" si="27"/>
        <v>48.016412563686437</v>
      </c>
      <c r="R293" s="32">
        <f t="shared" si="28"/>
        <v>48.016412563686437</v>
      </c>
    </row>
    <row r="294" spans="1:18" x14ac:dyDescent="0.25">
      <c r="A294" s="28" t="s">
        <v>462</v>
      </c>
      <c r="B294" s="39" t="s">
        <v>407</v>
      </c>
      <c r="C294" s="30" t="s">
        <v>28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29</v>
      </c>
      <c r="Q294" s="33">
        <f t="shared" si="27"/>
        <v>0</v>
      </c>
      <c r="R294" s="32">
        <f t="shared" si="28"/>
        <v>0</v>
      </c>
    </row>
    <row r="295" spans="1:18" x14ac:dyDescent="0.25">
      <c r="A295" s="28" t="s">
        <v>463</v>
      </c>
      <c r="B295" s="37" t="s">
        <v>464</v>
      </c>
      <c r="C295" s="30" t="s">
        <v>28</v>
      </c>
      <c r="D295" s="31">
        <v>58.045255942531284</v>
      </c>
      <c r="E295" s="31">
        <v>58.045255942531284</v>
      </c>
      <c r="F295" s="31">
        <v>58.045255942531284</v>
      </c>
      <c r="G295" s="31">
        <v>58.045255942531284</v>
      </c>
      <c r="H295" s="31">
        <v>58.045255942531284</v>
      </c>
      <c r="I295" s="31">
        <v>58.045255942531284</v>
      </c>
      <c r="J295" s="31">
        <v>58.045255942531284</v>
      </c>
      <c r="K295" s="31">
        <v>58.045255942531284</v>
      </c>
      <c r="L295" s="31">
        <v>58.045255942531284</v>
      </c>
      <c r="M295" s="31">
        <v>58.045255942531284</v>
      </c>
      <c r="N295" s="31">
        <v>58.045255942531284</v>
      </c>
      <c r="O295" s="31">
        <v>58.045255942531284</v>
      </c>
      <c r="P295" s="32" t="s">
        <v>29</v>
      </c>
      <c r="Q295" s="33">
        <f t="shared" si="27"/>
        <v>58.045255942531284</v>
      </c>
      <c r="R295" s="32">
        <f t="shared" si="28"/>
        <v>58.045255942531284</v>
      </c>
    </row>
    <row r="296" spans="1:18" x14ac:dyDescent="0.25">
      <c r="A296" s="28" t="s">
        <v>465</v>
      </c>
      <c r="B296" s="39" t="s">
        <v>407</v>
      </c>
      <c r="C296" s="30" t="s">
        <v>28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29</v>
      </c>
      <c r="Q296" s="33">
        <f t="shared" si="27"/>
        <v>0</v>
      </c>
      <c r="R296" s="32">
        <f t="shared" si="28"/>
        <v>0</v>
      </c>
    </row>
    <row r="297" spans="1:18" x14ac:dyDescent="0.25">
      <c r="A297" s="28" t="s">
        <v>466</v>
      </c>
      <c r="B297" s="37" t="s">
        <v>467</v>
      </c>
      <c r="C297" s="30" t="s">
        <v>28</v>
      </c>
      <c r="D297" s="31">
        <v>375.54199999999997</v>
      </c>
      <c r="E297" s="31">
        <v>512.80399999999997</v>
      </c>
      <c r="F297" s="31">
        <v>562.12602077652036</v>
      </c>
      <c r="G297" s="31">
        <v>106.349324701729</v>
      </c>
      <c r="H297" s="31">
        <v>518.47206271252037</v>
      </c>
      <c r="I297" s="31">
        <v>75.25</v>
      </c>
      <c r="J297" s="31">
        <v>384.00015775252041</v>
      </c>
      <c r="K297" s="31">
        <v>44.510874301729054</v>
      </c>
      <c r="L297" s="31">
        <v>301.89274433252041</v>
      </c>
      <c r="M297" s="31">
        <v>44.510874301729054</v>
      </c>
      <c r="N297" s="31">
        <v>301.45776233252042</v>
      </c>
      <c r="O297" s="31">
        <v>301.45776233252042</v>
      </c>
      <c r="P297" s="32" t="s">
        <v>29</v>
      </c>
      <c r="Q297" s="33">
        <f t="shared" si="27"/>
        <v>44.510874301729054</v>
      </c>
      <c r="R297" s="32">
        <f t="shared" si="28"/>
        <v>301.45776233252042</v>
      </c>
    </row>
    <row r="298" spans="1:18" x14ac:dyDescent="0.25">
      <c r="A298" s="28" t="s">
        <v>468</v>
      </c>
      <c r="B298" s="39" t="s">
        <v>407</v>
      </c>
      <c r="C298" s="30" t="s">
        <v>28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29</v>
      </c>
      <c r="Q298" s="33">
        <f t="shared" si="27"/>
        <v>0</v>
      </c>
      <c r="R298" s="32">
        <f t="shared" si="28"/>
        <v>0</v>
      </c>
    </row>
    <row r="299" spans="1:18" ht="31.5" x14ac:dyDescent="0.25">
      <c r="A299" s="28" t="s">
        <v>469</v>
      </c>
      <c r="B299" s="37" t="s">
        <v>470</v>
      </c>
      <c r="C299" s="30" t="s">
        <v>28</v>
      </c>
      <c r="D299" s="31">
        <v>282.07</v>
      </c>
      <c r="E299" s="31">
        <v>431.81294099999997</v>
      </c>
      <c r="F299" s="31">
        <v>421.08338700000002</v>
      </c>
      <c r="G299" s="31">
        <v>248.23362100000003</v>
      </c>
      <c r="H299" s="31">
        <v>420.95738400000005</v>
      </c>
      <c r="I299" s="31">
        <v>248.233608</v>
      </c>
      <c r="J299" s="31">
        <v>421.08331300000003</v>
      </c>
      <c r="K299" s="31">
        <v>248.233609</v>
      </c>
      <c r="L299" s="31">
        <v>421.08331800000002</v>
      </c>
      <c r="M299" s="31">
        <v>248.23360699999998</v>
      </c>
      <c r="N299" s="31">
        <v>421.08331400000003</v>
      </c>
      <c r="O299" s="31">
        <v>421.08331400000003</v>
      </c>
      <c r="P299" s="32" t="s">
        <v>29</v>
      </c>
      <c r="Q299" s="33">
        <f t="shared" si="27"/>
        <v>248.23360699999998</v>
      </c>
      <c r="R299" s="32">
        <f t="shared" si="28"/>
        <v>421.08331400000003</v>
      </c>
    </row>
    <row r="300" spans="1:18" x14ac:dyDescent="0.25">
      <c r="A300" s="28" t="s">
        <v>471</v>
      </c>
      <c r="B300" s="39" t="s">
        <v>407</v>
      </c>
      <c r="C300" s="30" t="s">
        <v>28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29</v>
      </c>
      <c r="Q300" s="33">
        <f t="shared" si="27"/>
        <v>0</v>
      </c>
      <c r="R300" s="32">
        <f t="shared" si="28"/>
        <v>0</v>
      </c>
    </row>
    <row r="301" spans="1:18" x14ac:dyDescent="0.25">
      <c r="A301" s="28" t="s">
        <v>472</v>
      </c>
      <c r="B301" s="37" t="s">
        <v>473</v>
      </c>
      <c r="C301" s="30" t="s">
        <v>28</v>
      </c>
      <c r="D301" s="31">
        <v>622.01238269378268</v>
      </c>
      <c r="E301" s="31">
        <v>491.20681703959696</v>
      </c>
      <c r="F301" s="31">
        <v>316.83210388978239</v>
      </c>
      <c r="G301" s="31">
        <v>876.92266359078053</v>
      </c>
      <c r="H301" s="31">
        <v>311.07210288978206</v>
      </c>
      <c r="I301" s="31">
        <v>876.92276309251042</v>
      </c>
      <c r="J301" s="31">
        <v>296.07210288978177</v>
      </c>
      <c r="K301" s="31">
        <v>896.92266359078155</v>
      </c>
      <c r="L301" s="31">
        <v>274.57210288978212</v>
      </c>
      <c r="M301" s="31">
        <v>896.92266359078155</v>
      </c>
      <c r="N301" s="31">
        <v>274.57210288978212</v>
      </c>
      <c r="O301" s="31">
        <v>274.57210288978257</v>
      </c>
      <c r="P301" s="32" t="s">
        <v>29</v>
      </c>
      <c r="Q301" s="33">
        <f t="shared" si="27"/>
        <v>896.92266359078155</v>
      </c>
      <c r="R301" s="32">
        <f t="shared" si="28"/>
        <v>274.57210288978257</v>
      </c>
    </row>
    <row r="302" spans="1:18" x14ac:dyDescent="0.25">
      <c r="A302" s="28" t="s">
        <v>474</v>
      </c>
      <c r="B302" s="39" t="s">
        <v>407</v>
      </c>
      <c r="C302" s="30" t="s">
        <v>28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29</v>
      </c>
      <c r="Q302" s="33">
        <f t="shared" si="27"/>
        <v>0</v>
      </c>
      <c r="R302" s="32">
        <f t="shared" si="28"/>
        <v>0</v>
      </c>
    </row>
    <row r="303" spans="1:18" ht="47.25" x14ac:dyDescent="0.25">
      <c r="A303" s="28" t="s">
        <v>475</v>
      </c>
      <c r="B303" s="38" t="s">
        <v>476</v>
      </c>
      <c r="C303" s="30" t="s">
        <v>477</v>
      </c>
      <c r="D303" s="68">
        <v>0.89276303768390375</v>
      </c>
      <c r="E303" s="68">
        <f>E165/((E21+E95-E98)*1.2)</f>
        <v>0.94751165223018108</v>
      </c>
      <c r="F303" s="68">
        <f>F165/((F21+F95-F98)*1.2)</f>
        <v>0.97248187098182437</v>
      </c>
      <c r="G303" s="68">
        <v>0.99249372924879165</v>
      </c>
      <c r="H303" s="68">
        <f>H165/((H21+H95-H98)*1.2)</f>
        <v>1.0152804055484692</v>
      </c>
      <c r="I303" s="68">
        <v>0.99317530610853932</v>
      </c>
      <c r="J303" s="68">
        <f>J165/((J21+J95-J98)*1.2)</f>
        <v>1.0070301109080826</v>
      </c>
      <c r="K303" s="68">
        <v>0.99332998434802722</v>
      </c>
      <c r="L303" s="68">
        <f>L165/((L21+L95-L98)*1.2)</f>
        <v>1.0077733381145551</v>
      </c>
      <c r="M303" s="68">
        <v>0.99589180024993373</v>
      </c>
      <c r="N303" s="68">
        <f>N165/((N21+N95-N98)*1.2)</f>
        <v>1.0058449780608572</v>
      </c>
      <c r="O303" s="68">
        <f>O165/((O21+O95-O98)*1.2)</f>
        <v>0.97255547464170111</v>
      </c>
      <c r="P303" s="69" t="s">
        <v>29</v>
      </c>
      <c r="Q303" s="70">
        <f t="shared" ref="Q303:R303" si="29">Q165/((Q21+Q95-Q98)*1.2)</f>
        <v>0.99376601532492581</v>
      </c>
      <c r="R303" s="68">
        <f t="shared" si="29"/>
        <v>1.0011390720239959</v>
      </c>
    </row>
    <row r="304" spans="1:18" ht="31.5" x14ac:dyDescent="0.25">
      <c r="A304" s="28" t="s">
        <v>478</v>
      </c>
      <c r="B304" s="37" t="s">
        <v>479</v>
      </c>
      <c r="C304" s="30" t="s">
        <v>477</v>
      </c>
      <c r="D304" s="71" t="s">
        <v>29</v>
      </c>
      <c r="E304" s="71" t="s">
        <v>29</v>
      </c>
      <c r="F304" s="71" t="s">
        <v>29</v>
      </c>
      <c r="G304" s="71" t="s">
        <v>29</v>
      </c>
      <c r="H304" s="71" t="s">
        <v>29</v>
      </c>
      <c r="I304" s="71" t="s">
        <v>29</v>
      </c>
      <c r="J304" s="71" t="s">
        <v>29</v>
      </c>
      <c r="K304" s="71" t="s">
        <v>29</v>
      </c>
      <c r="L304" s="71" t="s">
        <v>29</v>
      </c>
      <c r="M304" s="71" t="s">
        <v>29</v>
      </c>
      <c r="N304" s="71" t="s">
        <v>29</v>
      </c>
      <c r="O304" s="71" t="s">
        <v>29</v>
      </c>
      <c r="P304" s="72" t="s">
        <v>29</v>
      </c>
      <c r="Q304" s="73" t="s">
        <v>29</v>
      </c>
      <c r="R304" s="72" t="s">
        <v>29</v>
      </c>
    </row>
    <row r="305" spans="1:18" ht="31.5" x14ac:dyDescent="0.25">
      <c r="A305" s="28" t="s">
        <v>480</v>
      </c>
      <c r="B305" s="37" t="s">
        <v>481</v>
      </c>
      <c r="C305" s="30" t="s">
        <v>477</v>
      </c>
      <c r="D305" s="71" t="s">
        <v>29</v>
      </c>
      <c r="E305" s="71" t="s">
        <v>29</v>
      </c>
      <c r="F305" s="71" t="s">
        <v>29</v>
      </c>
      <c r="G305" s="71" t="s">
        <v>29</v>
      </c>
      <c r="H305" s="71" t="s">
        <v>29</v>
      </c>
      <c r="I305" s="71" t="s">
        <v>29</v>
      </c>
      <c r="J305" s="71" t="s">
        <v>29</v>
      </c>
      <c r="K305" s="71" t="s">
        <v>29</v>
      </c>
      <c r="L305" s="71" t="s">
        <v>29</v>
      </c>
      <c r="M305" s="71" t="s">
        <v>29</v>
      </c>
      <c r="N305" s="71" t="s">
        <v>29</v>
      </c>
      <c r="O305" s="71" t="s">
        <v>29</v>
      </c>
      <c r="P305" s="72" t="s">
        <v>29</v>
      </c>
      <c r="Q305" s="73" t="s">
        <v>29</v>
      </c>
      <c r="R305" s="72" t="s">
        <v>29</v>
      </c>
    </row>
    <row r="306" spans="1:18" ht="31.5" x14ac:dyDescent="0.25">
      <c r="A306" s="28" t="s">
        <v>482</v>
      </c>
      <c r="B306" s="37" t="s">
        <v>483</v>
      </c>
      <c r="C306" s="30" t="s">
        <v>477</v>
      </c>
      <c r="D306" s="71" t="s">
        <v>29</v>
      </c>
      <c r="E306" s="71" t="s">
        <v>29</v>
      </c>
      <c r="F306" s="71" t="s">
        <v>29</v>
      </c>
      <c r="G306" s="71" t="s">
        <v>29</v>
      </c>
      <c r="H306" s="71" t="s">
        <v>29</v>
      </c>
      <c r="I306" s="71" t="s">
        <v>29</v>
      </c>
      <c r="J306" s="71" t="s">
        <v>29</v>
      </c>
      <c r="K306" s="71" t="s">
        <v>29</v>
      </c>
      <c r="L306" s="71" t="s">
        <v>29</v>
      </c>
      <c r="M306" s="71" t="s">
        <v>29</v>
      </c>
      <c r="N306" s="71" t="s">
        <v>29</v>
      </c>
      <c r="O306" s="71" t="s">
        <v>29</v>
      </c>
      <c r="P306" s="72" t="s">
        <v>29</v>
      </c>
      <c r="Q306" s="73" t="s">
        <v>29</v>
      </c>
      <c r="R306" s="72" t="s">
        <v>29</v>
      </c>
    </row>
    <row r="307" spans="1:18" ht="31.5" x14ac:dyDescent="0.25">
      <c r="A307" s="28" t="s">
        <v>484</v>
      </c>
      <c r="B307" s="37" t="s">
        <v>485</v>
      </c>
      <c r="C307" s="30" t="s">
        <v>477</v>
      </c>
      <c r="D307" s="71" t="s">
        <v>29</v>
      </c>
      <c r="E307" s="71" t="s">
        <v>29</v>
      </c>
      <c r="F307" s="71" t="s">
        <v>29</v>
      </c>
      <c r="G307" s="71" t="s">
        <v>29</v>
      </c>
      <c r="H307" s="71" t="s">
        <v>29</v>
      </c>
      <c r="I307" s="71" t="s">
        <v>29</v>
      </c>
      <c r="J307" s="71" t="s">
        <v>29</v>
      </c>
      <c r="K307" s="71" t="s">
        <v>29</v>
      </c>
      <c r="L307" s="71" t="s">
        <v>29</v>
      </c>
      <c r="M307" s="71" t="s">
        <v>29</v>
      </c>
      <c r="N307" s="71" t="s">
        <v>29</v>
      </c>
      <c r="O307" s="71" t="s">
        <v>29</v>
      </c>
      <c r="P307" s="72" t="s">
        <v>29</v>
      </c>
      <c r="Q307" s="73" t="s">
        <v>29</v>
      </c>
      <c r="R307" s="72" t="s">
        <v>29</v>
      </c>
    </row>
    <row r="308" spans="1:18" x14ac:dyDescent="0.25">
      <c r="A308" s="28" t="s">
        <v>486</v>
      </c>
      <c r="B308" s="35" t="s">
        <v>487</v>
      </c>
      <c r="C308" s="30" t="s">
        <v>477</v>
      </c>
      <c r="D308" s="71" t="s">
        <v>29</v>
      </c>
      <c r="E308" s="71" t="s">
        <v>29</v>
      </c>
      <c r="F308" s="71" t="s">
        <v>29</v>
      </c>
      <c r="G308" s="71" t="s">
        <v>29</v>
      </c>
      <c r="H308" s="71" t="s">
        <v>29</v>
      </c>
      <c r="I308" s="71" t="s">
        <v>29</v>
      </c>
      <c r="J308" s="71" t="s">
        <v>29</v>
      </c>
      <c r="K308" s="71" t="s">
        <v>29</v>
      </c>
      <c r="L308" s="71" t="s">
        <v>29</v>
      </c>
      <c r="M308" s="71" t="s">
        <v>29</v>
      </c>
      <c r="N308" s="71" t="s">
        <v>29</v>
      </c>
      <c r="O308" s="71" t="s">
        <v>29</v>
      </c>
      <c r="P308" s="72" t="s">
        <v>29</v>
      </c>
      <c r="Q308" s="73" t="s">
        <v>29</v>
      </c>
      <c r="R308" s="72" t="s">
        <v>29</v>
      </c>
    </row>
    <row r="309" spans="1:18" x14ac:dyDescent="0.25">
      <c r="A309" s="28" t="s">
        <v>488</v>
      </c>
      <c r="B309" s="35" t="s">
        <v>489</v>
      </c>
      <c r="C309" s="30" t="s">
        <v>477</v>
      </c>
      <c r="D309" s="68">
        <v>0.95678561523857397</v>
      </c>
      <c r="E309" s="68">
        <f>E171/(E27*1.2)</f>
        <v>0.94134823985141836</v>
      </c>
      <c r="F309" s="68">
        <f>F171/(F27*1.2)</f>
        <v>0.97667454444241708</v>
      </c>
      <c r="G309" s="68">
        <v>0.997</v>
      </c>
      <c r="H309" s="68">
        <f>H171/(H27*1.2)</f>
        <v>1.0216794219950338</v>
      </c>
      <c r="I309" s="68">
        <v>0.997</v>
      </c>
      <c r="J309" s="68">
        <f>J171/(J27*1.2)</f>
        <v>1.0185831051746068</v>
      </c>
      <c r="K309" s="68">
        <v>0.99700000000000011</v>
      </c>
      <c r="L309" s="68">
        <f>L171/(L27*1.2)</f>
        <v>1.0159198073173772</v>
      </c>
      <c r="M309" s="68">
        <v>0.99699999999999978</v>
      </c>
      <c r="N309" s="68">
        <f>N171/(N27*1.2)</f>
        <v>1.0088527792963073</v>
      </c>
      <c r="O309" s="68">
        <f>O171/(O27*1.2)</f>
        <v>0.99827051922214749</v>
      </c>
      <c r="P309" s="69" t="s">
        <v>29</v>
      </c>
      <c r="Q309" s="70">
        <f t="shared" ref="Q309:R309" si="30">Q171/(Q27*1.2)</f>
        <v>0.99699999999999989</v>
      </c>
      <c r="R309" s="69">
        <f t="shared" si="30"/>
        <v>1.0123013795086988</v>
      </c>
    </row>
    <row r="310" spans="1:18" x14ac:dyDescent="0.25">
      <c r="A310" s="28" t="s">
        <v>490</v>
      </c>
      <c r="B310" s="35" t="s">
        <v>491</v>
      </c>
      <c r="C310" s="30" t="s">
        <v>477</v>
      </c>
      <c r="D310" s="71" t="s">
        <v>29</v>
      </c>
      <c r="E310" s="71" t="s">
        <v>29</v>
      </c>
      <c r="F310" s="71" t="s">
        <v>29</v>
      </c>
      <c r="G310" s="71" t="s">
        <v>29</v>
      </c>
      <c r="H310" s="71" t="s">
        <v>29</v>
      </c>
      <c r="I310" s="71" t="s">
        <v>29</v>
      </c>
      <c r="J310" s="71" t="s">
        <v>29</v>
      </c>
      <c r="K310" s="71" t="s">
        <v>29</v>
      </c>
      <c r="L310" s="71" t="s">
        <v>29</v>
      </c>
      <c r="M310" s="71" t="s">
        <v>29</v>
      </c>
      <c r="N310" s="71" t="s">
        <v>29</v>
      </c>
      <c r="O310" s="71" t="s">
        <v>29</v>
      </c>
      <c r="P310" s="72" t="s">
        <v>29</v>
      </c>
      <c r="Q310" s="73" t="s">
        <v>29</v>
      </c>
      <c r="R310" s="72" t="s">
        <v>29</v>
      </c>
    </row>
    <row r="311" spans="1:18" x14ac:dyDescent="0.25">
      <c r="A311" s="28" t="s">
        <v>492</v>
      </c>
      <c r="B311" s="35" t="s">
        <v>493</v>
      </c>
      <c r="C311" s="30" t="s">
        <v>477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1">IFERROR(O174/(O30*1.2),0)</f>
        <v>0</v>
      </c>
      <c r="P311" s="72" t="s">
        <v>29</v>
      </c>
      <c r="Q311" s="73">
        <f t="shared" ref="Q311:R311" si="32">IFERROR(Q174/(Q30*1.2),0)</f>
        <v>0</v>
      </c>
      <c r="R311" s="72">
        <f t="shared" si="32"/>
        <v>0</v>
      </c>
    </row>
    <row r="312" spans="1:18" x14ac:dyDescent="0.25">
      <c r="A312" s="28" t="s">
        <v>494</v>
      </c>
      <c r="B312" s="35" t="s">
        <v>495</v>
      </c>
      <c r="C312" s="30" t="s">
        <v>477</v>
      </c>
      <c r="D312" s="71" t="s">
        <v>29</v>
      </c>
      <c r="E312" s="71" t="s">
        <v>29</v>
      </c>
      <c r="F312" s="71" t="s">
        <v>29</v>
      </c>
      <c r="G312" s="71" t="s">
        <v>29</v>
      </c>
      <c r="H312" s="71" t="s">
        <v>29</v>
      </c>
      <c r="I312" s="71" t="s">
        <v>29</v>
      </c>
      <c r="J312" s="71" t="s">
        <v>29</v>
      </c>
      <c r="K312" s="71" t="s">
        <v>29</v>
      </c>
      <c r="L312" s="71" t="s">
        <v>29</v>
      </c>
      <c r="M312" s="71" t="s">
        <v>29</v>
      </c>
      <c r="N312" s="71" t="s">
        <v>29</v>
      </c>
      <c r="O312" s="71" t="s">
        <v>29</v>
      </c>
      <c r="P312" s="72" t="s">
        <v>29</v>
      </c>
      <c r="Q312" s="73" t="s">
        <v>29</v>
      </c>
      <c r="R312" s="72" t="s">
        <v>29</v>
      </c>
    </row>
    <row r="313" spans="1:18" ht="31.5" x14ac:dyDescent="0.25">
      <c r="A313" s="28" t="s">
        <v>496</v>
      </c>
      <c r="B313" s="37" t="s">
        <v>497</v>
      </c>
      <c r="C313" s="30" t="s">
        <v>477</v>
      </c>
      <c r="D313" s="71" t="s">
        <v>29</v>
      </c>
      <c r="E313" s="71" t="s">
        <v>29</v>
      </c>
      <c r="F313" s="71" t="s">
        <v>29</v>
      </c>
      <c r="G313" s="71" t="s">
        <v>29</v>
      </c>
      <c r="H313" s="71" t="s">
        <v>29</v>
      </c>
      <c r="I313" s="71" t="s">
        <v>29</v>
      </c>
      <c r="J313" s="71" t="s">
        <v>29</v>
      </c>
      <c r="K313" s="71" t="s">
        <v>29</v>
      </c>
      <c r="L313" s="71" t="s">
        <v>29</v>
      </c>
      <c r="M313" s="71" t="s">
        <v>29</v>
      </c>
      <c r="N313" s="71" t="s">
        <v>29</v>
      </c>
      <c r="O313" s="71" t="s">
        <v>29</v>
      </c>
      <c r="P313" s="72" t="s">
        <v>29</v>
      </c>
      <c r="Q313" s="73" t="s">
        <v>29</v>
      </c>
      <c r="R313" s="72" t="s">
        <v>29</v>
      </c>
    </row>
    <row r="314" spans="1:18" x14ac:dyDescent="0.25">
      <c r="A314" s="28" t="s">
        <v>498</v>
      </c>
      <c r="B314" s="74" t="s">
        <v>53</v>
      </c>
      <c r="C314" s="30" t="s">
        <v>477</v>
      </c>
      <c r="D314" s="71" t="s">
        <v>29</v>
      </c>
      <c r="E314" s="71" t="s">
        <v>29</v>
      </c>
      <c r="F314" s="71" t="s">
        <v>29</v>
      </c>
      <c r="G314" s="71" t="s">
        <v>29</v>
      </c>
      <c r="H314" s="71" t="s">
        <v>29</v>
      </c>
      <c r="I314" s="71" t="s">
        <v>29</v>
      </c>
      <c r="J314" s="71" t="s">
        <v>29</v>
      </c>
      <c r="K314" s="71" t="s">
        <v>29</v>
      </c>
      <c r="L314" s="71" t="s">
        <v>29</v>
      </c>
      <c r="M314" s="71" t="s">
        <v>29</v>
      </c>
      <c r="N314" s="71" t="s">
        <v>29</v>
      </c>
      <c r="O314" s="71" t="s">
        <v>29</v>
      </c>
      <c r="P314" s="72" t="s">
        <v>29</v>
      </c>
      <c r="Q314" s="73" t="s">
        <v>29</v>
      </c>
      <c r="R314" s="72" t="s">
        <v>29</v>
      </c>
    </row>
    <row r="315" spans="1:18" ht="16.5" thickBot="1" x14ac:dyDescent="0.3">
      <c r="A315" s="48" t="s">
        <v>499</v>
      </c>
      <c r="B315" s="75" t="s">
        <v>55</v>
      </c>
      <c r="C315" s="50" t="s">
        <v>477</v>
      </c>
      <c r="D315" s="76" t="s">
        <v>29</v>
      </c>
      <c r="E315" s="76" t="s">
        <v>29</v>
      </c>
      <c r="F315" s="76" t="s">
        <v>29</v>
      </c>
      <c r="G315" s="76" t="s">
        <v>29</v>
      </c>
      <c r="H315" s="76" t="s">
        <v>29</v>
      </c>
      <c r="I315" s="76" t="s">
        <v>29</v>
      </c>
      <c r="J315" s="76" t="s">
        <v>29</v>
      </c>
      <c r="K315" s="76" t="s">
        <v>29</v>
      </c>
      <c r="L315" s="76" t="s">
        <v>29</v>
      </c>
      <c r="M315" s="76" t="s">
        <v>29</v>
      </c>
      <c r="N315" s="76" t="s">
        <v>29</v>
      </c>
      <c r="O315" s="76" t="s">
        <v>29</v>
      </c>
      <c r="P315" s="77" t="s">
        <v>29</v>
      </c>
      <c r="Q315" s="78" t="s">
        <v>29</v>
      </c>
      <c r="R315" s="77" t="s">
        <v>29</v>
      </c>
    </row>
    <row r="316" spans="1:18" ht="16.5" thickBot="1" x14ac:dyDescent="0.3">
      <c r="A316" s="164" t="s">
        <v>500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7"/>
    </row>
    <row r="317" spans="1:18" ht="31.5" x14ac:dyDescent="0.25">
      <c r="A317" s="22" t="s">
        <v>501</v>
      </c>
      <c r="B317" s="23" t="s">
        <v>502</v>
      </c>
      <c r="C317" s="24" t="s">
        <v>29</v>
      </c>
      <c r="D317" s="25" t="s">
        <v>29</v>
      </c>
      <c r="E317" s="25" t="s">
        <v>29</v>
      </c>
      <c r="F317" s="25" t="s">
        <v>29</v>
      </c>
      <c r="G317" s="25" t="s">
        <v>29</v>
      </c>
      <c r="H317" s="25" t="s">
        <v>29</v>
      </c>
      <c r="I317" s="25" t="s">
        <v>29</v>
      </c>
      <c r="J317" s="25" t="s">
        <v>29</v>
      </c>
      <c r="K317" s="25" t="s">
        <v>29</v>
      </c>
      <c r="L317" s="25" t="s">
        <v>29</v>
      </c>
      <c r="M317" s="25" t="s">
        <v>29</v>
      </c>
      <c r="N317" s="25" t="s">
        <v>29</v>
      </c>
      <c r="O317" s="25" t="s">
        <v>29</v>
      </c>
      <c r="P317" s="26" t="s">
        <v>29</v>
      </c>
      <c r="Q317" s="27" t="str">
        <f t="shared" ref="Q317:Q364" si="33">IFERROR(G317+I317+K317+M317,"-")</f>
        <v>-</v>
      </c>
      <c r="R317" s="26" t="str">
        <f t="shared" ref="R317:R364" si="34">IFERROR(H317+J317+L317+N317+O317,"-")</f>
        <v>-</v>
      </c>
    </row>
    <row r="318" spans="1:18" x14ac:dyDescent="0.25">
      <c r="A318" s="28" t="s">
        <v>503</v>
      </c>
      <c r="B318" s="38" t="s">
        <v>504</v>
      </c>
      <c r="C318" s="30" t="s">
        <v>505</v>
      </c>
      <c r="D318" s="31" t="s">
        <v>29</v>
      </c>
      <c r="E318" s="31" t="s">
        <v>29</v>
      </c>
      <c r="F318" s="31" t="s">
        <v>29</v>
      </c>
      <c r="G318" s="31" t="s">
        <v>29</v>
      </c>
      <c r="H318" s="31" t="s">
        <v>29</v>
      </c>
      <c r="I318" s="31" t="s">
        <v>29</v>
      </c>
      <c r="J318" s="31" t="s">
        <v>29</v>
      </c>
      <c r="K318" s="31" t="s">
        <v>29</v>
      </c>
      <c r="L318" s="31" t="s">
        <v>29</v>
      </c>
      <c r="M318" s="31" t="s">
        <v>29</v>
      </c>
      <c r="N318" s="31" t="s">
        <v>29</v>
      </c>
      <c r="O318" s="31" t="s">
        <v>29</v>
      </c>
      <c r="P318" s="32" t="s">
        <v>29</v>
      </c>
      <c r="Q318" s="33" t="str">
        <f t="shared" si="33"/>
        <v>-</v>
      </c>
      <c r="R318" s="32" t="str">
        <f t="shared" si="34"/>
        <v>-</v>
      </c>
    </row>
    <row r="319" spans="1:18" x14ac:dyDescent="0.25">
      <c r="A319" s="28" t="s">
        <v>506</v>
      </c>
      <c r="B319" s="38" t="s">
        <v>507</v>
      </c>
      <c r="C319" s="30" t="s">
        <v>508</v>
      </c>
      <c r="D319" s="31" t="s">
        <v>29</v>
      </c>
      <c r="E319" s="31" t="s">
        <v>29</v>
      </c>
      <c r="F319" s="31" t="s">
        <v>29</v>
      </c>
      <c r="G319" s="31" t="s">
        <v>29</v>
      </c>
      <c r="H319" s="31" t="s">
        <v>29</v>
      </c>
      <c r="I319" s="31" t="s">
        <v>29</v>
      </c>
      <c r="J319" s="31" t="s">
        <v>29</v>
      </c>
      <c r="K319" s="31" t="s">
        <v>29</v>
      </c>
      <c r="L319" s="31" t="s">
        <v>29</v>
      </c>
      <c r="M319" s="31" t="s">
        <v>29</v>
      </c>
      <c r="N319" s="31" t="s">
        <v>29</v>
      </c>
      <c r="O319" s="31" t="s">
        <v>29</v>
      </c>
      <c r="P319" s="32" t="s">
        <v>29</v>
      </c>
      <c r="Q319" s="33" t="str">
        <f t="shared" si="33"/>
        <v>-</v>
      </c>
      <c r="R319" s="32" t="str">
        <f t="shared" si="34"/>
        <v>-</v>
      </c>
    </row>
    <row r="320" spans="1:18" x14ac:dyDescent="0.25">
      <c r="A320" s="28" t="s">
        <v>509</v>
      </c>
      <c r="B320" s="38" t="s">
        <v>510</v>
      </c>
      <c r="C320" s="30" t="s">
        <v>505</v>
      </c>
      <c r="D320" s="31" t="s">
        <v>29</v>
      </c>
      <c r="E320" s="31" t="s">
        <v>29</v>
      </c>
      <c r="F320" s="31" t="s">
        <v>29</v>
      </c>
      <c r="G320" s="31" t="s">
        <v>29</v>
      </c>
      <c r="H320" s="31" t="s">
        <v>29</v>
      </c>
      <c r="I320" s="31" t="s">
        <v>29</v>
      </c>
      <c r="J320" s="31" t="s">
        <v>29</v>
      </c>
      <c r="K320" s="31" t="s">
        <v>29</v>
      </c>
      <c r="L320" s="31" t="s">
        <v>29</v>
      </c>
      <c r="M320" s="31" t="s">
        <v>29</v>
      </c>
      <c r="N320" s="31" t="s">
        <v>29</v>
      </c>
      <c r="O320" s="31" t="s">
        <v>29</v>
      </c>
      <c r="P320" s="32" t="s">
        <v>29</v>
      </c>
      <c r="Q320" s="33" t="str">
        <f t="shared" si="33"/>
        <v>-</v>
      </c>
      <c r="R320" s="32" t="str">
        <f t="shared" si="34"/>
        <v>-</v>
      </c>
    </row>
    <row r="321" spans="1:18" x14ac:dyDescent="0.25">
      <c r="A321" s="28" t="s">
        <v>511</v>
      </c>
      <c r="B321" s="38" t="s">
        <v>512</v>
      </c>
      <c r="C321" s="30" t="s">
        <v>508</v>
      </c>
      <c r="D321" s="31" t="s">
        <v>29</v>
      </c>
      <c r="E321" s="31" t="s">
        <v>29</v>
      </c>
      <c r="F321" s="31" t="s">
        <v>29</v>
      </c>
      <c r="G321" s="31" t="s">
        <v>29</v>
      </c>
      <c r="H321" s="31" t="s">
        <v>29</v>
      </c>
      <c r="I321" s="31" t="s">
        <v>29</v>
      </c>
      <c r="J321" s="31" t="s">
        <v>29</v>
      </c>
      <c r="K321" s="31" t="s">
        <v>29</v>
      </c>
      <c r="L321" s="31" t="s">
        <v>29</v>
      </c>
      <c r="M321" s="31" t="s">
        <v>29</v>
      </c>
      <c r="N321" s="31" t="s">
        <v>29</v>
      </c>
      <c r="O321" s="31" t="s">
        <v>29</v>
      </c>
      <c r="P321" s="32" t="s">
        <v>29</v>
      </c>
      <c r="Q321" s="33" t="str">
        <f t="shared" si="33"/>
        <v>-</v>
      </c>
      <c r="R321" s="32" t="str">
        <f t="shared" si="34"/>
        <v>-</v>
      </c>
    </row>
    <row r="322" spans="1:18" x14ac:dyDescent="0.25">
      <c r="A322" s="28" t="s">
        <v>513</v>
      </c>
      <c r="B322" s="38" t="s">
        <v>514</v>
      </c>
      <c r="C322" s="30" t="s">
        <v>515</v>
      </c>
      <c r="D322" s="31" t="s">
        <v>29</v>
      </c>
      <c r="E322" s="31" t="s">
        <v>29</v>
      </c>
      <c r="F322" s="31" t="s">
        <v>29</v>
      </c>
      <c r="G322" s="31" t="s">
        <v>29</v>
      </c>
      <c r="H322" s="31" t="s">
        <v>29</v>
      </c>
      <c r="I322" s="31" t="s">
        <v>29</v>
      </c>
      <c r="J322" s="31" t="s">
        <v>29</v>
      </c>
      <c r="K322" s="31" t="s">
        <v>29</v>
      </c>
      <c r="L322" s="31" t="s">
        <v>29</v>
      </c>
      <c r="M322" s="31" t="s">
        <v>29</v>
      </c>
      <c r="N322" s="31" t="s">
        <v>29</v>
      </c>
      <c r="O322" s="31" t="s">
        <v>29</v>
      </c>
      <c r="P322" s="32" t="s">
        <v>29</v>
      </c>
      <c r="Q322" s="33" t="str">
        <f t="shared" si="33"/>
        <v>-</v>
      </c>
      <c r="R322" s="32" t="str">
        <f t="shared" si="34"/>
        <v>-</v>
      </c>
    </row>
    <row r="323" spans="1:18" x14ac:dyDescent="0.25">
      <c r="A323" s="28" t="s">
        <v>516</v>
      </c>
      <c r="B323" s="38" t="s">
        <v>517</v>
      </c>
      <c r="C323" s="30" t="s">
        <v>29</v>
      </c>
      <c r="D323" s="31" t="s">
        <v>29</v>
      </c>
      <c r="E323" s="31" t="s">
        <v>29</v>
      </c>
      <c r="F323" s="31" t="s">
        <v>29</v>
      </c>
      <c r="G323" s="31" t="s">
        <v>29</v>
      </c>
      <c r="H323" s="31" t="s">
        <v>29</v>
      </c>
      <c r="I323" s="31" t="s">
        <v>29</v>
      </c>
      <c r="J323" s="31" t="s">
        <v>29</v>
      </c>
      <c r="K323" s="31" t="s">
        <v>29</v>
      </c>
      <c r="L323" s="31" t="s">
        <v>29</v>
      </c>
      <c r="M323" s="31" t="s">
        <v>29</v>
      </c>
      <c r="N323" s="31" t="s">
        <v>29</v>
      </c>
      <c r="O323" s="31" t="s">
        <v>29</v>
      </c>
      <c r="P323" s="32" t="s">
        <v>29</v>
      </c>
      <c r="Q323" s="33" t="str">
        <f t="shared" si="33"/>
        <v>-</v>
      </c>
      <c r="R323" s="32" t="str">
        <f t="shared" si="34"/>
        <v>-</v>
      </c>
    </row>
    <row r="324" spans="1:18" x14ac:dyDescent="0.25">
      <c r="A324" s="28" t="s">
        <v>518</v>
      </c>
      <c r="B324" s="37" t="s">
        <v>519</v>
      </c>
      <c r="C324" s="30" t="s">
        <v>515</v>
      </c>
      <c r="D324" s="31" t="s">
        <v>29</v>
      </c>
      <c r="E324" s="31" t="s">
        <v>29</v>
      </c>
      <c r="F324" s="31" t="s">
        <v>29</v>
      </c>
      <c r="G324" s="31" t="s">
        <v>29</v>
      </c>
      <c r="H324" s="31" t="s">
        <v>29</v>
      </c>
      <c r="I324" s="31" t="s">
        <v>29</v>
      </c>
      <c r="J324" s="31" t="s">
        <v>29</v>
      </c>
      <c r="K324" s="31" t="s">
        <v>29</v>
      </c>
      <c r="L324" s="31" t="s">
        <v>29</v>
      </c>
      <c r="M324" s="31" t="s">
        <v>29</v>
      </c>
      <c r="N324" s="31" t="s">
        <v>29</v>
      </c>
      <c r="O324" s="31" t="s">
        <v>29</v>
      </c>
      <c r="P324" s="32" t="s">
        <v>29</v>
      </c>
      <c r="Q324" s="33" t="str">
        <f t="shared" si="33"/>
        <v>-</v>
      </c>
      <c r="R324" s="32" t="str">
        <f t="shared" si="34"/>
        <v>-</v>
      </c>
    </row>
    <row r="325" spans="1:18" x14ac:dyDescent="0.25">
      <c r="A325" s="28" t="s">
        <v>520</v>
      </c>
      <c r="B325" s="37" t="s">
        <v>521</v>
      </c>
      <c r="C325" s="30" t="s">
        <v>522</v>
      </c>
      <c r="D325" s="31" t="s">
        <v>29</v>
      </c>
      <c r="E325" s="31" t="s">
        <v>29</v>
      </c>
      <c r="F325" s="31" t="s">
        <v>29</v>
      </c>
      <c r="G325" s="31" t="s">
        <v>29</v>
      </c>
      <c r="H325" s="31" t="s">
        <v>29</v>
      </c>
      <c r="I325" s="31" t="s">
        <v>29</v>
      </c>
      <c r="J325" s="31" t="s">
        <v>29</v>
      </c>
      <c r="K325" s="31" t="s">
        <v>29</v>
      </c>
      <c r="L325" s="31" t="s">
        <v>29</v>
      </c>
      <c r="M325" s="31" t="s">
        <v>29</v>
      </c>
      <c r="N325" s="31" t="s">
        <v>29</v>
      </c>
      <c r="O325" s="31" t="s">
        <v>29</v>
      </c>
      <c r="P325" s="32" t="s">
        <v>29</v>
      </c>
      <c r="Q325" s="33" t="str">
        <f t="shared" si="33"/>
        <v>-</v>
      </c>
      <c r="R325" s="32" t="str">
        <f t="shared" si="34"/>
        <v>-</v>
      </c>
    </row>
    <row r="326" spans="1:18" x14ac:dyDescent="0.25">
      <c r="A326" s="28" t="s">
        <v>523</v>
      </c>
      <c r="B326" s="38" t="s">
        <v>524</v>
      </c>
      <c r="C326" s="30" t="s">
        <v>29</v>
      </c>
      <c r="D326" s="31" t="s">
        <v>29</v>
      </c>
      <c r="E326" s="31" t="s">
        <v>29</v>
      </c>
      <c r="F326" s="31" t="s">
        <v>29</v>
      </c>
      <c r="G326" s="31" t="s">
        <v>29</v>
      </c>
      <c r="H326" s="31" t="s">
        <v>29</v>
      </c>
      <c r="I326" s="31" t="s">
        <v>29</v>
      </c>
      <c r="J326" s="31" t="s">
        <v>29</v>
      </c>
      <c r="K326" s="31" t="s">
        <v>29</v>
      </c>
      <c r="L326" s="31" t="s">
        <v>29</v>
      </c>
      <c r="M326" s="31" t="s">
        <v>29</v>
      </c>
      <c r="N326" s="31" t="s">
        <v>29</v>
      </c>
      <c r="O326" s="31" t="s">
        <v>29</v>
      </c>
      <c r="P326" s="32" t="s">
        <v>29</v>
      </c>
      <c r="Q326" s="33" t="str">
        <f t="shared" si="33"/>
        <v>-</v>
      </c>
      <c r="R326" s="32" t="str">
        <f t="shared" si="34"/>
        <v>-</v>
      </c>
    </row>
    <row r="327" spans="1:18" x14ac:dyDescent="0.25">
      <c r="A327" s="28" t="s">
        <v>525</v>
      </c>
      <c r="B327" s="37" t="s">
        <v>519</v>
      </c>
      <c r="C327" s="30" t="s">
        <v>515</v>
      </c>
      <c r="D327" s="31" t="s">
        <v>29</v>
      </c>
      <c r="E327" s="31" t="s">
        <v>29</v>
      </c>
      <c r="F327" s="31" t="s">
        <v>29</v>
      </c>
      <c r="G327" s="31" t="s">
        <v>29</v>
      </c>
      <c r="H327" s="31" t="s">
        <v>29</v>
      </c>
      <c r="I327" s="31" t="s">
        <v>29</v>
      </c>
      <c r="J327" s="31" t="s">
        <v>29</v>
      </c>
      <c r="K327" s="31" t="s">
        <v>29</v>
      </c>
      <c r="L327" s="31" t="s">
        <v>29</v>
      </c>
      <c r="M327" s="31" t="s">
        <v>29</v>
      </c>
      <c r="N327" s="31" t="s">
        <v>29</v>
      </c>
      <c r="O327" s="31" t="s">
        <v>29</v>
      </c>
      <c r="P327" s="32" t="s">
        <v>29</v>
      </c>
      <c r="Q327" s="33" t="str">
        <f t="shared" si="33"/>
        <v>-</v>
      </c>
      <c r="R327" s="32" t="str">
        <f t="shared" si="34"/>
        <v>-</v>
      </c>
    </row>
    <row r="328" spans="1:18" x14ac:dyDescent="0.25">
      <c r="A328" s="28" t="s">
        <v>526</v>
      </c>
      <c r="B328" s="37" t="s">
        <v>527</v>
      </c>
      <c r="C328" s="30" t="s">
        <v>505</v>
      </c>
      <c r="D328" s="31" t="s">
        <v>29</v>
      </c>
      <c r="E328" s="31" t="s">
        <v>29</v>
      </c>
      <c r="F328" s="31" t="s">
        <v>29</v>
      </c>
      <c r="G328" s="31" t="s">
        <v>29</v>
      </c>
      <c r="H328" s="31" t="s">
        <v>29</v>
      </c>
      <c r="I328" s="31" t="s">
        <v>29</v>
      </c>
      <c r="J328" s="31" t="s">
        <v>29</v>
      </c>
      <c r="K328" s="31" t="s">
        <v>29</v>
      </c>
      <c r="L328" s="31" t="s">
        <v>29</v>
      </c>
      <c r="M328" s="31" t="s">
        <v>29</v>
      </c>
      <c r="N328" s="31" t="s">
        <v>29</v>
      </c>
      <c r="O328" s="31" t="s">
        <v>29</v>
      </c>
      <c r="P328" s="32" t="s">
        <v>29</v>
      </c>
      <c r="Q328" s="33" t="str">
        <f t="shared" si="33"/>
        <v>-</v>
      </c>
      <c r="R328" s="32" t="str">
        <f t="shared" si="34"/>
        <v>-</v>
      </c>
    </row>
    <row r="329" spans="1:18" x14ac:dyDescent="0.25">
      <c r="A329" s="28" t="s">
        <v>528</v>
      </c>
      <c r="B329" s="37" t="s">
        <v>521</v>
      </c>
      <c r="C329" s="30" t="s">
        <v>522</v>
      </c>
      <c r="D329" s="31" t="s">
        <v>29</v>
      </c>
      <c r="E329" s="31" t="s">
        <v>29</v>
      </c>
      <c r="F329" s="31" t="s">
        <v>29</v>
      </c>
      <c r="G329" s="31" t="s">
        <v>29</v>
      </c>
      <c r="H329" s="31" t="s">
        <v>29</v>
      </c>
      <c r="I329" s="31" t="s">
        <v>29</v>
      </c>
      <c r="J329" s="31" t="s">
        <v>29</v>
      </c>
      <c r="K329" s="31" t="s">
        <v>29</v>
      </c>
      <c r="L329" s="31" t="s">
        <v>29</v>
      </c>
      <c r="M329" s="31" t="s">
        <v>29</v>
      </c>
      <c r="N329" s="31" t="s">
        <v>29</v>
      </c>
      <c r="O329" s="31" t="s">
        <v>29</v>
      </c>
      <c r="P329" s="32" t="s">
        <v>29</v>
      </c>
      <c r="Q329" s="33" t="str">
        <f t="shared" si="33"/>
        <v>-</v>
      </c>
      <c r="R329" s="32" t="str">
        <f t="shared" si="34"/>
        <v>-</v>
      </c>
    </row>
    <row r="330" spans="1:18" x14ac:dyDescent="0.25">
      <c r="A330" s="28" t="s">
        <v>529</v>
      </c>
      <c r="B330" s="38" t="s">
        <v>530</v>
      </c>
      <c r="C330" s="30" t="s">
        <v>29</v>
      </c>
      <c r="D330" s="31" t="s">
        <v>29</v>
      </c>
      <c r="E330" s="31" t="s">
        <v>29</v>
      </c>
      <c r="F330" s="31" t="s">
        <v>29</v>
      </c>
      <c r="G330" s="31" t="s">
        <v>29</v>
      </c>
      <c r="H330" s="31" t="s">
        <v>29</v>
      </c>
      <c r="I330" s="31" t="s">
        <v>29</v>
      </c>
      <c r="J330" s="31" t="s">
        <v>29</v>
      </c>
      <c r="K330" s="31" t="s">
        <v>29</v>
      </c>
      <c r="L330" s="31" t="s">
        <v>29</v>
      </c>
      <c r="M330" s="31" t="s">
        <v>29</v>
      </c>
      <c r="N330" s="31" t="s">
        <v>29</v>
      </c>
      <c r="O330" s="31" t="s">
        <v>29</v>
      </c>
      <c r="P330" s="32" t="s">
        <v>29</v>
      </c>
      <c r="Q330" s="33" t="str">
        <f t="shared" si="33"/>
        <v>-</v>
      </c>
      <c r="R330" s="32" t="str">
        <f t="shared" si="34"/>
        <v>-</v>
      </c>
    </row>
    <row r="331" spans="1:18" x14ac:dyDescent="0.25">
      <c r="A331" s="28" t="s">
        <v>531</v>
      </c>
      <c r="B331" s="37" t="s">
        <v>519</v>
      </c>
      <c r="C331" s="30" t="s">
        <v>515</v>
      </c>
      <c r="D331" s="31" t="s">
        <v>29</v>
      </c>
      <c r="E331" s="31" t="s">
        <v>29</v>
      </c>
      <c r="F331" s="31" t="s">
        <v>29</v>
      </c>
      <c r="G331" s="31" t="s">
        <v>29</v>
      </c>
      <c r="H331" s="31" t="s">
        <v>29</v>
      </c>
      <c r="I331" s="31" t="s">
        <v>29</v>
      </c>
      <c r="J331" s="31" t="s">
        <v>29</v>
      </c>
      <c r="K331" s="31" t="s">
        <v>29</v>
      </c>
      <c r="L331" s="31" t="s">
        <v>29</v>
      </c>
      <c r="M331" s="31" t="s">
        <v>29</v>
      </c>
      <c r="N331" s="31" t="s">
        <v>29</v>
      </c>
      <c r="O331" s="31" t="s">
        <v>29</v>
      </c>
      <c r="P331" s="32" t="s">
        <v>29</v>
      </c>
      <c r="Q331" s="33" t="str">
        <f t="shared" si="33"/>
        <v>-</v>
      </c>
      <c r="R331" s="32" t="str">
        <f t="shared" si="34"/>
        <v>-</v>
      </c>
    </row>
    <row r="332" spans="1:18" x14ac:dyDescent="0.25">
      <c r="A332" s="28" t="s">
        <v>532</v>
      </c>
      <c r="B332" s="37" t="s">
        <v>521</v>
      </c>
      <c r="C332" s="30" t="s">
        <v>522</v>
      </c>
      <c r="D332" s="31" t="s">
        <v>29</v>
      </c>
      <c r="E332" s="31" t="s">
        <v>29</v>
      </c>
      <c r="F332" s="31" t="s">
        <v>29</v>
      </c>
      <c r="G332" s="31" t="s">
        <v>29</v>
      </c>
      <c r="H332" s="31" t="s">
        <v>29</v>
      </c>
      <c r="I332" s="31" t="s">
        <v>29</v>
      </c>
      <c r="J332" s="31" t="s">
        <v>29</v>
      </c>
      <c r="K332" s="31" t="s">
        <v>29</v>
      </c>
      <c r="L332" s="31" t="s">
        <v>29</v>
      </c>
      <c r="M332" s="31" t="s">
        <v>29</v>
      </c>
      <c r="N332" s="31" t="s">
        <v>29</v>
      </c>
      <c r="O332" s="31" t="s">
        <v>29</v>
      </c>
      <c r="P332" s="32" t="s">
        <v>29</v>
      </c>
      <c r="Q332" s="33" t="str">
        <f t="shared" si="33"/>
        <v>-</v>
      </c>
      <c r="R332" s="32" t="str">
        <f t="shared" si="34"/>
        <v>-</v>
      </c>
    </row>
    <row r="333" spans="1:18" x14ac:dyDescent="0.25">
      <c r="A333" s="28" t="s">
        <v>533</v>
      </c>
      <c r="B333" s="38" t="s">
        <v>534</v>
      </c>
      <c r="C333" s="30" t="s">
        <v>29</v>
      </c>
      <c r="D333" s="31" t="s">
        <v>29</v>
      </c>
      <c r="E333" s="31" t="s">
        <v>29</v>
      </c>
      <c r="F333" s="31" t="s">
        <v>29</v>
      </c>
      <c r="G333" s="31" t="s">
        <v>29</v>
      </c>
      <c r="H333" s="31" t="s">
        <v>29</v>
      </c>
      <c r="I333" s="31" t="s">
        <v>29</v>
      </c>
      <c r="J333" s="31" t="s">
        <v>29</v>
      </c>
      <c r="K333" s="31" t="s">
        <v>29</v>
      </c>
      <c r="L333" s="31" t="s">
        <v>29</v>
      </c>
      <c r="M333" s="31" t="s">
        <v>29</v>
      </c>
      <c r="N333" s="31" t="s">
        <v>29</v>
      </c>
      <c r="O333" s="31" t="s">
        <v>29</v>
      </c>
      <c r="P333" s="32" t="s">
        <v>29</v>
      </c>
      <c r="Q333" s="33" t="str">
        <f t="shared" si="33"/>
        <v>-</v>
      </c>
      <c r="R333" s="32" t="str">
        <f t="shared" si="34"/>
        <v>-</v>
      </c>
    </row>
    <row r="334" spans="1:18" x14ac:dyDescent="0.25">
      <c r="A334" s="28" t="s">
        <v>535</v>
      </c>
      <c r="B334" s="37" t="s">
        <v>519</v>
      </c>
      <c r="C334" s="30" t="s">
        <v>515</v>
      </c>
      <c r="D334" s="31" t="s">
        <v>29</v>
      </c>
      <c r="E334" s="31" t="s">
        <v>29</v>
      </c>
      <c r="F334" s="31" t="s">
        <v>29</v>
      </c>
      <c r="G334" s="31" t="s">
        <v>29</v>
      </c>
      <c r="H334" s="31" t="s">
        <v>29</v>
      </c>
      <c r="I334" s="31" t="s">
        <v>29</v>
      </c>
      <c r="J334" s="31" t="s">
        <v>29</v>
      </c>
      <c r="K334" s="31" t="s">
        <v>29</v>
      </c>
      <c r="L334" s="31" t="s">
        <v>29</v>
      </c>
      <c r="M334" s="31" t="s">
        <v>29</v>
      </c>
      <c r="N334" s="31" t="s">
        <v>29</v>
      </c>
      <c r="O334" s="31" t="s">
        <v>29</v>
      </c>
      <c r="P334" s="32" t="s">
        <v>29</v>
      </c>
      <c r="Q334" s="33" t="str">
        <f t="shared" si="33"/>
        <v>-</v>
      </c>
      <c r="R334" s="32" t="str">
        <f t="shared" si="34"/>
        <v>-</v>
      </c>
    </row>
    <row r="335" spans="1:18" x14ac:dyDescent="0.25">
      <c r="A335" s="28" t="s">
        <v>536</v>
      </c>
      <c r="B335" s="37" t="s">
        <v>527</v>
      </c>
      <c r="C335" s="30" t="s">
        <v>505</v>
      </c>
      <c r="D335" s="31" t="s">
        <v>29</v>
      </c>
      <c r="E335" s="31" t="s">
        <v>29</v>
      </c>
      <c r="F335" s="31" t="s">
        <v>29</v>
      </c>
      <c r="G335" s="31" t="s">
        <v>29</v>
      </c>
      <c r="H335" s="31" t="s">
        <v>29</v>
      </c>
      <c r="I335" s="31" t="s">
        <v>29</v>
      </c>
      <c r="J335" s="31" t="s">
        <v>29</v>
      </c>
      <c r="K335" s="31" t="s">
        <v>29</v>
      </c>
      <c r="L335" s="31" t="s">
        <v>29</v>
      </c>
      <c r="M335" s="31" t="s">
        <v>29</v>
      </c>
      <c r="N335" s="31" t="s">
        <v>29</v>
      </c>
      <c r="O335" s="31" t="s">
        <v>29</v>
      </c>
      <c r="P335" s="32" t="s">
        <v>29</v>
      </c>
      <c r="Q335" s="33" t="str">
        <f t="shared" si="33"/>
        <v>-</v>
      </c>
      <c r="R335" s="32" t="str">
        <f t="shared" si="34"/>
        <v>-</v>
      </c>
    </row>
    <row r="336" spans="1:18" x14ac:dyDescent="0.25">
      <c r="A336" s="28" t="s">
        <v>537</v>
      </c>
      <c r="B336" s="37" t="s">
        <v>521</v>
      </c>
      <c r="C336" s="30" t="s">
        <v>522</v>
      </c>
      <c r="D336" s="31" t="s">
        <v>29</v>
      </c>
      <c r="E336" s="31" t="s">
        <v>29</v>
      </c>
      <c r="F336" s="31" t="s">
        <v>29</v>
      </c>
      <c r="G336" s="31" t="s">
        <v>29</v>
      </c>
      <c r="H336" s="31" t="s">
        <v>29</v>
      </c>
      <c r="I336" s="31" t="s">
        <v>29</v>
      </c>
      <c r="J336" s="31" t="s">
        <v>29</v>
      </c>
      <c r="K336" s="31" t="s">
        <v>29</v>
      </c>
      <c r="L336" s="31" t="s">
        <v>29</v>
      </c>
      <c r="M336" s="31" t="s">
        <v>29</v>
      </c>
      <c r="N336" s="31" t="s">
        <v>29</v>
      </c>
      <c r="O336" s="31" t="s">
        <v>29</v>
      </c>
      <c r="P336" s="32" t="s">
        <v>29</v>
      </c>
      <c r="Q336" s="33" t="str">
        <f t="shared" si="33"/>
        <v>-</v>
      </c>
      <c r="R336" s="32" t="str">
        <f t="shared" si="34"/>
        <v>-</v>
      </c>
    </row>
    <row r="337" spans="1:18" ht="31.5" x14ac:dyDescent="0.25">
      <c r="A337" s="54" t="s">
        <v>538</v>
      </c>
      <c r="B337" s="79" t="s">
        <v>539</v>
      </c>
      <c r="C337" s="55" t="s">
        <v>29</v>
      </c>
      <c r="D337" s="31" t="s">
        <v>29</v>
      </c>
      <c r="E337" s="31" t="s">
        <v>29</v>
      </c>
      <c r="F337" s="31" t="s">
        <v>29</v>
      </c>
      <c r="G337" s="31" t="s">
        <v>29</v>
      </c>
      <c r="H337" s="31" t="s">
        <v>29</v>
      </c>
      <c r="I337" s="31" t="s">
        <v>29</v>
      </c>
      <c r="J337" s="31" t="s">
        <v>29</v>
      </c>
      <c r="K337" s="31" t="s">
        <v>29</v>
      </c>
      <c r="L337" s="31" t="s">
        <v>29</v>
      </c>
      <c r="M337" s="31" t="s">
        <v>29</v>
      </c>
      <c r="N337" s="31" t="s">
        <v>29</v>
      </c>
      <c r="O337" s="31" t="s">
        <v>29</v>
      </c>
      <c r="P337" s="32" t="s">
        <v>29</v>
      </c>
      <c r="Q337" s="33" t="str">
        <f t="shared" si="33"/>
        <v>-</v>
      </c>
      <c r="R337" s="32" t="str">
        <f t="shared" si="34"/>
        <v>-</v>
      </c>
    </row>
    <row r="338" spans="1:18" ht="31.5" x14ac:dyDescent="0.25">
      <c r="A338" s="28" t="s">
        <v>540</v>
      </c>
      <c r="B338" s="38" t="s">
        <v>541</v>
      </c>
      <c r="C338" s="30" t="s">
        <v>515</v>
      </c>
      <c r="D338" s="31">
        <v>5455.6573541199996</v>
      </c>
      <c r="E338" s="31">
        <v>5166.9563260209998</v>
      </c>
      <c r="F338" s="31">
        <v>5248.3893908028158</v>
      </c>
      <c r="G338" s="31">
        <v>5412.9626795297991</v>
      </c>
      <c r="H338" s="31">
        <v>5297.9937992575569</v>
      </c>
      <c r="I338" s="31">
        <v>5439.8003377102905</v>
      </c>
      <c r="J338" s="31">
        <v>5313.1334925151132</v>
      </c>
      <c r="K338" s="31">
        <v>5466.8244965667436</v>
      </c>
      <c r="L338" s="31">
        <v>5328.2731857726703</v>
      </c>
      <c r="M338" s="31">
        <v>5494.0367754781983</v>
      </c>
      <c r="N338" s="31">
        <v>5343.4128790302275</v>
      </c>
      <c r="O338" s="31">
        <v>5343.4128790302275</v>
      </c>
      <c r="P338" s="32" t="s">
        <v>29</v>
      </c>
      <c r="Q338" s="33">
        <f t="shared" si="33"/>
        <v>21813.624289285031</v>
      </c>
      <c r="R338" s="32">
        <f t="shared" si="34"/>
        <v>26626.226235605798</v>
      </c>
    </row>
    <row r="339" spans="1:18" ht="47.25" x14ac:dyDescent="0.25">
      <c r="A339" s="28" t="s">
        <v>542</v>
      </c>
      <c r="B339" s="37" t="s">
        <v>543</v>
      </c>
      <c r="C339" s="30" t="s">
        <v>515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29</v>
      </c>
      <c r="Q339" s="33">
        <f t="shared" si="33"/>
        <v>0</v>
      </c>
      <c r="R339" s="32">
        <f t="shared" si="34"/>
        <v>0</v>
      </c>
    </row>
    <row r="340" spans="1:18" x14ac:dyDescent="0.25">
      <c r="A340" s="28" t="s">
        <v>544</v>
      </c>
      <c r="B340" s="74" t="s">
        <v>545</v>
      </c>
      <c r="C340" s="30" t="s">
        <v>515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29</v>
      </c>
      <c r="Q340" s="33">
        <f t="shared" si="33"/>
        <v>0</v>
      </c>
      <c r="R340" s="32">
        <f t="shared" si="34"/>
        <v>0</v>
      </c>
    </row>
    <row r="341" spans="1:18" x14ac:dyDescent="0.25">
      <c r="A341" s="28" t="s">
        <v>546</v>
      </c>
      <c r="B341" s="74" t="s">
        <v>547</v>
      </c>
      <c r="C341" s="30" t="s">
        <v>515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29</v>
      </c>
      <c r="Q341" s="33">
        <f t="shared" si="33"/>
        <v>0</v>
      </c>
      <c r="R341" s="32">
        <f t="shared" si="34"/>
        <v>0</v>
      </c>
    </row>
    <row r="342" spans="1:18" ht="31.5" x14ac:dyDescent="0.25">
      <c r="A342" s="28" t="s">
        <v>548</v>
      </c>
      <c r="B342" s="38" t="s">
        <v>549</v>
      </c>
      <c r="C342" s="30" t="s">
        <v>515</v>
      </c>
      <c r="D342" s="31">
        <v>472.98884700000008</v>
      </c>
      <c r="E342" s="31">
        <v>541.80105300000014</v>
      </c>
      <c r="F342" s="31">
        <v>443.95447416355847</v>
      </c>
      <c r="G342" s="31">
        <v>386.81259977398008</v>
      </c>
      <c r="H342" s="31">
        <v>441.10613773007572</v>
      </c>
      <c r="I342" s="31">
        <v>385.20490112632689</v>
      </c>
      <c r="J342" s="31">
        <v>438.37449336248028</v>
      </c>
      <c r="K342" s="31">
        <v>381.44189713513538</v>
      </c>
      <c r="L342" s="31">
        <v>437.47923490954145</v>
      </c>
      <c r="M342" s="31">
        <v>378.37265443340681</v>
      </c>
      <c r="N342" s="31">
        <v>436.86734471960517</v>
      </c>
      <c r="O342" s="31">
        <v>436.86734471960517</v>
      </c>
      <c r="P342" s="32" t="s">
        <v>29</v>
      </c>
      <c r="Q342" s="33">
        <f t="shared" si="33"/>
        <v>1531.832052468849</v>
      </c>
      <c r="R342" s="32">
        <f t="shared" si="34"/>
        <v>2190.6945554413078</v>
      </c>
    </row>
    <row r="343" spans="1:18" ht="31.5" x14ac:dyDescent="0.25">
      <c r="A343" s="28" t="s">
        <v>550</v>
      </c>
      <c r="B343" s="38" t="s">
        <v>551</v>
      </c>
      <c r="C343" s="30" t="s">
        <v>505</v>
      </c>
      <c r="D343" s="31">
        <v>214.68715041666667</v>
      </c>
      <c r="E343" s="31">
        <v>189.04554300000004</v>
      </c>
      <c r="F343" s="31">
        <v>194.71444283333335</v>
      </c>
      <c r="G343" s="31">
        <v>202.83457580105181</v>
      </c>
      <c r="H343" s="31">
        <v>195.78944675</v>
      </c>
      <c r="I343" s="31">
        <v>202.83457580105181</v>
      </c>
      <c r="J343" s="31">
        <v>195.78944675</v>
      </c>
      <c r="K343" s="31">
        <v>202.83457580105181</v>
      </c>
      <c r="L343" s="31">
        <v>195.78944675</v>
      </c>
      <c r="M343" s="31">
        <v>202.83457580105181</v>
      </c>
      <c r="N343" s="31">
        <v>195.78944675</v>
      </c>
      <c r="O343" s="31">
        <v>195.78944675</v>
      </c>
      <c r="P343" s="32" t="s">
        <v>29</v>
      </c>
      <c r="Q343" s="33">
        <f t="shared" si="33"/>
        <v>811.33830320420725</v>
      </c>
      <c r="R343" s="32">
        <f t="shared" si="34"/>
        <v>978.94723375000001</v>
      </c>
    </row>
    <row r="344" spans="1:18" ht="47.25" x14ac:dyDescent="0.25">
      <c r="A344" s="28" t="s">
        <v>552</v>
      </c>
      <c r="B344" s="37" t="s">
        <v>553</v>
      </c>
      <c r="C344" s="30" t="s">
        <v>505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29</v>
      </c>
      <c r="Q344" s="33">
        <f t="shared" si="33"/>
        <v>0</v>
      </c>
      <c r="R344" s="32">
        <f t="shared" si="34"/>
        <v>0</v>
      </c>
    </row>
    <row r="345" spans="1:18" x14ac:dyDescent="0.25">
      <c r="A345" s="28" t="s">
        <v>554</v>
      </c>
      <c r="B345" s="74" t="s">
        <v>545</v>
      </c>
      <c r="C345" s="30" t="s">
        <v>505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29</v>
      </c>
      <c r="Q345" s="33">
        <f t="shared" si="33"/>
        <v>0</v>
      </c>
      <c r="R345" s="32">
        <f t="shared" si="34"/>
        <v>0</v>
      </c>
    </row>
    <row r="346" spans="1:18" x14ac:dyDescent="0.25">
      <c r="A346" s="28" t="s">
        <v>555</v>
      </c>
      <c r="B346" s="74" t="s">
        <v>547</v>
      </c>
      <c r="C346" s="30" t="s">
        <v>505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29</v>
      </c>
      <c r="Q346" s="33">
        <f t="shared" si="33"/>
        <v>0</v>
      </c>
      <c r="R346" s="32">
        <f t="shared" si="34"/>
        <v>0</v>
      </c>
    </row>
    <row r="347" spans="1:18" ht="31.5" x14ac:dyDescent="0.25">
      <c r="A347" s="28" t="s">
        <v>556</v>
      </c>
      <c r="B347" s="38" t="s">
        <v>557</v>
      </c>
      <c r="C347" s="30" t="s">
        <v>558</v>
      </c>
      <c r="D347" s="31">
        <v>222061.43952000001</v>
      </c>
      <c r="E347" s="31">
        <v>228587.85</v>
      </c>
      <c r="F347" s="31">
        <v>223861</v>
      </c>
      <c r="G347" s="31">
        <v>200124.21755599999</v>
      </c>
      <c r="H347" s="31">
        <v>229612</v>
      </c>
      <c r="I347" s="31">
        <v>200124.21755599999</v>
      </c>
      <c r="J347" s="31">
        <v>235706</v>
      </c>
      <c r="K347" s="31">
        <v>200124.21755599999</v>
      </c>
      <c r="L347" s="31">
        <v>241782</v>
      </c>
      <c r="M347" s="31">
        <v>200124.21755599999</v>
      </c>
      <c r="N347" s="31">
        <v>246149</v>
      </c>
      <c r="O347" s="31">
        <v>250594.87555318431</v>
      </c>
      <c r="P347" s="32" t="s">
        <v>29</v>
      </c>
      <c r="Q347" s="33">
        <f t="shared" ref="Q347" si="35">M347</f>
        <v>200124.21755599999</v>
      </c>
      <c r="R347" s="32">
        <f t="shared" ref="R347" si="36">O347</f>
        <v>250594.87555318431</v>
      </c>
    </row>
    <row r="348" spans="1:18" ht="47.25" x14ac:dyDescent="0.25">
      <c r="A348" s="28" t="s">
        <v>559</v>
      </c>
      <c r="B348" s="38" t="s">
        <v>560</v>
      </c>
      <c r="C348" s="30" t="s">
        <v>28</v>
      </c>
      <c r="D348" s="31">
        <v>6587.2880012980831</v>
      </c>
      <c r="E348" s="31">
        <f>E27-E61-E62-E55</f>
        <v>5692.3914248099991</v>
      </c>
      <c r="F348" s="31">
        <f>F27-F61-F62-F55</f>
        <v>6568.0843451882847</v>
      </c>
      <c r="G348" s="31">
        <v>6951.4141011819793</v>
      </c>
      <c r="H348" s="31">
        <f>H27-H61-H62-H55</f>
        <v>6968.8289257021088</v>
      </c>
      <c r="I348" s="31">
        <v>7174.9719748533535</v>
      </c>
      <c r="J348" s="31">
        <f>J27-J61-J62-J55</f>
        <v>7175.3549491938347</v>
      </c>
      <c r="K348" s="31">
        <v>7411.556887805742</v>
      </c>
      <c r="L348" s="31">
        <f>L27-L61-L62-L55</f>
        <v>7439.0678610803716</v>
      </c>
      <c r="M348" s="31">
        <v>7640.942439478059</v>
      </c>
      <c r="N348" s="31">
        <f>N27-N61-N62-N55</f>
        <v>7693.4956672154894</v>
      </c>
      <c r="O348" s="31">
        <f>O27-O61-O62-O55</f>
        <v>7951.2364143094155</v>
      </c>
      <c r="P348" s="32" t="s">
        <v>29</v>
      </c>
      <c r="Q348" s="33">
        <f t="shared" si="33"/>
        <v>29178.885403319131</v>
      </c>
      <c r="R348" s="32">
        <f t="shared" si="34"/>
        <v>37227.983817501219</v>
      </c>
    </row>
    <row r="349" spans="1:18" x14ac:dyDescent="0.25">
      <c r="A349" s="28" t="s">
        <v>561</v>
      </c>
      <c r="B349" s="36" t="s">
        <v>562</v>
      </c>
      <c r="C349" s="30" t="s">
        <v>29</v>
      </c>
      <c r="D349" s="31">
        <v>0</v>
      </c>
      <c r="E349" s="31" t="s">
        <v>29</v>
      </c>
      <c r="F349" s="31" t="s">
        <v>29</v>
      </c>
      <c r="G349" s="31" t="s">
        <v>29</v>
      </c>
      <c r="H349" s="31" t="s">
        <v>29</v>
      </c>
      <c r="I349" s="31" t="s">
        <v>29</v>
      </c>
      <c r="J349" s="31" t="s">
        <v>29</v>
      </c>
      <c r="K349" s="31" t="s">
        <v>29</v>
      </c>
      <c r="L349" s="31" t="s">
        <v>29</v>
      </c>
      <c r="M349" s="31" t="s">
        <v>29</v>
      </c>
      <c r="N349" s="31" t="s">
        <v>29</v>
      </c>
      <c r="O349" s="31" t="s">
        <v>29</v>
      </c>
      <c r="P349" s="32" t="s">
        <v>29</v>
      </c>
      <c r="Q349" s="33" t="str">
        <f t="shared" si="33"/>
        <v>-</v>
      </c>
      <c r="R349" s="32" t="str">
        <f t="shared" si="34"/>
        <v>-</v>
      </c>
    </row>
    <row r="350" spans="1:18" x14ac:dyDescent="0.25">
      <c r="A350" s="28" t="s">
        <v>563</v>
      </c>
      <c r="B350" s="38" t="s">
        <v>564</v>
      </c>
      <c r="C350" s="30" t="s">
        <v>515</v>
      </c>
      <c r="D350" s="31">
        <v>0</v>
      </c>
      <c r="E350" s="31" t="s">
        <v>29</v>
      </c>
      <c r="F350" s="31" t="s">
        <v>29</v>
      </c>
      <c r="G350" s="31" t="s">
        <v>29</v>
      </c>
      <c r="H350" s="31" t="s">
        <v>29</v>
      </c>
      <c r="I350" s="31" t="s">
        <v>29</v>
      </c>
      <c r="J350" s="31" t="s">
        <v>29</v>
      </c>
      <c r="K350" s="31" t="s">
        <v>29</v>
      </c>
      <c r="L350" s="31" t="s">
        <v>29</v>
      </c>
      <c r="M350" s="31" t="s">
        <v>29</v>
      </c>
      <c r="N350" s="31" t="s">
        <v>29</v>
      </c>
      <c r="O350" s="31" t="s">
        <v>29</v>
      </c>
      <c r="P350" s="32" t="s">
        <v>29</v>
      </c>
      <c r="Q350" s="33" t="str">
        <f t="shared" si="33"/>
        <v>-</v>
      </c>
      <c r="R350" s="32" t="str">
        <f t="shared" si="34"/>
        <v>-</v>
      </c>
    </row>
    <row r="351" spans="1:18" x14ac:dyDescent="0.25">
      <c r="A351" s="28" t="s">
        <v>565</v>
      </c>
      <c r="B351" s="38" t="s">
        <v>566</v>
      </c>
      <c r="C351" s="30" t="s">
        <v>508</v>
      </c>
      <c r="D351" s="31">
        <v>0</v>
      </c>
      <c r="E351" s="31" t="s">
        <v>29</v>
      </c>
      <c r="F351" s="31" t="s">
        <v>29</v>
      </c>
      <c r="G351" s="31" t="s">
        <v>29</v>
      </c>
      <c r="H351" s="31" t="s">
        <v>29</v>
      </c>
      <c r="I351" s="31" t="s">
        <v>29</v>
      </c>
      <c r="J351" s="31" t="s">
        <v>29</v>
      </c>
      <c r="K351" s="31" t="s">
        <v>29</v>
      </c>
      <c r="L351" s="31" t="s">
        <v>29</v>
      </c>
      <c r="M351" s="31" t="s">
        <v>29</v>
      </c>
      <c r="N351" s="31" t="s">
        <v>29</v>
      </c>
      <c r="O351" s="31" t="s">
        <v>29</v>
      </c>
      <c r="P351" s="32" t="s">
        <v>29</v>
      </c>
      <c r="Q351" s="33" t="str">
        <f t="shared" si="33"/>
        <v>-</v>
      </c>
      <c r="R351" s="32" t="str">
        <f t="shared" si="34"/>
        <v>-</v>
      </c>
    </row>
    <row r="352" spans="1:18" ht="63" x14ac:dyDescent="0.25">
      <c r="A352" s="28" t="s">
        <v>567</v>
      </c>
      <c r="B352" s="38" t="s">
        <v>568</v>
      </c>
      <c r="C352" s="30" t="s">
        <v>28</v>
      </c>
      <c r="D352" s="31">
        <v>0</v>
      </c>
      <c r="E352" s="31" t="s">
        <v>29</v>
      </c>
      <c r="F352" s="31" t="s">
        <v>29</v>
      </c>
      <c r="G352" s="31" t="s">
        <v>29</v>
      </c>
      <c r="H352" s="31" t="s">
        <v>29</v>
      </c>
      <c r="I352" s="31" t="s">
        <v>29</v>
      </c>
      <c r="J352" s="31" t="s">
        <v>29</v>
      </c>
      <c r="K352" s="31" t="s">
        <v>29</v>
      </c>
      <c r="L352" s="31" t="s">
        <v>29</v>
      </c>
      <c r="M352" s="31" t="s">
        <v>29</v>
      </c>
      <c r="N352" s="31" t="s">
        <v>29</v>
      </c>
      <c r="O352" s="31" t="s">
        <v>29</v>
      </c>
      <c r="P352" s="32" t="s">
        <v>29</v>
      </c>
      <c r="Q352" s="33" t="str">
        <f t="shared" si="33"/>
        <v>-</v>
      </c>
      <c r="R352" s="32" t="str">
        <f t="shared" si="34"/>
        <v>-</v>
      </c>
    </row>
    <row r="353" spans="1:18" ht="47.25" x14ac:dyDescent="0.25">
      <c r="A353" s="28" t="s">
        <v>569</v>
      </c>
      <c r="B353" s="38" t="s">
        <v>570</v>
      </c>
      <c r="C353" s="30" t="s">
        <v>28</v>
      </c>
      <c r="D353" s="31">
        <v>0</v>
      </c>
      <c r="E353" s="31" t="s">
        <v>29</v>
      </c>
      <c r="F353" s="31" t="s">
        <v>29</v>
      </c>
      <c r="G353" s="31" t="s">
        <v>29</v>
      </c>
      <c r="H353" s="31" t="s">
        <v>29</v>
      </c>
      <c r="I353" s="31" t="s">
        <v>29</v>
      </c>
      <c r="J353" s="31" t="s">
        <v>29</v>
      </c>
      <c r="K353" s="31" t="s">
        <v>29</v>
      </c>
      <c r="L353" s="31" t="s">
        <v>29</v>
      </c>
      <c r="M353" s="31" t="s">
        <v>29</v>
      </c>
      <c r="N353" s="31" t="s">
        <v>29</v>
      </c>
      <c r="O353" s="31" t="s">
        <v>29</v>
      </c>
      <c r="P353" s="32" t="s">
        <v>29</v>
      </c>
      <c r="Q353" s="33" t="str">
        <f t="shared" si="33"/>
        <v>-</v>
      </c>
      <c r="R353" s="32" t="str">
        <f t="shared" si="34"/>
        <v>-</v>
      </c>
    </row>
    <row r="354" spans="1:18" ht="31.5" x14ac:dyDescent="0.25">
      <c r="A354" s="28" t="s">
        <v>571</v>
      </c>
      <c r="B354" s="36" t="s">
        <v>572</v>
      </c>
      <c r="C354" s="80" t="s">
        <v>29</v>
      </c>
      <c r="D354" s="31">
        <v>0</v>
      </c>
      <c r="E354" s="31" t="s">
        <v>29</v>
      </c>
      <c r="F354" s="31" t="s">
        <v>29</v>
      </c>
      <c r="G354" s="31" t="s">
        <v>29</v>
      </c>
      <c r="H354" s="31" t="s">
        <v>29</v>
      </c>
      <c r="I354" s="31" t="s">
        <v>29</v>
      </c>
      <c r="J354" s="31" t="s">
        <v>29</v>
      </c>
      <c r="K354" s="31" t="s">
        <v>29</v>
      </c>
      <c r="L354" s="31" t="s">
        <v>29</v>
      </c>
      <c r="M354" s="31" t="s">
        <v>29</v>
      </c>
      <c r="N354" s="31" t="s">
        <v>29</v>
      </c>
      <c r="O354" s="31" t="s">
        <v>29</v>
      </c>
      <c r="P354" s="32" t="s">
        <v>29</v>
      </c>
      <c r="Q354" s="33" t="str">
        <f t="shared" si="33"/>
        <v>-</v>
      </c>
      <c r="R354" s="32" t="str">
        <f t="shared" si="34"/>
        <v>-</v>
      </c>
    </row>
    <row r="355" spans="1:18" ht="31.5" x14ac:dyDescent="0.25">
      <c r="A355" s="28" t="s">
        <v>573</v>
      </c>
      <c r="B355" s="38" t="s">
        <v>574</v>
      </c>
      <c r="C355" s="30" t="s">
        <v>505</v>
      </c>
      <c r="D355" s="31">
        <v>0</v>
      </c>
      <c r="E355" s="31" t="s">
        <v>29</v>
      </c>
      <c r="F355" s="31" t="s">
        <v>29</v>
      </c>
      <c r="G355" s="31" t="s">
        <v>29</v>
      </c>
      <c r="H355" s="31" t="s">
        <v>29</v>
      </c>
      <c r="I355" s="31" t="s">
        <v>29</v>
      </c>
      <c r="J355" s="31" t="s">
        <v>29</v>
      </c>
      <c r="K355" s="31" t="s">
        <v>29</v>
      </c>
      <c r="L355" s="31" t="s">
        <v>29</v>
      </c>
      <c r="M355" s="31" t="s">
        <v>29</v>
      </c>
      <c r="N355" s="31" t="s">
        <v>29</v>
      </c>
      <c r="O355" s="31" t="s">
        <v>29</v>
      </c>
      <c r="P355" s="32" t="s">
        <v>29</v>
      </c>
      <c r="Q355" s="33" t="str">
        <f t="shared" si="33"/>
        <v>-</v>
      </c>
      <c r="R355" s="32" t="str">
        <f t="shared" si="34"/>
        <v>-</v>
      </c>
    </row>
    <row r="356" spans="1:18" ht="63" x14ac:dyDescent="0.25">
      <c r="A356" s="28" t="s">
        <v>575</v>
      </c>
      <c r="B356" s="37" t="s">
        <v>576</v>
      </c>
      <c r="C356" s="30" t="s">
        <v>505</v>
      </c>
      <c r="D356" s="31">
        <v>0</v>
      </c>
      <c r="E356" s="31" t="s">
        <v>29</v>
      </c>
      <c r="F356" s="31" t="s">
        <v>29</v>
      </c>
      <c r="G356" s="31" t="s">
        <v>29</v>
      </c>
      <c r="H356" s="31" t="s">
        <v>29</v>
      </c>
      <c r="I356" s="31" t="s">
        <v>29</v>
      </c>
      <c r="J356" s="31" t="s">
        <v>29</v>
      </c>
      <c r="K356" s="31" t="s">
        <v>29</v>
      </c>
      <c r="L356" s="31" t="s">
        <v>29</v>
      </c>
      <c r="M356" s="31" t="s">
        <v>29</v>
      </c>
      <c r="N356" s="31" t="s">
        <v>29</v>
      </c>
      <c r="O356" s="31" t="s">
        <v>29</v>
      </c>
      <c r="P356" s="32" t="s">
        <v>29</v>
      </c>
      <c r="Q356" s="33" t="str">
        <f t="shared" si="33"/>
        <v>-</v>
      </c>
      <c r="R356" s="32" t="str">
        <f t="shared" si="34"/>
        <v>-</v>
      </c>
    </row>
    <row r="357" spans="1:18" ht="78.75" x14ac:dyDescent="0.25">
      <c r="A357" s="28" t="s">
        <v>577</v>
      </c>
      <c r="B357" s="37" t="s">
        <v>578</v>
      </c>
      <c r="C357" s="30" t="s">
        <v>505</v>
      </c>
      <c r="D357" s="31">
        <v>0</v>
      </c>
      <c r="E357" s="31" t="s">
        <v>29</v>
      </c>
      <c r="F357" s="31" t="s">
        <v>29</v>
      </c>
      <c r="G357" s="31" t="s">
        <v>29</v>
      </c>
      <c r="H357" s="31" t="s">
        <v>29</v>
      </c>
      <c r="I357" s="31" t="s">
        <v>29</v>
      </c>
      <c r="J357" s="31" t="s">
        <v>29</v>
      </c>
      <c r="K357" s="31" t="s">
        <v>29</v>
      </c>
      <c r="L357" s="31" t="s">
        <v>29</v>
      </c>
      <c r="M357" s="31" t="s">
        <v>29</v>
      </c>
      <c r="N357" s="31" t="s">
        <v>29</v>
      </c>
      <c r="O357" s="31" t="s">
        <v>29</v>
      </c>
      <c r="P357" s="32" t="s">
        <v>29</v>
      </c>
      <c r="Q357" s="33" t="str">
        <f t="shared" si="33"/>
        <v>-</v>
      </c>
      <c r="R357" s="32" t="str">
        <f t="shared" si="34"/>
        <v>-</v>
      </c>
    </row>
    <row r="358" spans="1:18" ht="31.5" x14ac:dyDescent="0.25">
      <c r="A358" s="28" t="s">
        <v>579</v>
      </c>
      <c r="B358" s="37" t="s">
        <v>580</v>
      </c>
      <c r="C358" s="30" t="s">
        <v>505</v>
      </c>
      <c r="D358" s="31">
        <v>0</v>
      </c>
      <c r="E358" s="31" t="s">
        <v>29</v>
      </c>
      <c r="F358" s="31" t="s">
        <v>29</v>
      </c>
      <c r="G358" s="31" t="s">
        <v>29</v>
      </c>
      <c r="H358" s="31" t="s">
        <v>29</v>
      </c>
      <c r="I358" s="31" t="s">
        <v>29</v>
      </c>
      <c r="J358" s="31" t="s">
        <v>29</v>
      </c>
      <c r="K358" s="31" t="s">
        <v>29</v>
      </c>
      <c r="L358" s="31" t="s">
        <v>29</v>
      </c>
      <c r="M358" s="31" t="s">
        <v>29</v>
      </c>
      <c r="N358" s="31" t="s">
        <v>29</v>
      </c>
      <c r="O358" s="31" t="s">
        <v>29</v>
      </c>
      <c r="P358" s="32" t="s">
        <v>29</v>
      </c>
      <c r="Q358" s="33" t="str">
        <f t="shared" si="33"/>
        <v>-</v>
      </c>
      <c r="R358" s="32" t="str">
        <f t="shared" si="34"/>
        <v>-</v>
      </c>
    </row>
    <row r="359" spans="1:18" ht="31.5" x14ac:dyDescent="0.25">
      <c r="A359" s="28" t="s">
        <v>581</v>
      </c>
      <c r="B359" s="38" t="s">
        <v>582</v>
      </c>
      <c r="C359" s="30" t="s">
        <v>515</v>
      </c>
      <c r="D359" s="31">
        <v>0</v>
      </c>
      <c r="E359" s="31" t="s">
        <v>29</v>
      </c>
      <c r="F359" s="31" t="s">
        <v>29</v>
      </c>
      <c r="G359" s="31" t="s">
        <v>29</v>
      </c>
      <c r="H359" s="31" t="s">
        <v>29</v>
      </c>
      <c r="I359" s="31" t="s">
        <v>29</v>
      </c>
      <c r="J359" s="31" t="s">
        <v>29</v>
      </c>
      <c r="K359" s="31" t="s">
        <v>29</v>
      </c>
      <c r="L359" s="31" t="s">
        <v>29</v>
      </c>
      <c r="M359" s="31" t="s">
        <v>29</v>
      </c>
      <c r="N359" s="31" t="s">
        <v>29</v>
      </c>
      <c r="O359" s="31" t="s">
        <v>29</v>
      </c>
      <c r="P359" s="32" t="s">
        <v>29</v>
      </c>
      <c r="Q359" s="33" t="str">
        <f t="shared" si="33"/>
        <v>-</v>
      </c>
      <c r="R359" s="32" t="str">
        <f t="shared" si="34"/>
        <v>-</v>
      </c>
    </row>
    <row r="360" spans="1:18" ht="47.25" x14ac:dyDescent="0.25">
      <c r="A360" s="28" t="s">
        <v>583</v>
      </c>
      <c r="B360" s="37" t="s">
        <v>584</v>
      </c>
      <c r="C360" s="30" t="s">
        <v>515</v>
      </c>
      <c r="D360" s="31">
        <v>0</v>
      </c>
      <c r="E360" s="31" t="s">
        <v>29</v>
      </c>
      <c r="F360" s="31" t="s">
        <v>29</v>
      </c>
      <c r="G360" s="31" t="s">
        <v>29</v>
      </c>
      <c r="H360" s="31" t="s">
        <v>29</v>
      </c>
      <c r="I360" s="31" t="s">
        <v>29</v>
      </c>
      <c r="J360" s="31" t="s">
        <v>29</v>
      </c>
      <c r="K360" s="31" t="s">
        <v>29</v>
      </c>
      <c r="L360" s="31" t="s">
        <v>29</v>
      </c>
      <c r="M360" s="31" t="s">
        <v>29</v>
      </c>
      <c r="N360" s="31" t="s">
        <v>29</v>
      </c>
      <c r="O360" s="31" t="s">
        <v>29</v>
      </c>
      <c r="P360" s="32" t="s">
        <v>29</v>
      </c>
      <c r="Q360" s="33" t="str">
        <f t="shared" si="33"/>
        <v>-</v>
      </c>
      <c r="R360" s="32" t="str">
        <f t="shared" si="34"/>
        <v>-</v>
      </c>
    </row>
    <row r="361" spans="1:18" ht="31.5" x14ac:dyDescent="0.25">
      <c r="A361" s="28" t="s">
        <v>585</v>
      </c>
      <c r="B361" s="37" t="s">
        <v>586</v>
      </c>
      <c r="C361" s="30" t="s">
        <v>515</v>
      </c>
      <c r="D361" s="31">
        <v>0</v>
      </c>
      <c r="E361" s="31" t="s">
        <v>29</v>
      </c>
      <c r="F361" s="31" t="s">
        <v>29</v>
      </c>
      <c r="G361" s="31" t="s">
        <v>29</v>
      </c>
      <c r="H361" s="31" t="s">
        <v>29</v>
      </c>
      <c r="I361" s="31" t="s">
        <v>29</v>
      </c>
      <c r="J361" s="31" t="s">
        <v>29</v>
      </c>
      <c r="K361" s="31" t="s">
        <v>29</v>
      </c>
      <c r="L361" s="31" t="s">
        <v>29</v>
      </c>
      <c r="M361" s="31" t="s">
        <v>29</v>
      </c>
      <c r="N361" s="31" t="s">
        <v>29</v>
      </c>
      <c r="O361" s="31" t="s">
        <v>29</v>
      </c>
      <c r="P361" s="32" t="s">
        <v>29</v>
      </c>
      <c r="Q361" s="33" t="str">
        <f t="shared" si="33"/>
        <v>-</v>
      </c>
      <c r="R361" s="32" t="str">
        <f t="shared" si="34"/>
        <v>-</v>
      </c>
    </row>
    <row r="362" spans="1:18" ht="31.5" x14ac:dyDescent="0.25">
      <c r="A362" s="28" t="s">
        <v>587</v>
      </c>
      <c r="B362" s="38" t="s">
        <v>588</v>
      </c>
      <c r="C362" s="30" t="s">
        <v>28</v>
      </c>
      <c r="D362" s="31">
        <v>0</v>
      </c>
      <c r="E362" s="31" t="s">
        <v>29</v>
      </c>
      <c r="F362" s="31" t="s">
        <v>29</v>
      </c>
      <c r="G362" s="31" t="s">
        <v>29</v>
      </c>
      <c r="H362" s="31" t="s">
        <v>29</v>
      </c>
      <c r="I362" s="31" t="s">
        <v>29</v>
      </c>
      <c r="J362" s="31" t="s">
        <v>29</v>
      </c>
      <c r="K362" s="31" t="s">
        <v>29</v>
      </c>
      <c r="L362" s="31" t="s">
        <v>29</v>
      </c>
      <c r="M362" s="31" t="s">
        <v>29</v>
      </c>
      <c r="N362" s="31" t="s">
        <v>29</v>
      </c>
      <c r="O362" s="31" t="s">
        <v>29</v>
      </c>
      <c r="P362" s="32" t="s">
        <v>29</v>
      </c>
      <c r="Q362" s="33" t="str">
        <f t="shared" si="33"/>
        <v>-</v>
      </c>
      <c r="R362" s="32" t="str">
        <f t="shared" si="34"/>
        <v>-</v>
      </c>
    </row>
    <row r="363" spans="1:18" x14ac:dyDescent="0.25">
      <c r="A363" s="28" t="s">
        <v>589</v>
      </c>
      <c r="B363" s="37" t="s">
        <v>590</v>
      </c>
      <c r="C363" s="30" t="s">
        <v>28</v>
      </c>
      <c r="D363" s="31">
        <v>0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31" t="s">
        <v>29</v>
      </c>
      <c r="K363" s="31" t="s">
        <v>29</v>
      </c>
      <c r="L363" s="31" t="s">
        <v>29</v>
      </c>
      <c r="M363" s="31" t="s">
        <v>29</v>
      </c>
      <c r="N363" s="31" t="s">
        <v>29</v>
      </c>
      <c r="O363" s="31" t="s">
        <v>29</v>
      </c>
      <c r="P363" s="32" t="s">
        <v>29</v>
      </c>
      <c r="Q363" s="33" t="str">
        <f t="shared" si="33"/>
        <v>-</v>
      </c>
      <c r="R363" s="32" t="str">
        <f t="shared" si="34"/>
        <v>-</v>
      </c>
    </row>
    <row r="364" spans="1:18" x14ac:dyDescent="0.25">
      <c r="A364" s="28" t="s">
        <v>591</v>
      </c>
      <c r="B364" s="37" t="s">
        <v>55</v>
      </c>
      <c r="C364" s="30" t="s">
        <v>28</v>
      </c>
      <c r="D364" s="31">
        <v>0</v>
      </c>
      <c r="E364" s="31" t="s">
        <v>29</v>
      </c>
      <c r="F364" s="31" t="s">
        <v>29</v>
      </c>
      <c r="G364" s="31" t="s">
        <v>29</v>
      </c>
      <c r="H364" s="31" t="s">
        <v>29</v>
      </c>
      <c r="I364" s="31" t="s">
        <v>29</v>
      </c>
      <c r="J364" s="31" t="s">
        <v>29</v>
      </c>
      <c r="K364" s="31" t="s">
        <v>29</v>
      </c>
      <c r="L364" s="31" t="s">
        <v>29</v>
      </c>
      <c r="M364" s="31" t="s">
        <v>29</v>
      </c>
      <c r="N364" s="31" t="s">
        <v>29</v>
      </c>
      <c r="O364" s="31" t="s">
        <v>29</v>
      </c>
      <c r="P364" s="32" t="s">
        <v>29</v>
      </c>
      <c r="Q364" s="33" t="str">
        <f t="shared" si="33"/>
        <v>-</v>
      </c>
      <c r="R364" s="32" t="str">
        <f t="shared" si="34"/>
        <v>-</v>
      </c>
    </row>
    <row r="365" spans="1:18" ht="16.5" thickBot="1" x14ac:dyDescent="0.3">
      <c r="A365" s="48" t="s">
        <v>592</v>
      </c>
      <c r="B365" s="81" t="s">
        <v>593</v>
      </c>
      <c r="C365" s="50" t="s">
        <v>594</v>
      </c>
      <c r="D365" s="82">
        <v>2504</v>
      </c>
      <c r="E365" s="82">
        <v>2356.5</v>
      </c>
      <c r="F365" s="82">
        <v>2362</v>
      </c>
      <c r="G365" s="82">
        <v>2520</v>
      </c>
      <c r="H365" s="82">
        <v>2357</v>
      </c>
      <c r="I365" s="82">
        <v>2520</v>
      </c>
      <c r="J365" s="82">
        <v>2352</v>
      </c>
      <c r="K365" s="82">
        <v>2520</v>
      </c>
      <c r="L365" s="82">
        <v>2347</v>
      </c>
      <c r="M365" s="82">
        <v>2520</v>
      </c>
      <c r="N365" s="82">
        <v>2342</v>
      </c>
      <c r="O365" s="82">
        <v>2337.0106518960374</v>
      </c>
      <c r="P365" s="83" t="s">
        <v>29</v>
      </c>
      <c r="Q365" s="84">
        <f t="shared" ref="Q365" si="37">M365</f>
        <v>2520</v>
      </c>
      <c r="R365" s="83">
        <f t="shared" ref="R365" si="38">O365</f>
        <v>2337.0106518960374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56" t="s">
        <v>694</v>
      </c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</row>
    <row r="368" spans="1:18" ht="36.75" customHeight="1" x14ac:dyDescent="0.25">
      <c r="A368" s="157" t="s">
        <v>8</v>
      </c>
      <c r="B368" s="159" t="s">
        <v>9</v>
      </c>
      <c r="C368" s="161" t="s">
        <v>10</v>
      </c>
      <c r="D368" s="14" t="str">
        <f>D17</f>
        <v>2019 год</v>
      </c>
      <c r="E368" s="88" t="str">
        <f t="shared" ref="E368:P369" si="39">E17</f>
        <v>2020 год</v>
      </c>
      <c r="F368" s="88" t="str">
        <f t="shared" si="39"/>
        <v>2021 год</v>
      </c>
      <c r="G368" s="163" t="str">
        <f t="shared" si="39"/>
        <v>2022 год</v>
      </c>
      <c r="H368" s="163">
        <f t="shared" si="39"/>
        <v>0</v>
      </c>
      <c r="I368" s="163" t="str">
        <f t="shared" si="39"/>
        <v>2023 год</v>
      </c>
      <c r="J368" s="163">
        <f t="shared" si="39"/>
        <v>0</v>
      </c>
      <c r="K368" s="163" t="str">
        <f t="shared" si="39"/>
        <v>2024 год</v>
      </c>
      <c r="L368" s="163">
        <f t="shared" si="39"/>
        <v>0</v>
      </c>
      <c r="M368" s="163" t="str">
        <f t="shared" si="39"/>
        <v>2025 год</v>
      </c>
      <c r="N368" s="163">
        <f t="shared" si="39"/>
        <v>0</v>
      </c>
      <c r="O368" s="163" t="str">
        <f t="shared" si="39"/>
        <v>2026 год</v>
      </c>
      <c r="P368" s="163">
        <f t="shared" si="39"/>
        <v>0</v>
      </c>
      <c r="Q368" s="159" t="s">
        <v>19</v>
      </c>
      <c r="R368" s="161"/>
    </row>
    <row r="369" spans="1:18" ht="48" thickBot="1" x14ac:dyDescent="0.3">
      <c r="A369" s="158"/>
      <c r="B369" s="160"/>
      <c r="C369" s="162"/>
      <c r="D369" s="15" t="str">
        <f>D18</f>
        <v>Факт</v>
      </c>
      <c r="E369" s="89" t="str">
        <f t="shared" si="39"/>
        <v>Факт</v>
      </c>
      <c r="F369" s="89" t="str">
        <f t="shared" si="39"/>
        <v>Прогноз</v>
      </c>
      <c r="G369" s="89" t="str">
        <f t="shared" si="39"/>
        <v>Утвержденный план</v>
      </c>
      <c r="H369" s="89" t="str">
        <f t="shared" si="39"/>
        <v>Предложение по корректировке утвержденного плана</v>
      </c>
      <c r="I369" s="89" t="str">
        <f t="shared" si="39"/>
        <v>Утвержденный план</v>
      </c>
      <c r="J369" s="89" t="str">
        <f t="shared" si="39"/>
        <v>Предложение по корректировке утвержденного плана</v>
      </c>
      <c r="K369" s="89" t="str">
        <f t="shared" si="39"/>
        <v>Утвержденный план</v>
      </c>
      <c r="L369" s="89" t="str">
        <f t="shared" si="39"/>
        <v>Предложение по корректировке утвержденного плана</v>
      </c>
      <c r="M369" s="89" t="str">
        <f t="shared" si="39"/>
        <v>Утвержденный план</v>
      </c>
      <c r="N369" s="89" t="str">
        <f t="shared" si="39"/>
        <v>Предложение по корректировке утвержденного плана</v>
      </c>
      <c r="O369" s="89" t="str">
        <f t="shared" si="39"/>
        <v>План</v>
      </c>
      <c r="P369" s="89" t="str">
        <f t="shared" si="39"/>
        <v>Предложение по корректировке утвержденного плана</v>
      </c>
      <c r="Q369" s="16" t="s">
        <v>22</v>
      </c>
      <c r="R369" s="17" t="s">
        <v>23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54" t="s">
        <v>695</v>
      </c>
      <c r="B371" s="155"/>
      <c r="C371" s="90" t="s">
        <v>595</v>
      </c>
      <c r="D371" s="91">
        <v>2731.3026749999999</v>
      </c>
      <c r="E371" s="91">
        <v>1982.3842120000002</v>
      </c>
      <c r="F371" s="91">
        <v>3124.8220270000002</v>
      </c>
      <c r="G371" s="92">
        <v>3260.9642380000005</v>
      </c>
      <c r="H371" s="91">
        <v>3340.8019159999999</v>
      </c>
      <c r="I371" s="92">
        <v>3228.9183400000002</v>
      </c>
      <c r="J371" s="91">
        <v>3228.9183399999997</v>
      </c>
      <c r="K371" s="92">
        <v>3227.1573170000001</v>
      </c>
      <c r="L371" s="91">
        <v>3227.1573170000001</v>
      </c>
      <c r="M371" s="92">
        <v>3231.0182569999997</v>
      </c>
      <c r="N371" s="91">
        <v>3231.0182569999997</v>
      </c>
      <c r="O371" s="91">
        <v>3231.8906770000003</v>
      </c>
      <c r="P371" s="91" t="s">
        <v>29</v>
      </c>
      <c r="Q371" s="93">
        <f t="shared" ref="Q371:Q434" si="40">IFERROR(G371+I371+K371+M371,"-")</f>
        <v>12948.058152000001</v>
      </c>
      <c r="R371" s="94">
        <f t="shared" ref="R371:R434" si="41">IFERROR(H371+J371+L371+N371+O371,"-")</f>
        <v>16259.786507000001</v>
      </c>
    </row>
    <row r="372" spans="1:18" x14ac:dyDescent="0.25">
      <c r="A372" s="95" t="s">
        <v>26</v>
      </c>
      <c r="B372" s="96" t="s">
        <v>596</v>
      </c>
      <c r="C372" s="97" t="s">
        <v>595</v>
      </c>
      <c r="D372" s="98">
        <v>2676.3026749999999</v>
      </c>
      <c r="E372" s="98">
        <v>1982.3842120000002</v>
      </c>
      <c r="F372" s="98">
        <v>3124.8220270000002</v>
      </c>
      <c r="G372" s="99">
        <v>3260.9642380000005</v>
      </c>
      <c r="H372" s="98">
        <v>3340.8019159999999</v>
      </c>
      <c r="I372" s="99">
        <v>3228.9183400000002</v>
      </c>
      <c r="J372" s="98">
        <v>3228.9183399999997</v>
      </c>
      <c r="K372" s="99">
        <v>3227.1573170000001</v>
      </c>
      <c r="L372" s="98">
        <v>3227.1573170000001</v>
      </c>
      <c r="M372" s="99">
        <v>3231.0182569999997</v>
      </c>
      <c r="N372" s="98">
        <v>3231.0182569999997</v>
      </c>
      <c r="O372" s="98">
        <v>3231.8906770000003</v>
      </c>
      <c r="P372" s="98" t="s">
        <v>29</v>
      </c>
      <c r="Q372" s="100">
        <f t="shared" si="40"/>
        <v>12948.058152000001</v>
      </c>
      <c r="R372" s="101">
        <f t="shared" si="41"/>
        <v>16259.786507000001</v>
      </c>
    </row>
    <row r="373" spans="1:18" x14ac:dyDescent="0.25">
      <c r="A373" s="102" t="s">
        <v>30</v>
      </c>
      <c r="B373" s="103" t="s">
        <v>597</v>
      </c>
      <c r="C373" s="104" t="s">
        <v>595</v>
      </c>
      <c r="D373" s="98">
        <v>1099.488218</v>
      </c>
      <c r="E373" s="98">
        <v>299.09046000000001</v>
      </c>
      <c r="F373" s="98">
        <v>1017.470542</v>
      </c>
      <c r="G373" s="64">
        <v>1165.3503370000001</v>
      </c>
      <c r="H373" s="98">
        <v>1231.724068</v>
      </c>
      <c r="I373" s="64">
        <v>1068.586986</v>
      </c>
      <c r="J373" s="98">
        <v>1068.5869869999999</v>
      </c>
      <c r="K373" s="64">
        <v>984.82085499999994</v>
      </c>
      <c r="L373" s="98">
        <v>984.82085499999994</v>
      </c>
      <c r="M373" s="64">
        <v>950.51727200000005</v>
      </c>
      <c r="N373" s="98">
        <v>950.51727200000005</v>
      </c>
      <c r="O373" s="98">
        <v>717.32851300000004</v>
      </c>
      <c r="P373" s="98" t="s">
        <v>29</v>
      </c>
      <c r="Q373" s="105">
        <f t="shared" si="40"/>
        <v>4169.2754500000001</v>
      </c>
      <c r="R373" s="106">
        <f t="shared" si="41"/>
        <v>4952.9776950000005</v>
      </c>
    </row>
    <row r="374" spans="1:18" ht="31.5" x14ac:dyDescent="0.25">
      <c r="A374" s="102" t="s">
        <v>32</v>
      </c>
      <c r="B374" s="107" t="s">
        <v>598</v>
      </c>
      <c r="C374" s="104" t="s">
        <v>595</v>
      </c>
      <c r="D374" s="98">
        <v>898.43318899999986</v>
      </c>
      <c r="E374" s="98">
        <v>256.15271899999999</v>
      </c>
      <c r="F374" s="98">
        <v>1005.262782</v>
      </c>
      <c r="G374" s="64">
        <v>1165.3503370000001</v>
      </c>
      <c r="H374" s="98">
        <v>1231.724068</v>
      </c>
      <c r="I374" s="64">
        <v>1068.586986</v>
      </c>
      <c r="J374" s="98">
        <v>1068.5869869999999</v>
      </c>
      <c r="K374" s="64">
        <v>984.82085499999994</v>
      </c>
      <c r="L374" s="98">
        <v>984.82085499999994</v>
      </c>
      <c r="M374" s="64">
        <v>950.51727200000005</v>
      </c>
      <c r="N374" s="98">
        <v>950.51727200000005</v>
      </c>
      <c r="O374" s="98">
        <v>717.32851300000004</v>
      </c>
      <c r="P374" s="98" t="s">
        <v>29</v>
      </c>
      <c r="Q374" s="105">
        <f t="shared" si="40"/>
        <v>4169.2754500000001</v>
      </c>
      <c r="R374" s="106">
        <f t="shared" si="41"/>
        <v>4952.9776950000005</v>
      </c>
    </row>
    <row r="375" spans="1:18" ht="31.5" x14ac:dyDescent="0.25">
      <c r="A375" s="102" t="s">
        <v>599</v>
      </c>
      <c r="B375" s="108" t="s">
        <v>600</v>
      </c>
      <c r="C375" s="104" t="s">
        <v>595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29</v>
      </c>
      <c r="Q375" s="105">
        <f t="shared" si="40"/>
        <v>0</v>
      </c>
      <c r="R375" s="106">
        <f t="shared" si="41"/>
        <v>0</v>
      </c>
    </row>
    <row r="376" spans="1:18" ht="31.5" x14ac:dyDescent="0.25">
      <c r="A376" s="102" t="s">
        <v>601</v>
      </c>
      <c r="B376" s="109" t="s">
        <v>33</v>
      </c>
      <c r="C376" s="104" t="s">
        <v>595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29</v>
      </c>
      <c r="Q376" s="105">
        <f t="shared" si="40"/>
        <v>0</v>
      </c>
      <c r="R376" s="106">
        <f t="shared" si="41"/>
        <v>0</v>
      </c>
    </row>
    <row r="377" spans="1:18" ht="47.25" x14ac:dyDescent="0.25">
      <c r="A377" s="102" t="s">
        <v>602</v>
      </c>
      <c r="B377" s="109" t="s">
        <v>35</v>
      </c>
      <c r="C377" s="104" t="s">
        <v>595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29</v>
      </c>
      <c r="Q377" s="105">
        <f t="shared" si="40"/>
        <v>0</v>
      </c>
      <c r="R377" s="106">
        <f t="shared" si="41"/>
        <v>0</v>
      </c>
    </row>
    <row r="378" spans="1:18" ht="47.25" x14ac:dyDescent="0.25">
      <c r="A378" s="102" t="s">
        <v>603</v>
      </c>
      <c r="B378" s="109" t="s">
        <v>37</v>
      </c>
      <c r="C378" s="104" t="s">
        <v>595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29</v>
      </c>
      <c r="Q378" s="105">
        <f t="shared" si="40"/>
        <v>0</v>
      </c>
      <c r="R378" s="106">
        <f t="shared" si="41"/>
        <v>0</v>
      </c>
    </row>
    <row r="379" spans="1:18" ht="31.5" x14ac:dyDescent="0.25">
      <c r="A379" s="102" t="s">
        <v>604</v>
      </c>
      <c r="B379" s="108" t="s">
        <v>605</v>
      </c>
      <c r="C379" s="104" t="s">
        <v>595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29</v>
      </c>
      <c r="Q379" s="105">
        <f t="shared" si="40"/>
        <v>0</v>
      </c>
      <c r="R379" s="106">
        <f t="shared" si="41"/>
        <v>0</v>
      </c>
    </row>
    <row r="380" spans="1:18" x14ac:dyDescent="0.25">
      <c r="A380" s="102" t="s">
        <v>606</v>
      </c>
      <c r="B380" s="108" t="s">
        <v>607</v>
      </c>
      <c r="C380" s="104" t="s">
        <v>595</v>
      </c>
      <c r="D380" s="60">
        <v>640.78293799999983</v>
      </c>
      <c r="E380" s="98">
        <v>102.27438600000001</v>
      </c>
      <c r="F380" s="98">
        <v>760.02639299999998</v>
      </c>
      <c r="G380" s="64">
        <v>1165.3503370000001</v>
      </c>
      <c r="H380" s="98">
        <v>1165.3503370000001</v>
      </c>
      <c r="I380" s="64">
        <v>1068.586986</v>
      </c>
      <c r="J380" s="98">
        <v>1068.5869869999999</v>
      </c>
      <c r="K380" s="64">
        <v>984.82085499999994</v>
      </c>
      <c r="L380" s="98">
        <v>984.82085499999994</v>
      </c>
      <c r="M380" s="64">
        <v>950.51727200000005</v>
      </c>
      <c r="N380" s="98">
        <v>950.51727200000005</v>
      </c>
      <c r="O380" s="98">
        <v>717.32851300000004</v>
      </c>
      <c r="P380" s="60" t="s">
        <v>29</v>
      </c>
      <c r="Q380" s="105">
        <f t="shared" si="40"/>
        <v>4169.2754500000001</v>
      </c>
      <c r="R380" s="106">
        <f t="shared" si="41"/>
        <v>4886.6039639999999</v>
      </c>
    </row>
    <row r="381" spans="1:18" ht="31.5" x14ac:dyDescent="0.25">
      <c r="A381" s="102" t="s">
        <v>608</v>
      </c>
      <c r="B381" s="108" t="s">
        <v>609</v>
      </c>
      <c r="C381" s="104" t="s">
        <v>595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29</v>
      </c>
      <c r="Q381" s="105">
        <f t="shared" si="40"/>
        <v>0</v>
      </c>
      <c r="R381" s="106">
        <f t="shared" si="41"/>
        <v>0</v>
      </c>
    </row>
    <row r="382" spans="1:18" x14ac:dyDescent="0.25">
      <c r="A382" s="102" t="s">
        <v>610</v>
      </c>
      <c r="B382" s="108" t="s">
        <v>611</v>
      </c>
      <c r="C382" s="104" t="s">
        <v>595</v>
      </c>
      <c r="D382" s="98">
        <v>257.65025099999997</v>
      </c>
      <c r="E382" s="98">
        <v>153.878333</v>
      </c>
      <c r="F382" s="98">
        <v>245.236389</v>
      </c>
      <c r="G382" s="64">
        <v>0</v>
      </c>
      <c r="H382" s="98">
        <v>66.373731000000006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29</v>
      </c>
      <c r="Q382" s="105">
        <f t="shared" si="40"/>
        <v>0</v>
      </c>
      <c r="R382" s="106">
        <f t="shared" si="41"/>
        <v>66.373731000000006</v>
      </c>
    </row>
    <row r="383" spans="1:18" ht="31.5" x14ac:dyDescent="0.25">
      <c r="A383" s="102" t="s">
        <v>612</v>
      </c>
      <c r="B383" s="109" t="s">
        <v>613</v>
      </c>
      <c r="C383" s="104" t="s">
        <v>595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29</v>
      </c>
      <c r="Q383" s="105">
        <f t="shared" si="40"/>
        <v>0</v>
      </c>
      <c r="R383" s="106">
        <f t="shared" si="41"/>
        <v>0</v>
      </c>
    </row>
    <row r="384" spans="1:18" x14ac:dyDescent="0.25">
      <c r="A384" s="102" t="s">
        <v>614</v>
      </c>
      <c r="B384" s="109" t="s">
        <v>615</v>
      </c>
      <c r="C384" s="104" t="s">
        <v>595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29</v>
      </c>
      <c r="Q384" s="105">
        <f t="shared" si="40"/>
        <v>0</v>
      </c>
      <c r="R384" s="106">
        <f t="shared" si="41"/>
        <v>0</v>
      </c>
    </row>
    <row r="385" spans="1:18" x14ac:dyDescent="0.25">
      <c r="A385" s="102" t="s">
        <v>616</v>
      </c>
      <c r="B385" s="109" t="s">
        <v>617</v>
      </c>
      <c r="C385" s="104" t="s">
        <v>595</v>
      </c>
      <c r="D385" s="60">
        <v>257.65025099999997</v>
      </c>
      <c r="E385" s="98">
        <v>153.878333</v>
      </c>
      <c r="F385" s="98">
        <v>245.236389</v>
      </c>
      <c r="G385" s="64">
        <v>0</v>
      </c>
      <c r="H385" s="98">
        <v>66.373731000000006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29</v>
      </c>
      <c r="Q385" s="105">
        <f t="shared" si="40"/>
        <v>0</v>
      </c>
      <c r="R385" s="106">
        <f t="shared" si="41"/>
        <v>66.373731000000006</v>
      </c>
    </row>
    <row r="386" spans="1:18" x14ac:dyDescent="0.25">
      <c r="A386" s="102" t="s">
        <v>618</v>
      </c>
      <c r="B386" s="109" t="s">
        <v>615</v>
      </c>
      <c r="C386" s="104" t="s">
        <v>595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29</v>
      </c>
      <c r="Q386" s="105">
        <f t="shared" si="40"/>
        <v>0</v>
      </c>
      <c r="R386" s="106">
        <f t="shared" si="41"/>
        <v>0</v>
      </c>
    </row>
    <row r="387" spans="1:18" x14ac:dyDescent="0.25">
      <c r="A387" s="102" t="s">
        <v>619</v>
      </c>
      <c r="B387" s="108" t="s">
        <v>620</v>
      </c>
      <c r="C387" s="104" t="s">
        <v>595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29</v>
      </c>
      <c r="Q387" s="105">
        <f t="shared" si="40"/>
        <v>0</v>
      </c>
      <c r="R387" s="106">
        <f t="shared" si="41"/>
        <v>0</v>
      </c>
    </row>
    <row r="388" spans="1:18" x14ac:dyDescent="0.25">
      <c r="A388" s="102" t="s">
        <v>621</v>
      </c>
      <c r="B388" s="108" t="s">
        <v>430</v>
      </c>
      <c r="C388" s="104" t="s">
        <v>595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29</v>
      </c>
      <c r="Q388" s="105">
        <f t="shared" si="40"/>
        <v>0</v>
      </c>
      <c r="R388" s="106">
        <f t="shared" si="41"/>
        <v>0</v>
      </c>
    </row>
    <row r="389" spans="1:18" ht="31.5" x14ac:dyDescent="0.25">
      <c r="A389" s="102" t="s">
        <v>622</v>
      </c>
      <c r="B389" s="108" t="s">
        <v>623</v>
      </c>
      <c r="C389" s="104" t="s">
        <v>595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29</v>
      </c>
      <c r="Q389" s="105">
        <f t="shared" si="40"/>
        <v>0</v>
      </c>
      <c r="R389" s="106">
        <f t="shared" si="41"/>
        <v>0</v>
      </c>
    </row>
    <row r="390" spans="1:18" x14ac:dyDescent="0.25">
      <c r="A390" s="102" t="s">
        <v>624</v>
      </c>
      <c r="B390" s="109" t="s">
        <v>53</v>
      </c>
      <c r="C390" s="104" t="s">
        <v>595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29</v>
      </c>
      <c r="Q390" s="105">
        <f t="shared" si="40"/>
        <v>0</v>
      </c>
      <c r="R390" s="106">
        <f t="shared" si="41"/>
        <v>0</v>
      </c>
    </row>
    <row r="391" spans="1:18" x14ac:dyDescent="0.25">
      <c r="A391" s="102" t="s">
        <v>625</v>
      </c>
      <c r="B391" s="110" t="s">
        <v>55</v>
      </c>
      <c r="C391" s="104" t="s">
        <v>595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29</v>
      </c>
      <c r="Q391" s="105">
        <f t="shared" si="40"/>
        <v>0</v>
      </c>
      <c r="R391" s="106">
        <f t="shared" si="41"/>
        <v>0</v>
      </c>
    </row>
    <row r="392" spans="1:18" ht="31.5" x14ac:dyDescent="0.25">
      <c r="A392" s="102" t="s">
        <v>34</v>
      </c>
      <c r="B392" s="107" t="s">
        <v>626</v>
      </c>
      <c r="C392" s="104" t="s">
        <v>595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29</v>
      </c>
      <c r="Q392" s="105">
        <f t="shared" si="40"/>
        <v>0</v>
      </c>
      <c r="R392" s="106">
        <f t="shared" si="41"/>
        <v>0</v>
      </c>
    </row>
    <row r="393" spans="1:18" ht="31.5" x14ac:dyDescent="0.25">
      <c r="A393" s="102" t="s">
        <v>627</v>
      </c>
      <c r="B393" s="108" t="s">
        <v>33</v>
      </c>
      <c r="C393" s="104" t="s">
        <v>595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29</v>
      </c>
      <c r="Q393" s="105">
        <f t="shared" si="40"/>
        <v>0</v>
      </c>
      <c r="R393" s="106">
        <f t="shared" si="41"/>
        <v>0</v>
      </c>
    </row>
    <row r="394" spans="1:18" ht="31.5" x14ac:dyDescent="0.25">
      <c r="A394" s="102" t="s">
        <v>628</v>
      </c>
      <c r="B394" s="108" t="s">
        <v>35</v>
      </c>
      <c r="C394" s="104" t="s">
        <v>595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29</v>
      </c>
      <c r="Q394" s="105">
        <f t="shared" si="40"/>
        <v>0</v>
      </c>
      <c r="R394" s="106">
        <f t="shared" si="41"/>
        <v>0</v>
      </c>
    </row>
    <row r="395" spans="1:18" ht="47.25" x14ac:dyDescent="0.25">
      <c r="A395" s="102" t="s">
        <v>629</v>
      </c>
      <c r="B395" s="108" t="s">
        <v>37</v>
      </c>
      <c r="C395" s="104" t="s">
        <v>595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29</v>
      </c>
      <c r="Q395" s="105">
        <f t="shared" si="40"/>
        <v>0</v>
      </c>
      <c r="R395" s="106">
        <f t="shared" si="41"/>
        <v>0</v>
      </c>
    </row>
    <row r="396" spans="1:18" x14ac:dyDescent="0.25">
      <c r="A396" s="102" t="s">
        <v>36</v>
      </c>
      <c r="B396" s="107" t="s">
        <v>630</v>
      </c>
      <c r="C396" s="104" t="s">
        <v>595</v>
      </c>
      <c r="D396" s="60">
        <v>201.05502900000002</v>
      </c>
      <c r="E396" s="98">
        <v>42.937741000000003</v>
      </c>
      <c r="F396" s="98">
        <v>12.20776</v>
      </c>
      <c r="G396" s="64">
        <v>0</v>
      </c>
      <c r="H396" s="98">
        <v>0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29</v>
      </c>
      <c r="Q396" s="105">
        <f t="shared" si="40"/>
        <v>0</v>
      </c>
      <c r="R396" s="106">
        <f t="shared" si="41"/>
        <v>0</v>
      </c>
    </row>
    <row r="397" spans="1:18" x14ac:dyDescent="0.25">
      <c r="A397" s="102" t="s">
        <v>38</v>
      </c>
      <c r="B397" s="103" t="s">
        <v>631</v>
      </c>
      <c r="C397" s="104" t="s">
        <v>595</v>
      </c>
      <c r="D397" s="98">
        <v>1134.016314</v>
      </c>
      <c r="E397" s="98">
        <v>1361.5207680000001</v>
      </c>
      <c r="F397" s="98">
        <v>1595.099584</v>
      </c>
      <c r="G397" s="64">
        <v>1559.4346049999999</v>
      </c>
      <c r="H397" s="98">
        <v>1559.4346049999999</v>
      </c>
      <c r="I397" s="64">
        <v>1631.4130030000001</v>
      </c>
      <c r="J397" s="98">
        <v>1631.413002</v>
      </c>
      <c r="K397" s="64">
        <v>1715.1791490000001</v>
      </c>
      <c r="L397" s="98">
        <v>1715.1791490000001</v>
      </c>
      <c r="M397" s="64">
        <v>1749.4827299999999</v>
      </c>
      <c r="N397" s="98">
        <v>1749.4827299999999</v>
      </c>
      <c r="O397" s="98">
        <v>1982.6714890000001</v>
      </c>
      <c r="P397" s="98" t="s">
        <v>29</v>
      </c>
      <c r="Q397" s="105">
        <f t="shared" si="40"/>
        <v>6655.5094869999994</v>
      </c>
      <c r="R397" s="106">
        <f t="shared" si="41"/>
        <v>8638.1809749999993</v>
      </c>
    </row>
    <row r="398" spans="1:18" ht="31.5" x14ac:dyDescent="0.25">
      <c r="A398" s="102" t="s">
        <v>632</v>
      </c>
      <c r="B398" s="107" t="s">
        <v>633</v>
      </c>
      <c r="C398" s="104" t="s">
        <v>595</v>
      </c>
      <c r="D398" s="98">
        <v>1134.016314</v>
      </c>
      <c r="E398" s="98">
        <v>1361.5207680000001</v>
      </c>
      <c r="F398" s="98">
        <v>1595.099584</v>
      </c>
      <c r="G398" s="64">
        <v>1559.4346049999999</v>
      </c>
      <c r="H398" s="98">
        <v>1559.4346049999999</v>
      </c>
      <c r="I398" s="64">
        <v>1631.4130030000001</v>
      </c>
      <c r="J398" s="98">
        <v>1631.413002</v>
      </c>
      <c r="K398" s="64">
        <v>1715.1791490000001</v>
      </c>
      <c r="L398" s="98">
        <v>1715.1791490000001</v>
      </c>
      <c r="M398" s="64">
        <v>1749.4827299999999</v>
      </c>
      <c r="N398" s="98">
        <v>1749.4827299999999</v>
      </c>
      <c r="O398" s="98">
        <v>1982.6714890000001</v>
      </c>
      <c r="P398" s="98" t="s">
        <v>29</v>
      </c>
      <c r="Q398" s="105">
        <f t="shared" si="40"/>
        <v>6655.5094869999994</v>
      </c>
      <c r="R398" s="106">
        <f t="shared" si="41"/>
        <v>8638.1809749999993</v>
      </c>
    </row>
    <row r="399" spans="1:18" ht="31.5" x14ac:dyDescent="0.25">
      <c r="A399" s="102" t="s">
        <v>634</v>
      </c>
      <c r="B399" s="108" t="s">
        <v>635</v>
      </c>
      <c r="C399" s="104" t="s">
        <v>595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29</v>
      </c>
      <c r="Q399" s="105">
        <f t="shared" si="40"/>
        <v>0</v>
      </c>
      <c r="R399" s="106">
        <f t="shared" si="41"/>
        <v>0</v>
      </c>
    </row>
    <row r="400" spans="1:18" ht="31.5" x14ac:dyDescent="0.25">
      <c r="A400" s="102" t="s">
        <v>636</v>
      </c>
      <c r="B400" s="108" t="s">
        <v>33</v>
      </c>
      <c r="C400" s="104" t="s">
        <v>595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29</v>
      </c>
      <c r="Q400" s="105">
        <f t="shared" si="40"/>
        <v>0</v>
      </c>
      <c r="R400" s="106">
        <f t="shared" si="41"/>
        <v>0</v>
      </c>
    </row>
    <row r="401" spans="1:18" ht="31.5" x14ac:dyDescent="0.25">
      <c r="A401" s="102" t="s">
        <v>637</v>
      </c>
      <c r="B401" s="108" t="s">
        <v>35</v>
      </c>
      <c r="C401" s="104" t="s">
        <v>595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29</v>
      </c>
      <c r="Q401" s="105">
        <f t="shared" si="40"/>
        <v>0</v>
      </c>
      <c r="R401" s="106">
        <f t="shared" si="41"/>
        <v>0</v>
      </c>
    </row>
    <row r="402" spans="1:18" ht="47.25" x14ac:dyDescent="0.25">
      <c r="A402" s="102" t="s">
        <v>638</v>
      </c>
      <c r="B402" s="108" t="s">
        <v>37</v>
      </c>
      <c r="C402" s="104" t="s">
        <v>595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29</v>
      </c>
      <c r="Q402" s="105">
        <f t="shared" si="40"/>
        <v>0</v>
      </c>
      <c r="R402" s="106">
        <f t="shared" si="41"/>
        <v>0</v>
      </c>
    </row>
    <row r="403" spans="1:18" ht="31.5" x14ac:dyDescent="0.25">
      <c r="A403" s="102" t="s">
        <v>639</v>
      </c>
      <c r="B403" s="108" t="s">
        <v>416</v>
      </c>
      <c r="C403" s="104" t="s">
        <v>595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29</v>
      </c>
      <c r="Q403" s="105">
        <f t="shared" si="40"/>
        <v>0</v>
      </c>
      <c r="R403" s="106">
        <f t="shared" si="41"/>
        <v>0</v>
      </c>
    </row>
    <row r="404" spans="1:18" x14ac:dyDescent="0.25">
      <c r="A404" s="102" t="s">
        <v>640</v>
      </c>
      <c r="B404" s="108" t="s">
        <v>419</v>
      </c>
      <c r="C404" s="104" t="s">
        <v>595</v>
      </c>
      <c r="D404" s="60">
        <v>1134.016314</v>
      </c>
      <c r="E404" s="98">
        <v>1361.5207680000001</v>
      </c>
      <c r="F404" s="98">
        <v>1595.099584</v>
      </c>
      <c r="G404" s="64">
        <v>1559.4346049999999</v>
      </c>
      <c r="H404" s="98">
        <v>1559.4346049999999</v>
      </c>
      <c r="I404" s="64">
        <v>1631.4130030000001</v>
      </c>
      <c r="J404" s="98">
        <v>1631.413002</v>
      </c>
      <c r="K404" s="64">
        <v>1715.1791490000001</v>
      </c>
      <c r="L404" s="98">
        <v>1715.1791490000001</v>
      </c>
      <c r="M404" s="64">
        <v>1749.4827299999999</v>
      </c>
      <c r="N404" s="98">
        <v>1749.4827299999999</v>
      </c>
      <c r="O404" s="98">
        <v>1982.6714890000001</v>
      </c>
      <c r="P404" s="60" t="s">
        <v>29</v>
      </c>
      <c r="Q404" s="105">
        <f t="shared" si="40"/>
        <v>6655.5094869999994</v>
      </c>
      <c r="R404" s="106">
        <f t="shared" si="41"/>
        <v>8638.1809749999993</v>
      </c>
    </row>
    <row r="405" spans="1:18" ht="31.5" x14ac:dyDescent="0.25">
      <c r="A405" s="102" t="s">
        <v>641</v>
      </c>
      <c r="B405" s="108" t="s">
        <v>422</v>
      </c>
      <c r="C405" s="104" t="s">
        <v>595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29</v>
      </c>
      <c r="Q405" s="105">
        <f t="shared" si="40"/>
        <v>0</v>
      </c>
      <c r="R405" s="106">
        <f t="shared" si="41"/>
        <v>0</v>
      </c>
    </row>
    <row r="406" spans="1:18" x14ac:dyDescent="0.25">
      <c r="A406" s="102" t="s">
        <v>642</v>
      </c>
      <c r="B406" s="108" t="s">
        <v>428</v>
      </c>
      <c r="C406" s="104" t="s">
        <v>595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29</v>
      </c>
      <c r="Q406" s="105">
        <f t="shared" si="40"/>
        <v>0</v>
      </c>
      <c r="R406" s="106">
        <f t="shared" si="41"/>
        <v>0</v>
      </c>
    </row>
    <row r="407" spans="1:18" x14ac:dyDescent="0.25">
      <c r="A407" s="102" t="s">
        <v>643</v>
      </c>
      <c r="B407" s="108" t="s">
        <v>430</v>
      </c>
      <c r="C407" s="104" t="s">
        <v>595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29</v>
      </c>
      <c r="Q407" s="105">
        <f t="shared" si="40"/>
        <v>0</v>
      </c>
      <c r="R407" s="106">
        <f t="shared" si="41"/>
        <v>0</v>
      </c>
    </row>
    <row r="408" spans="1:18" ht="31.5" x14ac:dyDescent="0.25">
      <c r="A408" s="102" t="s">
        <v>644</v>
      </c>
      <c r="B408" s="108" t="s">
        <v>433</v>
      </c>
      <c r="C408" s="104" t="s">
        <v>595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29</v>
      </c>
      <c r="Q408" s="105">
        <f t="shared" si="40"/>
        <v>0</v>
      </c>
      <c r="R408" s="106">
        <f t="shared" si="41"/>
        <v>0</v>
      </c>
    </row>
    <row r="409" spans="1:18" x14ac:dyDescent="0.25">
      <c r="A409" s="102" t="s">
        <v>645</v>
      </c>
      <c r="B409" s="109" t="s">
        <v>53</v>
      </c>
      <c r="C409" s="104" t="s">
        <v>595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29</v>
      </c>
      <c r="Q409" s="105">
        <f t="shared" si="40"/>
        <v>0</v>
      </c>
      <c r="R409" s="106">
        <f t="shared" si="41"/>
        <v>0</v>
      </c>
    </row>
    <row r="410" spans="1:18" x14ac:dyDescent="0.25">
      <c r="A410" s="102" t="s">
        <v>646</v>
      </c>
      <c r="B410" s="110" t="s">
        <v>55</v>
      </c>
      <c r="C410" s="104" t="s">
        <v>595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29</v>
      </c>
      <c r="Q410" s="105">
        <f t="shared" si="40"/>
        <v>0</v>
      </c>
      <c r="R410" s="106">
        <f t="shared" si="41"/>
        <v>0</v>
      </c>
    </row>
    <row r="411" spans="1:18" x14ac:dyDescent="0.25">
      <c r="A411" s="102" t="s">
        <v>647</v>
      </c>
      <c r="B411" s="107" t="s">
        <v>648</v>
      </c>
      <c r="C411" s="104" t="s">
        <v>595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29</v>
      </c>
      <c r="Q411" s="105">
        <f t="shared" si="40"/>
        <v>0</v>
      </c>
      <c r="R411" s="106">
        <f t="shared" si="41"/>
        <v>0</v>
      </c>
    </row>
    <row r="412" spans="1:18" ht="31.5" x14ac:dyDescent="0.25">
      <c r="A412" s="102" t="s">
        <v>649</v>
      </c>
      <c r="B412" s="107" t="s">
        <v>650</v>
      </c>
      <c r="C412" s="104" t="s">
        <v>595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29</v>
      </c>
      <c r="Q412" s="105">
        <f t="shared" si="40"/>
        <v>0</v>
      </c>
      <c r="R412" s="106">
        <f t="shared" si="41"/>
        <v>0</v>
      </c>
    </row>
    <row r="413" spans="1:18" ht="31.5" x14ac:dyDescent="0.25">
      <c r="A413" s="102" t="s">
        <v>651</v>
      </c>
      <c r="B413" s="108" t="s">
        <v>635</v>
      </c>
      <c r="C413" s="104" t="s">
        <v>595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29</v>
      </c>
      <c r="Q413" s="105">
        <f t="shared" si="40"/>
        <v>0</v>
      </c>
      <c r="R413" s="106">
        <f t="shared" si="41"/>
        <v>0</v>
      </c>
    </row>
    <row r="414" spans="1:18" ht="31.5" x14ac:dyDescent="0.25">
      <c r="A414" s="102" t="s">
        <v>652</v>
      </c>
      <c r="B414" s="108" t="s">
        <v>33</v>
      </c>
      <c r="C414" s="104" t="s">
        <v>595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29</v>
      </c>
      <c r="Q414" s="105">
        <f t="shared" si="40"/>
        <v>0</v>
      </c>
      <c r="R414" s="106">
        <f t="shared" si="41"/>
        <v>0</v>
      </c>
    </row>
    <row r="415" spans="1:18" ht="31.5" x14ac:dyDescent="0.25">
      <c r="A415" s="102" t="s">
        <v>653</v>
      </c>
      <c r="B415" s="108" t="s">
        <v>35</v>
      </c>
      <c r="C415" s="104" t="s">
        <v>595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29</v>
      </c>
      <c r="Q415" s="105">
        <f t="shared" si="40"/>
        <v>0</v>
      </c>
      <c r="R415" s="106">
        <f t="shared" si="41"/>
        <v>0</v>
      </c>
    </row>
    <row r="416" spans="1:18" ht="47.25" x14ac:dyDescent="0.25">
      <c r="A416" s="102" t="s">
        <v>654</v>
      </c>
      <c r="B416" s="108" t="s">
        <v>37</v>
      </c>
      <c r="C416" s="104" t="s">
        <v>595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29</v>
      </c>
      <c r="Q416" s="105">
        <f t="shared" si="40"/>
        <v>0</v>
      </c>
      <c r="R416" s="106">
        <f t="shared" si="41"/>
        <v>0</v>
      </c>
    </row>
    <row r="417" spans="1:18" ht="31.5" x14ac:dyDescent="0.25">
      <c r="A417" s="102" t="s">
        <v>655</v>
      </c>
      <c r="B417" s="108" t="s">
        <v>416</v>
      </c>
      <c r="C417" s="104" t="s">
        <v>595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29</v>
      </c>
      <c r="Q417" s="105">
        <f t="shared" si="40"/>
        <v>0</v>
      </c>
      <c r="R417" s="106">
        <f t="shared" si="41"/>
        <v>0</v>
      </c>
    </row>
    <row r="418" spans="1:18" x14ac:dyDescent="0.25">
      <c r="A418" s="102" t="s">
        <v>656</v>
      </c>
      <c r="B418" s="108" t="s">
        <v>419</v>
      </c>
      <c r="C418" s="104" t="s">
        <v>595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29</v>
      </c>
      <c r="Q418" s="105">
        <f t="shared" si="40"/>
        <v>0</v>
      </c>
      <c r="R418" s="106">
        <f t="shared" si="41"/>
        <v>0</v>
      </c>
    </row>
    <row r="419" spans="1:18" ht="31.5" x14ac:dyDescent="0.25">
      <c r="A419" s="102" t="s">
        <v>657</v>
      </c>
      <c r="B419" s="108" t="s">
        <v>422</v>
      </c>
      <c r="C419" s="104" t="s">
        <v>595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29</v>
      </c>
      <c r="Q419" s="105">
        <f t="shared" si="40"/>
        <v>0</v>
      </c>
      <c r="R419" s="106">
        <f t="shared" si="41"/>
        <v>0</v>
      </c>
    </row>
    <row r="420" spans="1:18" x14ac:dyDescent="0.25">
      <c r="A420" s="102" t="s">
        <v>658</v>
      </c>
      <c r="B420" s="108" t="s">
        <v>428</v>
      </c>
      <c r="C420" s="104" t="s">
        <v>595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29</v>
      </c>
      <c r="Q420" s="105">
        <f t="shared" si="40"/>
        <v>0</v>
      </c>
      <c r="R420" s="106">
        <f t="shared" si="41"/>
        <v>0</v>
      </c>
    </row>
    <row r="421" spans="1:18" x14ac:dyDescent="0.25">
      <c r="A421" s="102" t="s">
        <v>659</v>
      </c>
      <c r="B421" s="108" t="s">
        <v>430</v>
      </c>
      <c r="C421" s="104" t="s">
        <v>595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29</v>
      </c>
      <c r="Q421" s="105">
        <f t="shared" si="40"/>
        <v>0</v>
      </c>
      <c r="R421" s="106">
        <f t="shared" si="41"/>
        <v>0</v>
      </c>
    </row>
    <row r="422" spans="1:18" ht="31.5" x14ac:dyDescent="0.25">
      <c r="A422" s="102" t="s">
        <v>660</v>
      </c>
      <c r="B422" s="108" t="s">
        <v>433</v>
      </c>
      <c r="C422" s="104" t="s">
        <v>595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29</v>
      </c>
      <c r="Q422" s="105">
        <f t="shared" si="40"/>
        <v>0</v>
      </c>
      <c r="R422" s="106">
        <f t="shared" si="41"/>
        <v>0</v>
      </c>
    </row>
    <row r="423" spans="1:18" x14ac:dyDescent="0.25">
      <c r="A423" s="102" t="s">
        <v>661</v>
      </c>
      <c r="B423" s="110" t="s">
        <v>53</v>
      </c>
      <c r="C423" s="104" t="s">
        <v>595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29</v>
      </c>
      <c r="Q423" s="105">
        <f t="shared" si="40"/>
        <v>0</v>
      </c>
      <c r="R423" s="106">
        <f t="shared" si="41"/>
        <v>0</v>
      </c>
    </row>
    <row r="424" spans="1:18" x14ac:dyDescent="0.25">
      <c r="A424" s="102" t="s">
        <v>662</v>
      </c>
      <c r="B424" s="110" t="s">
        <v>55</v>
      </c>
      <c r="C424" s="104" t="s">
        <v>595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29</v>
      </c>
      <c r="Q424" s="105">
        <f t="shared" si="40"/>
        <v>0</v>
      </c>
      <c r="R424" s="106">
        <f t="shared" si="41"/>
        <v>0</v>
      </c>
    </row>
    <row r="425" spans="1:18" x14ac:dyDescent="0.25">
      <c r="A425" s="102" t="s">
        <v>40</v>
      </c>
      <c r="B425" s="103" t="s">
        <v>663</v>
      </c>
      <c r="C425" s="104" t="s">
        <v>595</v>
      </c>
      <c r="D425" s="60">
        <v>442.79814299999998</v>
      </c>
      <c r="E425" s="98">
        <v>321.77298400000001</v>
      </c>
      <c r="F425" s="98">
        <v>512.25190099999998</v>
      </c>
      <c r="G425" s="64">
        <v>536.17929600000002</v>
      </c>
      <c r="H425" s="98">
        <v>549.6432430000001</v>
      </c>
      <c r="I425" s="64">
        <v>528.91835100000003</v>
      </c>
      <c r="J425" s="98">
        <v>528.91835099999992</v>
      </c>
      <c r="K425" s="64">
        <v>527.15731299999993</v>
      </c>
      <c r="L425" s="98">
        <v>527.15731299999993</v>
      </c>
      <c r="M425" s="64">
        <v>531.01825499999995</v>
      </c>
      <c r="N425" s="98">
        <v>531.01825499999995</v>
      </c>
      <c r="O425" s="98">
        <v>531.8906750000001</v>
      </c>
      <c r="P425" s="60" t="s">
        <v>29</v>
      </c>
      <c r="Q425" s="105">
        <f t="shared" si="40"/>
        <v>2123.2732150000002</v>
      </c>
      <c r="R425" s="106">
        <f t="shared" si="41"/>
        <v>2668.627837</v>
      </c>
    </row>
    <row r="426" spans="1:18" x14ac:dyDescent="0.25">
      <c r="A426" s="102" t="s">
        <v>42</v>
      </c>
      <c r="B426" s="103" t="s">
        <v>664</v>
      </c>
      <c r="C426" s="104" t="s">
        <v>595</v>
      </c>
      <c r="D426" s="98">
        <v>0</v>
      </c>
      <c r="E426" s="98">
        <v>0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29</v>
      </c>
      <c r="Q426" s="105">
        <f t="shared" si="40"/>
        <v>0</v>
      </c>
      <c r="R426" s="106">
        <f t="shared" si="41"/>
        <v>0</v>
      </c>
    </row>
    <row r="427" spans="1:18" x14ac:dyDescent="0.25">
      <c r="A427" s="102" t="s">
        <v>665</v>
      </c>
      <c r="B427" s="107" t="s">
        <v>666</v>
      </c>
      <c r="C427" s="104" t="s">
        <v>595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29</v>
      </c>
      <c r="Q427" s="105">
        <f t="shared" si="40"/>
        <v>0</v>
      </c>
      <c r="R427" s="106">
        <f t="shared" si="41"/>
        <v>0</v>
      </c>
    </row>
    <row r="428" spans="1:18" x14ac:dyDescent="0.25">
      <c r="A428" s="102" t="s">
        <v>667</v>
      </c>
      <c r="B428" s="107" t="s">
        <v>668</v>
      </c>
      <c r="C428" s="104" t="s">
        <v>595</v>
      </c>
      <c r="D428" s="98">
        <v>0</v>
      </c>
      <c r="E428" s="98">
        <v>0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29</v>
      </c>
      <c r="Q428" s="105">
        <f t="shared" si="40"/>
        <v>0</v>
      </c>
      <c r="R428" s="106">
        <f t="shared" si="41"/>
        <v>0</v>
      </c>
    </row>
    <row r="429" spans="1:18" x14ac:dyDescent="0.25">
      <c r="A429" s="95" t="s">
        <v>58</v>
      </c>
      <c r="B429" s="96" t="s">
        <v>669</v>
      </c>
      <c r="C429" s="97" t="s">
        <v>595</v>
      </c>
      <c r="D429" s="99">
        <v>55</v>
      </c>
      <c r="E429" s="99">
        <v>0</v>
      </c>
      <c r="F429" s="99">
        <v>0</v>
      </c>
      <c r="G429" s="99">
        <v>0</v>
      </c>
      <c r="H429" s="99">
        <v>0</v>
      </c>
      <c r="I429" s="99">
        <v>0</v>
      </c>
      <c r="J429" s="99">
        <v>0</v>
      </c>
      <c r="K429" s="99">
        <v>0</v>
      </c>
      <c r="L429" s="99">
        <v>0</v>
      </c>
      <c r="M429" s="99">
        <v>0</v>
      </c>
      <c r="N429" s="99">
        <v>0</v>
      </c>
      <c r="O429" s="99">
        <v>0</v>
      </c>
      <c r="P429" s="99" t="s">
        <v>29</v>
      </c>
      <c r="Q429" s="100">
        <f t="shared" si="40"/>
        <v>0</v>
      </c>
      <c r="R429" s="101">
        <f t="shared" si="41"/>
        <v>0</v>
      </c>
    </row>
    <row r="430" spans="1:18" x14ac:dyDescent="0.25">
      <c r="A430" s="102" t="s">
        <v>60</v>
      </c>
      <c r="B430" s="103" t="s">
        <v>670</v>
      </c>
      <c r="C430" s="104" t="s">
        <v>595</v>
      </c>
      <c r="D430" s="60">
        <v>55</v>
      </c>
      <c r="E430" s="98">
        <v>0</v>
      </c>
      <c r="F430" s="98">
        <v>0</v>
      </c>
      <c r="G430" s="64">
        <v>0</v>
      </c>
      <c r="H430" s="98">
        <v>0</v>
      </c>
      <c r="I430" s="64">
        <v>0</v>
      </c>
      <c r="J430" s="98">
        <v>0</v>
      </c>
      <c r="K430" s="64">
        <v>0</v>
      </c>
      <c r="L430" s="98">
        <v>0</v>
      </c>
      <c r="M430" s="64">
        <v>0</v>
      </c>
      <c r="N430" s="98">
        <v>0</v>
      </c>
      <c r="O430" s="98">
        <v>0</v>
      </c>
      <c r="P430" s="60" t="s">
        <v>29</v>
      </c>
      <c r="Q430" s="105">
        <f t="shared" si="40"/>
        <v>0</v>
      </c>
      <c r="R430" s="106">
        <f t="shared" si="41"/>
        <v>0</v>
      </c>
    </row>
    <row r="431" spans="1:18" x14ac:dyDescent="0.25">
      <c r="A431" s="102" t="s">
        <v>64</v>
      </c>
      <c r="B431" s="103" t="s">
        <v>671</v>
      </c>
      <c r="C431" s="104" t="s">
        <v>595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29</v>
      </c>
      <c r="Q431" s="105">
        <f t="shared" si="40"/>
        <v>0</v>
      </c>
      <c r="R431" s="106">
        <f t="shared" si="41"/>
        <v>0</v>
      </c>
    </row>
    <row r="432" spans="1:18" x14ac:dyDescent="0.25">
      <c r="A432" s="102" t="s">
        <v>65</v>
      </c>
      <c r="B432" s="103" t="s">
        <v>672</v>
      </c>
      <c r="C432" s="104" t="s">
        <v>595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29</v>
      </c>
      <c r="Q432" s="105">
        <f t="shared" si="40"/>
        <v>0</v>
      </c>
      <c r="R432" s="106">
        <f t="shared" si="41"/>
        <v>0</v>
      </c>
    </row>
    <row r="433" spans="1:18" x14ac:dyDescent="0.25">
      <c r="A433" s="102" t="s">
        <v>66</v>
      </c>
      <c r="B433" s="103" t="s">
        <v>673</v>
      </c>
      <c r="C433" s="104" t="s">
        <v>595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29</v>
      </c>
      <c r="Q433" s="105">
        <f t="shared" si="40"/>
        <v>0</v>
      </c>
      <c r="R433" s="106">
        <f t="shared" si="41"/>
        <v>0</v>
      </c>
    </row>
    <row r="434" spans="1:18" x14ac:dyDescent="0.25">
      <c r="A434" s="102" t="s">
        <v>67</v>
      </c>
      <c r="B434" s="103" t="s">
        <v>674</v>
      </c>
      <c r="C434" s="104" t="s">
        <v>595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29</v>
      </c>
      <c r="Q434" s="105">
        <f t="shared" si="40"/>
        <v>0</v>
      </c>
      <c r="R434" s="106">
        <f t="shared" si="41"/>
        <v>0</v>
      </c>
    </row>
    <row r="435" spans="1:18" x14ac:dyDescent="0.25">
      <c r="A435" s="102" t="s">
        <v>107</v>
      </c>
      <c r="B435" s="107" t="s">
        <v>316</v>
      </c>
      <c r="C435" s="104" t="s">
        <v>595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29</v>
      </c>
      <c r="Q435" s="105">
        <f t="shared" ref="Q435:Q440" si="42">IFERROR(G435+I435+K435+M435,"-")</f>
        <v>0</v>
      </c>
      <c r="R435" s="106">
        <f t="shared" ref="R435:R440" si="43">IFERROR(H435+J435+L435+N435+O435,"-")</f>
        <v>0</v>
      </c>
    </row>
    <row r="436" spans="1:18" ht="31.5" x14ac:dyDescent="0.25">
      <c r="A436" s="102" t="s">
        <v>675</v>
      </c>
      <c r="B436" s="108" t="s">
        <v>676</v>
      </c>
      <c r="C436" s="104" t="s">
        <v>595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29</v>
      </c>
      <c r="Q436" s="105">
        <f t="shared" si="42"/>
        <v>0</v>
      </c>
      <c r="R436" s="106">
        <f t="shared" si="43"/>
        <v>0</v>
      </c>
    </row>
    <row r="437" spans="1:18" ht="31.5" x14ac:dyDescent="0.25">
      <c r="A437" s="102" t="s">
        <v>109</v>
      </c>
      <c r="B437" s="107" t="s">
        <v>318</v>
      </c>
      <c r="C437" s="104" t="s">
        <v>595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29</v>
      </c>
      <c r="Q437" s="105">
        <f t="shared" si="42"/>
        <v>0</v>
      </c>
      <c r="R437" s="106">
        <f t="shared" si="43"/>
        <v>0</v>
      </c>
    </row>
    <row r="438" spans="1:18" ht="47.25" x14ac:dyDescent="0.25">
      <c r="A438" s="102" t="s">
        <v>677</v>
      </c>
      <c r="B438" s="108" t="s">
        <v>678</v>
      </c>
      <c r="C438" s="104" t="s">
        <v>595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29</v>
      </c>
      <c r="Q438" s="105">
        <f t="shared" si="42"/>
        <v>0</v>
      </c>
      <c r="R438" s="106">
        <f t="shared" si="43"/>
        <v>0</v>
      </c>
    </row>
    <row r="439" spans="1:18" x14ac:dyDescent="0.25">
      <c r="A439" s="102" t="s">
        <v>68</v>
      </c>
      <c r="B439" s="103" t="s">
        <v>679</v>
      </c>
      <c r="C439" s="104" t="s">
        <v>595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29</v>
      </c>
      <c r="Q439" s="105">
        <f t="shared" si="42"/>
        <v>0</v>
      </c>
      <c r="R439" s="106">
        <f t="shared" si="43"/>
        <v>0</v>
      </c>
    </row>
    <row r="440" spans="1:18" ht="16.5" thickBot="1" x14ac:dyDescent="0.3">
      <c r="A440" s="111" t="s">
        <v>69</v>
      </c>
      <c r="B440" s="112" t="s">
        <v>680</v>
      </c>
      <c r="C440" s="113" t="s">
        <v>595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29</v>
      </c>
      <c r="Q440" s="118">
        <f t="shared" si="42"/>
        <v>0</v>
      </c>
      <c r="R440" s="119">
        <f t="shared" si="43"/>
        <v>0</v>
      </c>
    </row>
    <row r="441" spans="1:18" x14ac:dyDescent="0.25">
      <c r="A441" s="120" t="s">
        <v>127</v>
      </c>
      <c r="B441" s="121" t="s">
        <v>120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681</v>
      </c>
      <c r="B442" s="128" t="s">
        <v>682</v>
      </c>
      <c r="C442" s="129" t="s">
        <v>595</v>
      </c>
      <c r="D442" s="130">
        <v>573.36783200000002</v>
      </c>
      <c r="E442" s="130">
        <v>679.152646</v>
      </c>
      <c r="F442" s="130">
        <v>717.17114600000014</v>
      </c>
      <c r="G442" s="131">
        <v>611.06214399999999</v>
      </c>
      <c r="H442" s="130">
        <v>390.57504</v>
      </c>
      <c r="I442" s="131">
        <v>710.443532</v>
      </c>
      <c r="J442" s="130">
        <v>712.77532700000006</v>
      </c>
      <c r="K442" s="131">
        <v>983.58234199999993</v>
      </c>
      <c r="L442" s="130">
        <v>820.2227539999999</v>
      </c>
      <c r="M442" s="131">
        <v>842.021119</v>
      </c>
      <c r="N442" s="130">
        <v>936.47526300000004</v>
      </c>
      <c r="O442" s="130">
        <v>936.47526300000004</v>
      </c>
      <c r="P442" s="130" t="s">
        <v>29</v>
      </c>
      <c r="Q442" s="132">
        <f t="shared" ref="Q442:Q445" si="44">IFERROR(G442+I442+K442+M442,"-")</f>
        <v>3147.1091369999999</v>
      </c>
      <c r="R442" s="133">
        <f t="shared" ref="R442:R445" si="45">IFERROR(H442+J442+L442+N442+O442,"-")</f>
        <v>3796.523647</v>
      </c>
    </row>
    <row r="443" spans="1:18" ht="31.5" x14ac:dyDescent="0.25">
      <c r="A443" s="134" t="s">
        <v>130</v>
      </c>
      <c r="B443" s="135" t="s">
        <v>683</v>
      </c>
      <c r="C443" s="136" t="s">
        <v>595</v>
      </c>
      <c r="D443" s="137">
        <v>359.73727699999995</v>
      </c>
      <c r="E443" s="137">
        <v>1.058327</v>
      </c>
      <c r="F443" s="137">
        <v>563.9837510000001</v>
      </c>
      <c r="G443" s="138">
        <v>509.75327399999998</v>
      </c>
      <c r="H443" s="137">
        <v>344.046335</v>
      </c>
      <c r="I443" s="138">
        <v>535.55678499999999</v>
      </c>
      <c r="J443" s="137">
        <v>517.26725199999998</v>
      </c>
      <c r="K443" s="138">
        <v>599.92967599999997</v>
      </c>
      <c r="L443" s="137">
        <v>524.46163799999999</v>
      </c>
      <c r="M443" s="138">
        <v>630.42018500000006</v>
      </c>
      <c r="N443" s="137">
        <v>630.42018500000006</v>
      </c>
      <c r="O443" s="137">
        <v>630.42018500000006</v>
      </c>
      <c r="P443" s="137" t="s">
        <v>29</v>
      </c>
      <c r="Q443" s="139">
        <f t="shared" si="44"/>
        <v>2275.6599200000001</v>
      </c>
      <c r="R443" s="140">
        <f t="shared" si="45"/>
        <v>2646.6155949999998</v>
      </c>
    </row>
    <row r="444" spans="1:18" ht="31.5" x14ac:dyDescent="0.25">
      <c r="A444" s="134" t="s">
        <v>131</v>
      </c>
      <c r="B444" s="135" t="s">
        <v>684</v>
      </c>
      <c r="C444" s="136" t="s">
        <v>595</v>
      </c>
      <c r="D444" s="137">
        <v>201.31675799999999</v>
      </c>
      <c r="E444" s="137">
        <v>678.09431900000004</v>
      </c>
      <c r="F444" s="137">
        <v>153.18739499999998</v>
      </c>
      <c r="G444" s="138">
        <v>101.30887</v>
      </c>
      <c r="H444" s="137">
        <v>46.528705000000002</v>
      </c>
      <c r="I444" s="138">
        <v>174.88674700000001</v>
      </c>
      <c r="J444" s="137">
        <v>195.50807500000002</v>
      </c>
      <c r="K444" s="138">
        <v>383.65266600000001</v>
      </c>
      <c r="L444" s="137">
        <v>295.76111599999996</v>
      </c>
      <c r="M444" s="138">
        <v>211.600934</v>
      </c>
      <c r="N444" s="137">
        <v>306.05507799999998</v>
      </c>
      <c r="O444" s="137">
        <v>306.05507799999998</v>
      </c>
      <c r="P444" s="137" t="s">
        <v>29</v>
      </c>
      <c r="Q444" s="139">
        <f t="shared" si="44"/>
        <v>871.44921700000009</v>
      </c>
      <c r="R444" s="140">
        <f t="shared" si="45"/>
        <v>1149.908052</v>
      </c>
    </row>
    <row r="445" spans="1:18" x14ac:dyDescent="0.25">
      <c r="A445" s="134" t="s">
        <v>132</v>
      </c>
      <c r="B445" s="135" t="s">
        <v>685</v>
      </c>
      <c r="C445" s="136" t="s">
        <v>595</v>
      </c>
      <c r="D445" s="137">
        <v>12.313797000000001</v>
      </c>
      <c r="E445" s="137">
        <v>0</v>
      </c>
      <c r="F445" s="137">
        <v>0</v>
      </c>
      <c r="G445" s="138">
        <v>0</v>
      </c>
      <c r="H445" s="137">
        <v>0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29</v>
      </c>
      <c r="Q445" s="140">
        <f t="shared" si="44"/>
        <v>0</v>
      </c>
      <c r="R445" s="140">
        <f t="shared" si="45"/>
        <v>0</v>
      </c>
    </row>
    <row r="446" spans="1:18" ht="47.25" x14ac:dyDescent="0.25">
      <c r="A446" s="127" t="s">
        <v>133</v>
      </c>
      <c r="B446" s="128" t="s">
        <v>686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687</v>
      </c>
      <c r="B447" s="135" t="s">
        <v>688</v>
      </c>
      <c r="C447" s="136" t="s">
        <v>595</v>
      </c>
      <c r="D447" s="142">
        <v>1128.6049452038842</v>
      </c>
      <c r="E447" s="142">
        <v>1168.5002640973501</v>
      </c>
      <c r="F447" s="142">
        <v>1208.08786973518</v>
      </c>
      <c r="G447" s="138">
        <v>1273.75317076276</v>
      </c>
      <c r="H447" s="142">
        <v>1271.3708668780371</v>
      </c>
      <c r="I447" s="138">
        <v>1353.4973171830684</v>
      </c>
      <c r="J447" s="142">
        <v>1346.5735852494654</v>
      </c>
      <c r="K447" s="138">
        <v>1420.0935334687824</v>
      </c>
      <c r="L447" s="142">
        <v>1413.1698015351801</v>
      </c>
      <c r="M447" s="138">
        <v>1518.0457993259256</v>
      </c>
      <c r="N447" s="142">
        <v>1511.1220673923226</v>
      </c>
      <c r="O447" s="142">
        <v>1622.9117447428468</v>
      </c>
      <c r="P447" s="137" t="s">
        <v>29</v>
      </c>
      <c r="Q447" s="139">
        <f t="shared" ref="Q447:Q449" si="46">IFERROR(G447+I447+K447+M447,"-")</f>
        <v>5565.3898207405364</v>
      </c>
      <c r="R447" s="140">
        <f t="shared" ref="R447:R449" si="47">IFERROR(H447+J447+L447+N447+O447,"-")</f>
        <v>7165.1480657978527</v>
      </c>
    </row>
    <row r="448" spans="1:18" ht="31.5" x14ac:dyDescent="0.25">
      <c r="A448" s="134" t="s">
        <v>689</v>
      </c>
      <c r="B448" s="135" t="s">
        <v>690</v>
      </c>
      <c r="C448" s="136" t="s">
        <v>595</v>
      </c>
      <c r="D448" s="142">
        <v>646.19430679611514</v>
      </c>
      <c r="E448" s="142">
        <v>394.07205090265006</v>
      </c>
      <c r="F448" s="142">
        <v>1147.0381072648202</v>
      </c>
      <c r="G448" s="138">
        <v>1451.0317712372403</v>
      </c>
      <c r="H448" s="142">
        <v>1453.4140751219632</v>
      </c>
      <c r="I448" s="138">
        <v>1346.5026718169315</v>
      </c>
      <c r="J448" s="142">
        <v>1353.4264037505345</v>
      </c>
      <c r="K448" s="138">
        <v>1279.9064705312176</v>
      </c>
      <c r="L448" s="142">
        <v>1286.8302024648199</v>
      </c>
      <c r="M448" s="138">
        <v>1181.9542026740742</v>
      </c>
      <c r="N448" s="142">
        <v>1188.8779346076772</v>
      </c>
      <c r="O448" s="142">
        <v>1077.0882572571534</v>
      </c>
      <c r="P448" s="137" t="s">
        <v>29</v>
      </c>
      <c r="Q448" s="139">
        <f t="shared" si="46"/>
        <v>5259.395116259464</v>
      </c>
      <c r="R448" s="140">
        <f t="shared" si="47"/>
        <v>6359.6368732021483</v>
      </c>
    </row>
    <row r="449" spans="1:18" ht="16.5" thickBot="1" x14ac:dyDescent="0.3">
      <c r="A449" s="143" t="s">
        <v>691</v>
      </c>
      <c r="B449" s="144" t="s">
        <v>692</v>
      </c>
      <c r="C449" s="145" t="s">
        <v>595</v>
      </c>
      <c r="D449" s="146">
        <v>55</v>
      </c>
      <c r="E449" s="146">
        <v>0</v>
      </c>
      <c r="F449" s="146">
        <v>0</v>
      </c>
      <c r="G449" s="147">
        <v>0</v>
      </c>
      <c r="H449" s="146">
        <v>0</v>
      </c>
      <c r="I449" s="147">
        <v>0</v>
      </c>
      <c r="J449" s="146">
        <v>0</v>
      </c>
      <c r="K449" s="147">
        <v>0</v>
      </c>
      <c r="L449" s="146">
        <v>0</v>
      </c>
      <c r="M449" s="147">
        <v>0</v>
      </c>
      <c r="N449" s="146">
        <v>0</v>
      </c>
      <c r="O449" s="146">
        <v>0</v>
      </c>
      <c r="P449" s="148" t="s">
        <v>29</v>
      </c>
      <c r="Q449" s="149">
        <f t="shared" si="46"/>
        <v>0</v>
      </c>
      <c r="R449" s="150">
        <f t="shared" si="47"/>
        <v>0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</vt:lpstr>
      <vt:lpstr>TUE!Область_печати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2021-07-13T09:06:26Z</dcterms:created>
  <dcterms:modified xsi:type="dcterms:W3CDTF">2021-07-13T12:59:12Z</dcterms:modified>
</cp:coreProperties>
</file>