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RYE" sheetId="7" r:id="rId1"/>
  </sheets>
  <definedNames>
    <definedName name="ГодN">#REF!</definedName>
    <definedName name="ИПР">#REF!</definedName>
    <definedName name="_xlnm.Print_Area" localSheetId="0">RYE!$A$1:$R$449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7" l="1"/>
  <c r="Q449" i="7"/>
  <c r="R448" i="7"/>
  <c r="Q448" i="7"/>
  <c r="R447" i="7"/>
  <c r="Q447" i="7"/>
  <c r="R445" i="7"/>
  <c r="Q445" i="7"/>
  <c r="R444" i="7"/>
  <c r="Q444" i="7"/>
  <c r="R443" i="7"/>
  <c r="Q443" i="7"/>
  <c r="R442" i="7"/>
  <c r="Q442" i="7"/>
  <c r="R440" i="7"/>
  <c r="Q440" i="7"/>
  <c r="R439" i="7"/>
  <c r="Q439" i="7"/>
  <c r="R438" i="7"/>
  <c r="Q438" i="7"/>
  <c r="R437" i="7"/>
  <c r="Q437" i="7"/>
  <c r="R436" i="7"/>
  <c r="Q436" i="7"/>
  <c r="R435" i="7"/>
  <c r="Q435" i="7"/>
  <c r="R434" i="7"/>
  <c r="Q434" i="7"/>
  <c r="R433" i="7"/>
  <c r="Q433" i="7"/>
  <c r="R432" i="7"/>
  <c r="Q432" i="7"/>
  <c r="R431" i="7"/>
  <c r="Q431" i="7"/>
  <c r="R430" i="7"/>
  <c r="Q430" i="7"/>
  <c r="R429" i="7"/>
  <c r="Q429" i="7"/>
  <c r="R428" i="7"/>
  <c r="Q428" i="7"/>
  <c r="R427" i="7"/>
  <c r="Q427" i="7"/>
  <c r="R426" i="7"/>
  <c r="Q426" i="7"/>
  <c r="R425" i="7"/>
  <c r="Q425" i="7"/>
  <c r="R424" i="7"/>
  <c r="Q424" i="7"/>
  <c r="R423" i="7"/>
  <c r="Q423" i="7"/>
  <c r="R422" i="7"/>
  <c r="Q422" i="7"/>
  <c r="R421" i="7"/>
  <c r="Q421" i="7"/>
  <c r="R420" i="7"/>
  <c r="Q420" i="7"/>
  <c r="R419" i="7"/>
  <c r="Q419" i="7"/>
  <c r="R418" i="7"/>
  <c r="Q418" i="7"/>
  <c r="R417" i="7"/>
  <c r="Q417" i="7"/>
  <c r="R416" i="7"/>
  <c r="Q416" i="7"/>
  <c r="R415" i="7"/>
  <c r="Q415" i="7"/>
  <c r="R414" i="7"/>
  <c r="Q414" i="7"/>
  <c r="R413" i="7"/>
  <c r="Q413" i="7"/>
  <c r="R412" i="7"/>
  <c r="Q412" i="7"/>
  <c r="R411" i="7"/>
  <c r="Q411" i="7"/>
  <c r="R410" i="7"/>
  <c r="Q410" i="7"/>
  <c r="R409" i="7"/>
  <c r="Q409" i="7"/>
  <c r="R408" i="7"/>
  <c r="Q408" i="7"/>
  <c r="R407" i="7"/>
  <c r="Q407" i="7"/>
  <c r="R406" i="7"/>
  <c r="Q406" i="7"/>
  <c r="R405" i="7"/>
  <c r="Q405" i="7"/>
  <c r="R404" i="7"/>
  <c r="Q404" i="7"/>
  <c r="R403" i="7"/>
  <c r="Q403" i="7"/>
  <c r="R402" i="7"/>
  <c r="Q402" i="7"/>
  <c r="R401" i="7"/>
  <c r="Q401" i="7"/>
  <c r="R400" i="7"/>
  <c r="Q400" i="7"/>
  <c r="R399" i="7"/>
  <c r="Q399" i="7"/>
  <c r="R398" i="7"/>
  <c r="Q398" i="7"/>
  <c r="R397" i="7"/>
  <c r="Q397" i="7"/>
  <c r="R396" i="7"/>
  <c r="Q396" i="7"/>
  <c r="R395" i="7"/>
  <c r="Q395" i="7"/>
  <c r="R394" i="7"/>
  <c r="Q394" i="7"/>
  <c r="R393" i="7"/>
  <c r="Q393" i="7"/>
  <c r="R392" i="7"/>
  <c r="Q392" i="7"/>
  <c r="R391" i="7"/>
  <c r="Q391" i="7"/>
  <c r="R390" i="7"/>
  <c r="Q390" i="7"/>
  <c r="R389" i="7"/>
  <c r="Q389" i="7"/>
  <c r="R388" i="7"/>
  <c r="Q388" i="7"/>
  <c r="R387" i="7"/>
  <c r="Q387" i="7"/>
  <c r="R386" i="7"/>
  <c r="Q386" i="7"/>
  <c r="R385" i="7"/>
  <c r="Q385" i="7"/>
  <c r="R384" i="7"/>
  <c r="Q384" i="7"/>
  <c r="R383" i="7"/>
  <c r="Q383" i="7"/>
  <c r="R382" i="7"/>
  <c r="Q382" i="7"/>
  <c r="R381" i="7"/>
  <c r="Q381" i="7"/>
  <c r="R380" i="7"/>
  <c r="Q380" i="7"/>
  <c r="R379" i="7"/>
  <c r="Q379" i="7"/>
  <c r="R378" i="7"/>
  <c r="Q378" i="7"/>
  <c r="R377" i="7"/>
  <c r="Q377" i="7"/>
  <c r="R376" i="7"/>
  <c r="Q376" i="7"/>
  <c r="R375" i="7"/>
  <c r="Q375" i="7"/>
  <c r="R374" i="7"/>
  <c r="Q374" i="7"/>
  <c r="R373" i="7"/>
  <c r="Q373" i="7"/>
  <c r="R372" i="7"/>
  <c r="Q372" i="7"/>
  <c r="R371" i="7"/>
  <c r="Q371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R365" i="7"/>
  <c r="Q365" i="7"/>
  <c r="R364" i="7"/>
  <c r="Q364" i="7"/>
  <c r="R363" i="7"/>
  <c r="Q363" i="7"/>
  <c r="R362" i="7"/>
  <c r="Q362" i="7"/>
  <c r="R361" i="7"/>
  <c r="Q361" i="7"/>
  <c r="R360" i="7"/>
  <c r="Q360" i="7"/>
  <c r="R359" i="7"/>
  <c r="Q359" i="7"/>
  <c r="R358" i="7"/>
  <c r="Q358" i="7"/>
  <c r="R357" i="7"/>
  <c r="Q357" i="7"/>
  <c r="R356" i="7"/>
  <c r="Q356" i="7"/>
  <c r="R355" i="7"/>
  <c r="Q355" i="7"/>
  <c r="R354" i="7"/>
  <c r="Q354" i="7"/>
  <c r="R353" i="7"/>
  <c r="Q353" i="7"/>
  <c r="R352" i="7"/>
  <c r="Q352" i="7"/>
  <c r="R351" i="7"/>
  <c r="Q351" i="7"/>
  <c r="R350" i="7"/>
  <c r="Q350" i="7"/>
  <c r="R349" i="7"/>
  <c r="Q349" i="7"/>
  <c r="Q348" i="7"/>
  <c r="O348" i="7"/>
  <c r="N348" i="7"/>
  <c r="L348" i="7"/>
  <c r="J348" i="7"/>
  <c r="H348" i="7"/>
  <c r="R348" i="7" s="1"/>
  <c r="F348" i="7"/>
  <c r="E348" i="7"/>
  <c r="R347" i="7"/>
  <c r="Q347" i="7"/>
  <c r="R346" i="7"/>
  <c r="Q346" i="7"/>
  <c r="R345" i="7"/>
  <c r="Q345" i="7"/>
  <c r="R344" i="7"/>
  <c r="Q344" i="7"/>
  <c r="R343" i="7"/>
  <c r="Q343" i="7"/>
  <c r="R342" i="7"/>
  <c r="Q342" i="7"/>
  <c r="R341" i="7"/>
  <c r="Q341" i="7"/>
  <c r="R340" i="7"/>
  <c r="Q340" i="7"/>
  <c r="R339" i="7"/>
  <c r="Q339" i="7"/>
  <c r="R338" i="7"/>
  <c r="Q338" i="7"/>
  <c r="R337" i="7"/>
  <c r="Q337" i="7"/>
  <c r="R336" i="7"/>
  <c r="Q336" i="7"/>
  <c r="R335" i="7"/>
  <c r="Q335" i="7"/>
  <c r="R334" i="7"/>
  <c r="Q334" i="7"/>
  <c r="R333" i="7"/>
  <c r="Q333" i="7"/>
  <c r="R332" i="7"/>
  <c r="Q332" i="7"/>
  <c r="R331" i="7"/>
  <c r="Q331" i="7"/>
  <c r="R330" i="7"/>
  <c r="Q330" i="7"/>
  <c r="R329" i="7"/>
  <c r="Q329" i="7"/>
  <c r="R328" i="7"/>
  <c r="Q328" i="7"/>
  <c r="R327" i="7"/>
  <c r="Q327" i="7"/>
  <c r="R326" i="7"/>
  <c r="Q326" i="7"/>
  <c r="R325" i="7"/>
  <c r="Q325" i="7"/>
  <c r="R324" i="7"/>
  <c r="Q324" i="7"/>
  <c r="R323" i="7"/>
  <c r="Q323" i="7"/>
  <c r="R322" i="7"/>
  <c r="Q322" i="7"/>
  <c r="R321" i="7"/>
  <c r="Q321" i="7"/>
  <c r="R320" i="7"/>
  <c r="Q320" i="7"/>
  <c r="R319" i="7"/>
  <c r="Q319" i="7"/>
  <c r="R318" i="7"/>
  <c r="Q318" i="7"/>
  <c r="R317" i="7"/>
  <c r="Q317" i="7"/>
  <c r="O311" i="7"/>
  <c r="N311" i="7"/>
  <c r="L311" i="7"/>
  <c r="J311" i="7"/>
  <c r="H311" i="7"/>
  <c r="F311" i="7"/>
  <c r="E311" i="7"/>
  <c r="O309" i="7"/>
  <c r="N309" i="7"/>
  <c r="L309" i="7"/>
  <c r="J309" i="7"/>
  <c r="H309" i="7"/>
  <c r="F309" i="7"/>
  <c r="E309" i="7"/>
  <c r="R302" i="7"/>
  <c r="Q302" i="7"/>
  <c r="R301" i="7"/>
  <c r="Q301" i="7"/>
  <c r="R300" i="7"/>
  <c r="Q300" i="7"/>
  <c r="R299" i="7"/>
  <c r="Q299" i="7"/>
  <c r="R298" i="7"/>
  <c r="Q298" i="7"/>
  <c r="R297" i="7"/>
  <c r="Q297" i="7"/>
  <c r="R296" i="7"/>
  <c r="Q296" i="7"/>
  <c r="R295" i="7"/>
  <c r="Q295" i="7"/>
  <c r="R294" i="7"/>
  <c r="Q294" i="7"/>
  <c r="R293" i="7"/>
  <c r="Q293" i="7"/>
  <c r="R292" i="7"/>
  <c r="Q292" i="7"/>
  <c r="R291" i="7"/>
  <c r="Q291" i="7"/>
  <c r="R290" i="7"/>
  <c r="Q290" i="7"/>
  <c r="R289" i="7"/>
  <c r="Q289" i="7"/>
  <c r="R288" i="7"/>
  <c r="Q288" i="7"/>
  <c r="R287" i="7"/>
  <c r="Q287" i="7"/>
  <c r="R286" i="7"/>
  <c r="Q286" i="7"/>
  <c r="R285" i="7"/>
  <c r="Q285" i="7"/>
  <c r="R284" i="7"/>
  <c r="Q284" i="7"/>
  <c r="R283" i="7"/>
  <c r="Q283" i="7"/>
  <c r="R282" i="7"/>
  <c r="Q282" i="7"/>
  <c r="R281" i="7"/>
  <c r="Q281" i="7"/>
  <c r="R280" i="7"/>
  <c r="Q280" i="7"/>
  <c r="R279" i="7"/>
  <c r="Q279" i="7"/>
  <c r="R278" i="7"/>
  <c r="Q278" i="7"/>
  <c r="R277" i="7"/>
  <c r="Q277" i="7"/>
  <c r="R276" i="7"/>
  <c r="Q276" i="7"/>
  <c r="R275" i="7"/>
  <c r="Q275" i="7"/>
  <c r="R274" i="7"/>
  <c r="Q274" i="7"/>
  <c r="R273" i="7"/>
  <c r="Q273" i="7"/>
  <c r="R272" i="7"/>
  <c r="Q272" i="7"/>
  <c r="R271" i="7"/>
  <c r="Q271" i="7"/>
  <c r="R270" i="7"/>
  <c r="Q270" i="7"/>
  <c r="R269" i="7"/>
  <c r="Q269" i="7"/>
  <c r="R268" i="7"/>
  <c r="Q268" i="7"/>
  <c r="R267" i="7"/>
  <c r="Q267" i="7"/>
  <c r="R266" i="7"/>
  <c r="Q266" i="7"/>
  <c r="R265" i="7"/>
  <c r="Q265" i="7"/>
  <c r="R264" i="7"/>
  <c r="Q264" i="7"/>
  <c r="R263" i="7"/>
  <c r="Q263" i="7"/>
  <c r="R262" i="7"/>
  <c r="Q262" i="7"/>
  <c r="R261" i="7"/>
  <c r="Q261" i="7"/>
  <c r="R260" i="7"/>
  <c r="Q260" i="7"/>
  <c r="R259" i="7"/>
  <c r="Q259" i="7"/>
  <c r="R258" i="7"/>
  <c r="Q258" i="7"/>
  <c r="R257" i="7"/>
  <c r="Q257" i="7"/>
  <c r="R256" i="7"/>
  <c r="Q256" i="7"/>
  <c r="R255" i="7"/>
  <c r="Q255" i="7"/>
  <c r="R254" i="7"/>
  <c r="Q254" i="7"/>
  <c r="R253" i="7"/>
  <c r="Q253" i="7"/>
  <c r="R252" i="7"/>
  <c r="Q252" i="7"/>
  <c r="R251" i="7"/>
  <c r="Q251" i="7"/>
  <c r="R250" i="7"/>
  <c r="Q250" i="7"/>
  <c r="R249" i="7"/>
  <c r="Q249" i="7"/>
  <c r="R248" i="7"/>
  <c r="Q248" i="7"/>
  <c r="R247" i="7"/>
  <c r="Q247" i="7"/>
  <c r="R246" i="7"/>
  <c r="Q246" i="7"/>
  <c r="R245" i="7"/>
  <c r="Q245" i="7"/>
  <c r="R244" i="7"/>
  <c r="Q244" i="7"/>
  <c r="R243" i="7"/>
  <c r="Q243" i="7"/>
  <c r="R242" i="7"/>
  <c r="Q242" i="7"/>
  <c r="R241" i="7"/>
  <c r="Q241" i="7"/>
  <c r="R240" i="7"/>
  <c r="Q240" i="7"/>
  <c r="R239" i="7"/>
  <c r="Q239" i="7"/>
  <c r="R238" i="7"/>
  <c r="Q238" i="7"/>
  <c r="R237" i="7"/>
  <c r="Q237" i="7"/>
  <c r="R236" i="7"/>
  <c r="Q236" i="7"/>
  <c r="R235" i="7"/>
  <c r="Q235" i="7"/>
  <c r="R234" i="7"/>
  <c r="Q234" i="7"/>
  <c r="R233" i="7"/>
  <c r="Q233" i="7"/>
  <c r="R232" i="7"/>
  <c r="Q232" i="7"/>
  <c r="R231" i="7"/>
  <c r="Q231" i="7"/>
  <c r="R230" i="7"/>
  <c r="Q230" i="7"/>
  <c r="R229" i="7"/>
  <c r="Q229" i="7"/>
  <c r="R228" i="7"/>
  <c r="Q228" i="7"/>
  <c r="R227" i="7"/>
  <c r="Q227" i="7"/>
  <c r="R226" i="7"/>
  <c r="Q226" i="7"/>
  <c r="R225" i="7"/>
  <c r="Q225" i="7"/>
  <c r="R224" i="7"/>
  <c r="Q224" i="7"/>
  <c r="R223" i="7"/>
  <c r="Q223" i="7"/>
  <c r="R222" i="7"/>
  <c r="Q222" i="7"/>
  <c r="R221" i="7"/>
  <c r="Q221" i="7"/>
  <c r="R220" i="7"/>
  <c r="Q220" i="7"/>
  <c r="R219" i="7"/>
  <c r="Q219" i="7"/>
  <c r="R218" i="7"/>
  <c r="Q218" i="7"/>
  <c r="R217" i="7"/>
  <c r="Q217" i="7"/>
  <c r="R216" i="7"/>
  <c r="Q216" i="7"/>
  <c r="R215" i="7"/>
  <c r="Q215" i="7"/>
  <c r="R214" i="7"/>
  <c r="Q214" i="7"/>
  <c r="R213" i="7"/>
  <c r="Q213" i="7"/>
  <c r="R212" i="7"/>
  <c r="Q212" i="7"/>
  <c r="R211" i="7"/>
  <c r="Q211" i="7"/>
  <c r="R210" i="7"/>
  <c r="Q210" i="7"/>
  <c r="R209" i="7"/>
  <c r="Q209" i="7"/>
  <c r="R208" i="7"/>
  <c r="Q208" i="7"/>
  <c r="R207" i="7"/>
  <c r="Q207" i="7"/>
  <c r="R206" i="7"/>
  <c r="Q206" i="7"/>
  <c r="R205" i="7"/>
  <c r="Q205" i="7"/>
  <c r="R204" i="7"/>
  <c r="Q204" i="7"/>
  <c r="R203" i="7"/>
  <c r="Q203" i="7"/>
  <c r="R202" i="7"/>
  <c r="Q202" i="7"/>
  <c r="R201" i="7"/>
  <c r="Q201" i="7"/>
  <c r="R200" i="7"/>
  <c r="Q200" i="7"/>
  <c r="R199" i="7"/>
  <c r="Q199" i="7"/>
  <c r="R198" i="7"/>
  <c r="Q198" i="7"/>
  <c r="R197" i="7"/>
  <c r="Q197" i="7"/>
  <c r="R196" i="7"/>
  <c r="Q196" i="7"/>
  <c r="R195" i="7"/>
  <c r="Q195" i="7"/>
  <c r="R194" i="7"/>
  <c r="Q194" i="7"/>
  <c r="R193" i="7"/>
  <c r="Q193" i="7"/>
  <c r="R192" i="7"/>
  <c r="Q192" i="7"/>
  <c r="R191" i="7"/>
  <c r="Q191" i="7"/>
  <c r="R190" i="7"/>
  <c r="Q190" i="7"/>
  <c r="R189" i="7"/>
  <c r="Q189" i="7"/>
  <c r="R188" i="7"/>
  <c r="Q188" i="7"/>
  <c r="R187" i="7"/>
  <c r="Q187" i="7"/>
  <c r="R186" i="7"/>
  <c r="Q186" i="7"/>
  <c r="R185" i="7"/>
  <c r="Q185" i="7"/>
  <c r="R184" i="7"/>
  <c r="Q184" i="7"/>
  <c r="R183" i="7"/>
  <c r="Q183" i="7"/>
  <c r="R182" i="7"/>
  <c r="Q182" i="7"/>
  <c r="R181" i="7"/>
  <c r="Q181" i="7"/>
  <c r="R180" i="7"/>
  <c r="Q180" i="7"/>
  <c r="R179" i="7"/>
  <c r="Q179" i="7"/>
  <c r="R178" i="7"/>
  <c r="Q178" i="7"/>
  <c r="R177" i="7"/>
  <c r="Q177" i="7"/>
  <c r="R176" i="7"/>
  <c r="Q176" i="7"/>
  <c r="R175" i="7"/>
  <c r="Q175" i="7"/>
  <c r="R174" i="7"/>
  <c r="Q174" i="7"/>
  <c r="R173" i="7"/>
  <c r="Q173" i="7"/>
  <c r="R172" i="7"/>
  <c r="Q172" i="7"/>
  <c r="R171" i="7"/>
  <c r="R309" i="7" s="1"/>
  <c r="Q171" i="7"/>
  <c r="R170" i="7"/>
  <c r="Q170" i="7"/>
  <c r="R169" i="7"/>
  <c r="Q169" i="7"/>
  <c r="R168" i="7"/>
  <c r="Q168" i="7"/>
  <c r="R167" i="7"/>
  <c r="Q167" i="7"/>
  <c r="R166" i="7"/>
  <c r="Q166" i="7"/>
  <c r="R165" i="7"/>
  <c r="Q165" i="7"/>
  <c r="R162" i="7"/>
  <c r="Q162" i="7"/>
  <c r="R161" i="7"/>
  <c r="Q161" i="7"/>
  <c r="R160" i="7"/>
  <c r="Q160" i="7"/>
  <c r="R159" i="7"/>
  <c r="Q159" i="7"/>
  <c r="Q158" i="7"/>
  <c r="R157" i="7"/>
  <c r="Q157" i="7"/>
  <c r="Q156" i="7"/>
  <c r="R155" i="7"/>
  <c r="Q155" i="7"/>
  <c r="R154" i="7"/>
  <c r="Q154" i="7"/>
  <c r="Q153" i="7"/>
  <c r="Q152" i="7"/>
  <c r="J152" i="7"/>
  <c r="J153" i="7" s="1"/>
  <c r="D152" i="7"/>
  <c r="D153" i="7" s="1"/>
  <c r="R151" i="7"/>
  <c r="Q151" i="7"/>
  <c r="R150" i="7"/>
  <c r="Q150" i="7"/>
  <c r="R149" i="7"/>
  <c r="Q149" i="7"/>
  <c r="R148" i="7"/>
  <c r="Q148" i="7"/>
  <c r="R147" i="7"/>
  <c r="Q147" i="7"/>
  <c r="R146" i="7"/>
  <c r="Q146" i="7"/>
  <c r="R145" i="7"/>
  <c r="Q145" i="7"/>
  <c r="R144" i="7"/>
  <c r="Q144" i="7"/>
  <c r="R143" i="7"/>
  <c r="Q143" i="7"/>
  <c r="R142" i="7"/>
  <c r="Q142" i="7"/>
  <c r="R141" i="7"/>
  <c r="Q141" i="7"/>
  <c r="R140" i="7"/>
  <c r="Q140" i="7"/>
  <c r="R139" i="7"/>
  <c r="Q139" i="7"/>
  <c r="R138" i="7"/>
  <c r="Q138" i="7"/>
  <c r="Q137" i="7"/>
  <c r="O137" i="7"/>
  <c r="O152" i="7" s="1"/>
  <c r="N137" i="7"/>
  <c r="N152" i="7" s="1"/>
  <c r="L137" i="7"/>
  <c r="L152" i="7" s="1"/>
  <c r="J137" i="7"/>
  <c r="H137" i="7"/>
  <c r="H152" i="7" s="1"/>
  <c r="F137" i="7"/>
  <c r="F152" i="7" s="1"/>
  <c r="E137" i="7"/>
  <c r="E152" i="7" s="1"/>
  <c r="D137" i="7"/>
  <c r="Q136" i="7"/>
  <c r="O136" i="7"/>
  <c r="N136" i="7"/>
  <c r="L136" i="7"/>
  <c r="J136" i="7"/>
  <c r="R136" i="7" s="1"/>
  <c r="H136" i="7"/>
  <c r="F136" i="7"/>
  <c r="E136" i="7"/>
  <c r="D136" i="7"/>
  <c r="R135" i="7"/>
  <c r="Q135" i="7"/>
  <c r="R134" i="7"/>
  <c r="Q134" i="7"/>
  <c r="R133" i="7"/>
  <c r="Q133" i="7"/>
  <c r="R132" i="7"/>
  <c r="Q132" i="7"/>
  <c r="Q131" i="7"/>
  <c r="O131" i="7"/>
  <c r="N131" i="7"/>
  <c r="N122" i="7" s="1"/>
  <c r="L131" i="7"/>
  <c r="J131" i="7"/>
  <c r="H131" i="7"/>
  <c r="R131" i="7" s="1"/>
  <c r="F131" i="7"/>
  <c r="F122" i="7" s="1"/>
  <c r="E131" i="7"/>
  <c r="D131" i="7"/>
  <c r="Q130" i="7"/>
  <c r="O130" i="7"/>
  <c r="N130" i="7"/>
  <c r="L130" i="7"/>
  <c r="J130" i="7"/>
  <c r="R130" i="7" s="1"/>
  <c r="H130" i="7"/>
  <c r="F130" i="7"/>
  <c r="E130" i="7"/>
  <c r="D130" i="7"/>
  <c r="R129" i="7"/>
  <c r="Q129" i="7"/>
  <c r="Q128" i="7"/>
  <c r="O128" i="7"/>
  <c r="N128" i="7"/>
  <c r="L128" i="7"/>
  <c r="J128" i="7"/>
  <c r="H128" i="7"/>
  <c r="R128" i="7" s="1"/>
  <c r="F128" i="7"/>
  <c r="E128" i="7"/>
  <c r="D128" i="7"/>
  <c r="R127" i="7"/>
  <c r="Q127" i="7"/>
  <c r="R126" i="7"/>
  <c r="Q126" i="7"/>
  <c r="R125" i="7"/>
  <c r="Q125" i="7"/>
  <c r="R124" i="7"/>
  <c r="Q124" i="7"/>
  <c r="R123" i="7"/>
  <c r="Q123" i="7"/>
  <c r="Q122" i="7"/>
  <c r="O122" i="7"/>
  <c r="L122" i="7"/>
  <c r="J122" i="7"/>
  <c r="H122" i="7"/>
  <c r="R122" i="7" s="1"/>
  <c r="E122" i="7"/>
  <c r="D122" i="7"/>
  <c r="R121" i="7"/>
  <c r="Q121" i="7"/>
  <c r="R120" i="7"/>
  <c r="Q120" i="7"/>
  <c r="R119" i="7"/>
  <c r="Q119" i="7"/>
  <c r="R118" i="7"/>
  <c r="Q118" i="7"/>
  <c r="R117" i="7"/>
  <c r="Q117" i="7"/>
  <c r="R116" i="7"/>
  <c r="Q116" i="7"/>
  <c r="R115" i="7"/>
  <c r="Q115" i="7"/>
  <c r="R114" i="7"/>
  <c r="Q114" i="7"/>
  <c r="R113" i="7"/>
  <c r="Q113" i="7"/>
  <c r="R112" i="7"/>
  <c r="Q112" i="7"/>
  <c r="R111" i="7"/>
  <c r="Q111" i="7"/>
  <c r="R110" i="7"/>
  <c r="Q110" i="7"/>
  <c r="R109" i="7"/>
  <c r="Q109" i="7"/>
  <c r="R108" i="7"/>
  <c r="Q108" i="7"/>
  <c r="Q107" i="7"/>
  <c r="O107" i="7"/>
  <c r="O158" i="7" s="1"/>
  <c r="O163" i="7" s="1"/>
  <c r="N107" i="7"/>
  <c r="N158" i="7" s="1"/>
  <c r="N163" i="7" s="1"/>
  <c r="L107" i="7"/>
  <c r="L158" i="7" s="1"/>
  <c r="L163" i="7" s="1"/>
  <c r="J107" i="7"/>
  <c r="J158" i="7" s="1"/>
  <c r="J163" i="7" s="1"/>
  <c r="H107" i="7"/>
  <c r="H158" i="7" s="1"/>
  <c r="F107" i="7"/>
  <c r="F158" i="7" s="1"/>
  <c r="F163" i="7" s="1"/>
  <c r="E107" i="7"/>
  <c r="E158" i="7" s="1"/>
  <c r="E163" i="7" s="1"/>
  <c r="D107" i="7"/>
  <c r="D158" i="7" s="1"/>
  <c r="D163" i="7" s="1"/>
  <c r="R106" i="7"/>
  <c r="Q106" i="7"/>
  <c r="R105" i="7"/>
  <c r="Q105" i="7"/>
  <c r="R104" i="7"/>
  <c r="Q104" i="7"/>
  <c r="R103" i="7"/>
  <c r="Q103" i="7"/>
  <c r="R102" i="7"/>
  <c r="Q102" i="7"/>
  <c r="O102" i="7"/>
  <c r="Q101" i="7"/>
  <c r="O101" i="7"/>
  <c r="N101" i="7"/>
  <c r="L101" i="7"/>
  <c r="J101" i="7"/>
  <c r="H101" i="7"/>
  <c r="R101" i="7" s="1"/>
  <c r="F101" i="7"/>
  <c r="E101" i="7"/>
  <c r="D101" i="7"/>
  <c r="R100" i="7"/>
  <c r="Q100" i="7"/>
  <c r="R99" i="7"/>
  <c r="Q99" i="7"/>
  <c r="R98" i="7"/>
  <c r="Q98" i="7"/>
  <c r="R97" i="7"/>
  <c r="Q97" i="7"/>
  <c r="R96" i="7"/>
  <c r="Q96" i="7"/>
  <c r="Q95" i="7"/>
  <c r="O95" i="7"/>
  <c r="O94" i="7" s="1"/>
  <c r="N95" i="7"/>
  <c r="N94" i="7" s="1"/>
  <c r="L95" i="7"/>
  <c r="J95" i="7"/>
  <c r="H95" i="7"/>
  <c r="H94" i="7" s="1"/>
  <c r="F95" i="7"/>
  <c r="F94" i="7" s="1"/>
  <c r="E95" i="7"/>
  <c r="Q94" i="7"/>
  <c r="L94" i="7"/>
  <c r="J94" i="7"/>
  <c r="E94" i="7"/>
  <c r="D94" i="7"/>
  <c r="Q93" i="7"/>
  <c r="O93" i="7"/>
  <c r="N93" i="7"/>
  <c r="L93" i="7"/>
  <c r="J93" i="7"/>
  <c r="H93" i="7"/>
  <c r="R93" i="7" s="1"/>
  <c r="F93" i="7"/>
  <c r="E93" i="7"/>
  <c r="D93" i="7"/>
  <c r="R92" i="7"/>
  <c r="Q92" i="7"/>
  <c r="R91" i="7"/>
  <c r="Q91" i="7"/>
  <c r="R90" i="7"/>
  <c r="Q90" i="7"/>
  <c r="R89" i="7"/>
  <c r="Q89" i="7"/>
  <c r="Q88" i="7"/>
  <c r="O88" i="7"/>
  <c r="N88" i="7"/>
  <c r="L88" i="7"/>
  <c r="J88" i="7"/>
  <c r="R88" i="7" s="1"/>
  <c r="H88" i="7"/>
  <c r="F88" i="7"/>
  <c r="E88" i="7"/>
  <c r="D88" i="7"/>
  <c r="Q87" i="7"/>
  <c r="O87" i="7"/>
  <c r="N87" i="7"/>
  <c r="L87" i="7"/>
  <c r="J87" i="7"/>
  <c r="H87" i="7"/>
  <c r="R87" i="7" s="1"/>
  <c r="F87" i="7"/>
  <c r="E87" i="7"/>
  <c r="D87" i="7"/>
  <c r="R86" i="7"/>
  <c r="Q86" i="7"/>
  <c r="Q85" i="7"/>
  <c r="O85" i="7"/>
  <c r="N85" i="7"/>
  <c r="L85" i="7"/>
  <c r="J85" i="7"/>
  <c r="H85" i="7"/>
  <c r="R85" i="7" s="1"/>
  <c r="F85" i="7"/>
  <c r="E85" i="7"/>
  <c r="D85" i="7"/>
  <c r="R84" i="7"/>
  <c r="Q84" i="7"/>
  <c r="R83" i="7"/>
  <c r="Q83" i="7"/>
  <c r="R82" i="7"/>
  <c r="Q82" i="7"/>
  <c r="R81" i="7"/>
  <c r="Q81" i="7"/>
  <c r="R80" i="7"/>
  <c r="Q80" i="7"/>
  <c r="Q79" i="7"/>
  <c r="O79" i="7"/>
  <c r="N79" i="7"/>
  <c r="L79" i="7"/>
  <c r="J79" i="7"/>
  <c r="H79" i="7"/>
  <c r="F79" i="7"/>
  <c r="E79" i="7"/>
  <c r="D79" i="7"/>
  <c r="R78" i="7"/>
  <c r="Q78" i="7"/>
  <c r="R77" i="7"/>
  <c r="Q77" i="7"/>
  <c r="Q76" i="7"/>
  <c r="J76" i="7"/>
  <c r="H76" i="7"/>
  <c r="R75" i="7"/>
  <c r="Q75" i="7"/>
  <c r="R74" i="7"/>
  <c r="Q74" i="7"/>
  <c r="R73" i="7"/>
  <c r="Q73" i="7"/>
  <c r="O73" i="7"/>
  <c r="Q72" i="7"/>
  <c r="O72" i="7"/>
  <c r="R72" i="7" s="1"/>
  <c r="Q71" i="7"/>
  <c r="N71" i="7"/>
  <c r="L71" i="7"/>
  <c r="J71" i="7"/>
  <c r="H71" i="7"/>
  <c r="F71" i="7"/>
  <c r="E71" i="7"/>
  <c r="D71" i="7"/>
  <c r="Q70" i="7"/>
  <c r="O70" i="7"/>
  <c r="R70" i="7" s="1"/>
  <c r="R69" i="7"/>
  <c r="Q69" i="7"/>
  <c r="O69" i="7"/>
  <c r="Q68" i="7"/>
  <c r="N68" i="7"/>
  <c r="L68" i="7"/>
  <c r="J68" i="7"/>
  <c r="H68" i="7"/>
  <c r="F68" i="7"/>
  <c r="E68" i="7"/>
  <c r="R67" i="7"/>
  <c r="Q67" i="7"/>
  <c r="R66" i="7"/>
  <c r="Q66" i="7"/>
  <c r="R65" i="7"/>
  <c r="Q65" i="7"/>
  <c r="R64" i="7"/>
  <c r="Q64" i="7"/>
  <c r="R63" i="7"/>
  <c r="Q63" i="7"/>
  <c r="R62" i="7"/>
  <c r="Q62" i="7"/>
  <c r="R61" i="7"/>
  <c r="Q61" i="7"/>
  <c r="Q60" i="7"/>
  <c r="O60" i="7"/>
  <c r="N60" i="7"/>
  <c r="L60" i="7"/>
  <c r="J60" i="7"/>
  <c r="H60" i="7"/>
  <c r="F60" i="7"/>
  <c r="E60" i="7"/>
  <c r="Q59" i="7"/>
  <c r="F59" i="7"/>
  <c r="H59" i="7" s="1"/>
  <c r="Q58" i="7"/>
  <c r="H58" i="7"/>
  <c r="R57" i="7"/>
  <c r="Q57" i="7"/>
  <c r="R56" i="7"/>
  <c r="Q56" i="7"/>
  <c r="R55" i="7"/>
  <c r="Q55" i="7"/>
  <c r="Q54" i="7"/>
  <c r="O54" i="7"/>
  <c r="O53" i="7" s="1"/>
  <c r="N54" i="7"/>
  <c r="L54" i="7"/>
  <c r="J54" i="7"/>
  <c r="R54" i="7" s="1"/>
  <c r="H54" i="7"/>
  <c r="H53" i="7" s="1"/>
  <c r="H51" i="7" s="1"/>
  <c r="F54" i="7"/>
  <c r="E54" i="7"/>
  <c r="E53" i="7" s="1"/>
  <c r="E51" i="7" s="1"/>
  <c r="Q53" i="7"/>
  <c r="N53" i="7"/>
  <c r="L53" i="7"/>
  <c r="J53" i="7"/>
  <c r="F53" i="7"/>
  <c r="R52" i="7"/>
  <c r="Q52" i="7"/>
  <c r="Q51" i="7"/>
  <c r="R50" i="7"/>
  <c r="Q50" i="7"/>
  <c r="R49" i="7"/>
  <c r="Q49" i="7"/>
  <c r="R48" i="7"/>
  <c r="Q48" i="7"/>
  <c r="R47" i="7"/>
  <c r="Q47" i="7"/>
  <c r="R46" i="7"/>
  <c r="Q46" i="7"/>
  <c r="R45" i="7"/>
  <c r="Q45" i="7"/>
  <c r="R44" i="7"/>
  <c r="Q44" i="7"/>
  <c r="R43" i="7"/>
  <c r="Q43" i="7"/>
  <c r="R42" i="7"/>
  <c r="Q42" i="7"/>
  <c r="R41" i="7"/>
  <c r="Q41" i="7"/>
  <c r="R40" i="7"/>
  <c r="Q40" i="7"/>
  <c r="R39" i="7"/>
  <c r="Q39" i="7"/>
  <c r="R38" i="7"/>
  <c r="Q38" i="7"/>
  <c r="R37" i="7"/>
  <c r="Q37" i="7"/>
  <c r="Q36" i="7"/>
  <c r="O36" i="7"/>
  <c r="N36" i="7"/>
  <c r="L36" i="7"/>
  <c r="R36" i="7" s="1"/>
  <c r="J36" i="7"/>
  <c r="H36" i="7"/>
  <c r="F36" i="7"/>
  <c r="E36" i="7"/>
  <c r="D36" i="7"/>
  <c r="D74" i="7" s="1"/>
  <c r="R35" i="7"/>
  <c r="Q35" i="7"/>
  <c r="R34" i="7"/>
  <c r="Q34" i="7"/>
  <c r="R33" i="7"/>
  <c r="Q33" i="7"/>
  <c r="R32" i="7"/>
  <c r="Q32" i="7"/>
  <c r="R31" i="7"/>
  <c r="Q31" i="7"/>
  <c r="R30" i="7"/>
  <c r="Q30" i="7"/>
  <c r="R29" i="7"/>
  <c r="Q29" i="7"/>
  <c r="R28" i="7"/>
  <c r="Q28" i="7"/>
  <c r="R27" i="7"/>
  <c r="Q27" i="7"/>
  <c r="R26" i="7"/>
  <c r="Q26" i="7"/>
  <c r="R25" i="7"/>
  <c r="Q25" i="7"/>
  <c r="R24" i="7"/>
  <c r="Q24" i="7"/>
  <c r="R23" i="7"/>
  <c r="Q23" i="7"/>
  <c r="R22" i="7"/>
  <c r="Q22" i="7"/>
  <c r="Q21" i="7"/>
  <c r="O21" i="7"/>
  <c r="O303" i="7" s="1"/>
  <c r="N21" i="7"/>
  <c r="N303" i="7" s="1"/>
  <c r="L21" i="7"/>
  <c r="L303" i="7" s="1"/>
  <c r="J21" i="7"/>
  <c r="J303" i="7" s="1"/>
  <c r="H21" i="7"/>
  <c r="F21" i="7"/>
  <c r="F303" i="7" s="1"/>
  <c r="E21" i="7"/>
  <c r="E303" i="7" s="1"/>
  <c r="D21" i="7"/>
  <c r="J51" i="7" l="1"/>
  <c r="J59" i="7"/>
  <c r="L59" i="7" s="1"/>
  <c r="N59" i="7" s="1"/>
  <c r="R53" i="7"/>
  <c r="L76" i="7"/>
  <c r="N76" i="7" s="1"/>
  <c r="O76" i="7" s="1"/>
  <c r="F156" i="7"/>
  <c r="F153" i="7"/>
  <c r="N153" i="7"/>
  <c r="N156" i="7" s="1"/>
  <c r="H303" i="7"/>
  <c r="R21" i="7"/>
  <c r="R303" i="7" s="1"/>
  <c r="J58" i="7"/>
  <c r="L58" i="7" s="1"/>
  <c r="R60" i="7"/>
  <c r="R79" i="7"/>
  <c r="H163" i="7"/>
  <c r="R158" i="7"/>
  <c r="H153" i="7"/>
  <c r="H156" i="7" s="1"/>
  <c r="R152" i="7"/>
  <c r="O153" i="7"/>
  <c r="O156" i="7" s="1"/>
  <c r="Q311" i="7"/>
  <c r="F51" i="7"/>
  <c r="O68" i="7"/>
  <c r="R68" i="7" s="1"/>
  <c r="R71" i="7"/>
  <c r="O71" i="7"/>
  <c r="E153" i="7"/>
  <c r="E156" i="7"/>
  <c r="L153" i="7"/>
  <c r="L156" i="7" s="1"/>
  <c r="R94" i="7"/>
  <c r="R311" i="7"/>
  <c r="Q303" i="7"/>
  <c r="Q309" i="7"/>
  <c r="D156" i="7"/>
  <c r="J156" i="7"/>
  <c r="R95" i="7"/>
  <c r="R107" i="7"/>
  <c r="R137" i="7"/>
  <c r="R156" i="7" l="1"/>
  <c r="R76" i="7"/>
  <c r="R153" i="7"/>
  <c r="N58" i="7"/>
  <c r="L51" i="7"/>
  <c r="R59" i="7"/>
  <c r="O58" i="7" l="1"/>
  <c r="O51" i="7" s="1"/>
  <c r="N51" i="7"/>
  <c r="R51" i="7" s="1"/>
  <c r="R58" i="7"/>
</calcChain>
</file>

<file path=xl/sharedStrings.xml><?xml version="1.0" encoding="utf-8"?>
<sst xmlns="http://schemas.openxmlformats.org/spreadsheetml/2006/main" count="3346" uniqueCount="698">
  <si>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</si>
  <si>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</si>
  <si>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</si>
  <si>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</si>
  <si>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</si>
  <si>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</si>
  <si>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</si>
  <si>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</si>
  <si>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</si>
  <si>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</si>
  <si>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</si>
  <si>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</si>
  <si>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</si>
  <si>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</si>
  <si>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</si>
  <si>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</si>
  <si>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</si>
  <si>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</si>
  <si>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</si>
  <si>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</si>
  <si>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</si>
  <si>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</si>
  <si>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</si>
  <si>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</si>
  <si>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</si>
  <si>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</si>
  <si>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</si>
  <si>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</si>
  <si>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</si>
  <si>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</si>
  <si>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</si>
  <si>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</si>
  <si>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</si>
  <si>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</si>
  <si>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</si>
  <si>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</si>
  <si>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</si>
  <si>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</si>
  <si>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</si>
  <si>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</si>
  <si>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</si>
  <si>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</si>
  <si>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</si>
  <si>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</si>
  <si>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</si>
  <si>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</si>
  <si>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</si>
  <si>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</si>
  <si>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</si>
  <si>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</si>
  <si>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</si>
  <si>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</si>
  <si>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</si>
  <si>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</si>
  <si>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</si>
  <si>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</si>
  <si>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</si>
  <si>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</si>
  <si>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</si>
  <si>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</si>
  <si>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</si>
  <si>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</si>
  <si>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</si>
  <si>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</si>
  <si>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</si>
  <si>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</si>
  <si>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</si>
  <si>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</si>
  <si>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</si>
  <si>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</si>
  <si>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</si>
  <si>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</si>
  <si>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</si>
  <si>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</si>
  <si>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</si>
  <si>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</si>
  <si>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</si>
  <si>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</si>
  <si>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</si>
  <si>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</si>
  <si>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</si>
  <si>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</si>
  <si>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</si>
  <si>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</si>
  <si>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</si>
  <si>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</si>
  <si>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</si>
  <si>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</si>
  <si>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</si>
  <si>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</si>
  <si>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</si>
  <si>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</si>
  <si>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</si>
  <si>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</si>
  <si>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</si>
  <si>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</si>
  <si>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</si>
  <si>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</si>
  <si>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</si>
  <si>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</si>
  <si>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</si>
  <si>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</si>
  <si>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</si>
  <si>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</si>
  <si>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</si>
  <si>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</si>
  <si>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</si>
  <si>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</si>
  <si>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</si>
  <si>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</si>
  <si>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</si>
  <si>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</si>
  <si>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</si>
  <si>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</si>
  <si>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</si>
  <si>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</si>
  <si>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</si>
  <si>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</si>
  <si>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</si>
  <si>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</si>
  <si>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</si>
  <si>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</si>
  <si>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</si>
  <si>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</si>
  <si>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</si>
  <si>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</si>
  <si>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</si>
  <si>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</si>
  <si>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</si>
  <si>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</si>
  <si>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</si>
  <si>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</si>
  <si>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</si>
  <si>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</si>
  <si>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</si>
  <si>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</si>
  <si>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</si>
  <si>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</si>
  <si>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</si>
  <si>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</si>
  <si>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</si>
  <si>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</si>
  <si>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</si>
  <si>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</si>
  <si>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</si>
  <si>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</si>
  <si>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</si>
  <si>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</si>
  <si>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</si>
  <si>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</si>
  <si>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</si>
  <si>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</si>
  <si>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</si>
  <si>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</si>
  <si>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</si>
  <si>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</si>
  <si>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</si>
  <si>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</si>
  <si>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</si>
  <si>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</si>
  <si>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</si>
  <si>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</si>
  <si>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</si>
  <si>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</si>
  <si>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</si>
  <si>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</si>
  <si>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</si>
  <si>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</si>
  <si>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</si>
  <si>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</si>
  <si>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</si>
  <si>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</si>
  <si>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</si>
  <si>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</si>
  <si>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</si>
  <si>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</si>
  <si>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</si>
  <si>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</si>
  <si>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</si>
  <si>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</si>
  <si>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</si>
  <si>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</si>
  <si>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</si>
  <si>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</si>
  <si>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</si>
  <si>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</si>
  <si>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</si>
  <si>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</si>
  <si>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</si>
  <si>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</si>
  <si>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</si>
  <si>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</si>
  <si>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</si>
  <si>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</si>
  <si>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</si>
  <si>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</si>
  <si>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</si>
  <si>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</si>
  <si>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</si>
  <si>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</si>
  <si>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</si>
  <si>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</si>
  <si>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</si>
  <si>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</si>
  <si>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</si>
  <si>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</si>
  <si>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</si>
  <si>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</si>
  <si>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</si>
  <si>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</si>
  <si>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</si>
  <si>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</si>
  <si>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</si>
  <si>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</si>
  <si>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</si>
  <si>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</si>
  <si>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</si>
  <si>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</si>
  <si>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</si>
  <si>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</si>
  <si>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</si>
  <si>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</si>
  <si>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</si>
  <si>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</si>
  <si>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</si>
  <si>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</si>
  <si>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</si>
  <si>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</si>
  <si>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</si>
  <si>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</si>
  <si>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</si>
  <si>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</si>
  <si>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</si>
  <si>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</si>
  <si>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</si>
  <si>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</si>
  <si>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</si>
  <si>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</si>
  <si>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</si>
  <si>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</si>
  <si>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</si>
  <si>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</si>
  <si>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</si>
  <si>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</si>
  <si>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</si>
  <si>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</si>
  <si>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</si>
  <si>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</si>
  <si>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</si>
  <si>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</si>
  <si>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</si>
  <si>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</si>
  <si>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</si>
  <si>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</si>
  <si>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</si>
  <si>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</si>
  <si>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</si>
  <si>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</si>
  <si>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</si>
  <si>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</si>
  <si>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</si>
  <si>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</si>
  <si>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</si>
  <si>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</si>
  <si>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</si>
  <si>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</si>
  <si>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</si>
  <si>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</si>
  <si>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</si>
  <si>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</si>
  <si>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</si>
  <si>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</si>
  <si>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</si>
  <si>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</si>
  <si>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</si>
  <si>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</si>
  <si>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</si>
  <si>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</si>
  <si>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</si>
  <si>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</si>
  <si>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</si>
  <si>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</si>
  <si>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</si>
  <si>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</si>
  <si>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</si>
  <si>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</si>
  <si>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</si>
  <si>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</si>
  <si>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</si>
  <si>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</si>
  <si>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</si>
  <si>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</si>
  <si>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</si>
  <si>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</si>
  <si>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</si>
  <si>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</si>
  <si>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</si>
  <si>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</si>
  <si>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</si>
  <si>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</si>
  <si>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</si>
  <si>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</si>
  <si>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</si>
  <si>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</si>
  <si>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</si>
  <si>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</si>
  <si>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</si>
  <si>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</si>
  <si>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</si>
  <si>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</si>
  <si>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</si>
  <si>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</si>
  <si>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</si>
  <si>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</si>
  <si>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</si>
  <si>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</si>
  <si>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</si>
  <si>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</si>
  <si>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</si>
  <si>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</si>
  <si>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</si>
  <si>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</si>
  <si>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</si>
  <si>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</si>
  <si>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</si>
  <si>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</si>
  <si>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</si>
  <si>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</si>
  <si>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</si>
  <si>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</si>
  <si>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</si>
  <si>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</si>
  <si>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</si>
  <si>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</si>
  <si>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</si>
  <si>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</si>
  <si>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</si>
  <si>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</si>
  <si>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</si>
  <si>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</si>
  <si>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</si>
  <si>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</si>
  <si>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</si>
  <si>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</si>
  <si>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</si>
  <si>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</si>
  <si>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</si>
  <si>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</si>
  <si>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</si>
  <si>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</si>
  <si>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</si>
  <si>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</si>
  <si>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</si>
  <si>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</si>
  <si>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</si>
  <si>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</si>
  <si>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</si>
  <si>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</si>
  <si>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</si>
  <si>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</si>
  <si>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</si>
  <si>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</si>
  <si>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</si>
  <si>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</si>
  <si>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</si>
  <si>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</si>
  <si>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</si>
  <si>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</si>
  <si>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</si>
  <si>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</si>
  <si>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</si>
  <si>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</si>
  <si>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</si>
  <si>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</si>
  <si>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</si>
  <si>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</si>
  <si>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</si>
  <si>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</si>
  <si>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</si>
  <si>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</si>
  <si>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</si>
  <si>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</si>
  <si>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</si>
  <si>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</si>
  <si>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</si>
  <si>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</si>
  <si>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</si>
  <si>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</si>
  <si>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</si>
  <si>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</si>
  <si>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</si>
  <si>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</si>
  <si>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</si>
  <si>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</si>
  <si>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</si>
  <si>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</si>
  <si>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</si>
  <si>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</si>
  <si>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</si>
  <si>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</si>
  <si>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</si>
  <si>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</si>
  <si>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</si>
  <si>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</si>
  <si>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</si>
  <si>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</si>
  <si>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</si>
  <si>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</si>
  <si>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</si>
  <si>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</si>
  <si>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</si>
  <si>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</si>
  <si>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</si>
  <si>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</si>
  <si>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</si>
  <si>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</si>
  <si>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</si>
  <si>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</si>
  <si>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</si>
  <si>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</si>
  <si>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</si>
  <si>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</si>
  <si>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</si>
  <si>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</si>
  <si>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</si>
  <si>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</si>
  <si>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</si>
  <si>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</si>
  <si>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</si>
  <si>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</si>
  <si>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</si>
  <si>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</si>
  <si>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</si>
  <si>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</si>
  <si>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</si>
  <si>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</si>
  <si>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</si>
  <si>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</si>
  <si>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</si>
  <si>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</si>
  <si>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</si>
  <si>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</si>
  <si>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</si>
  <si>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</si>
  <si>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</si>
  <si>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</si>
  <si>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</si>
  <si>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</si>
  <si>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</si>
  <si>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</si>
  <si>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</si>
  <si>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</si>
  <si>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</si>
  <si>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</si>
  <si>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</si>
  <si>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</si>
  <si>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</si>
  <si>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</si>
  <si>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</si>
  <si>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</si>
  <si>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</si>
  <si>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</si>
  <si>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</si>
  <si>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</si>
  <si>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</si>
  <si>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</si>
  <si>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</si>
  <si>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</si>
  <si>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</si>
  <si>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</si>
  <si>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</si>
  <si>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</si>
  <si>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</si>
  <si>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</si>
  <si>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</si>
  <si>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</si>
  <si>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</si>
  <si>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</si>
  <si>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</si>
  <si>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</si>
  <si>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</si>
  <si>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</si>
  <si>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</si>
  <si>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</si>
  <si>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</si>
  <si>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</si>
  <si>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</si>
  <si>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</si>
  <si>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</si>
  <si>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</si>
  <si>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</si>
  <si>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</si>
  <si>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</si>
  <si>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</si>
  <si>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</si>
  <si>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</si>
  <si>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</si>
  <si>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</si>
  <si>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</si>
  <si>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</si>
  <si>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</si>
  <si>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</si>
  <si>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</si>
  <si>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</si>
  <si>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</si>
  <si>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</si>
  <si>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</si>
  <si>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</si>
  <si>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</si>
  <si>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</si>
  <si>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</si>
  <si>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</si>
  <si>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</si>
  <si>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</si>
  <si>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</si>
  <si>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</si>
  <si>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</si>
  <si>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</si>
  <si>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</si>
  <si>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</si>
  <si>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</si>
  <si>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</si>
  <si>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</si>
  <si>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</si>
  <si>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</si>
  <si>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</si>
  <si>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</si>
  <si>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</si>
  <si>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</si>
  <si>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</si>
  <si>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</si>
  <si>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</si>
  <si>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</si>
  <si>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</si>
  <si>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</si>
  <si>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</si>
  <si>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</si>
  <si>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</si>
  <si>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</si>
  <si>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</si>
  <si>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</si>
  <si>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</si>
  <si>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</si>
  <si>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</si>
  <si>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</si>
  <si>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</si>
  <si>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</si>
  <si>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</si>
  <si>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</si>
  <si>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</si>
  <si>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</si>
  <si>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</si>
  <si>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</si>
  <si>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</si>
  <si>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</si>
  <si>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</si>
  <si>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</si>
  <si>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</si>
  <si>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</si>
  <si>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</si>
  <si>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</si>
  <si>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</si>
  <si>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</si>
  <si>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</si>
  <si>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</si>
  <si>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</si>
  <si>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</si>
  <si>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</si>
  <si>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</si>
  <si>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</si>
  <si>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</si>
  <si>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</si>
  <si>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</si>
  <si>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</si>
  <si>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</si>
  <si>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</si>
  <si>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</si>
  <si>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</si>
  <si>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</si>
  <si>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</si>
  <si>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</si>
  <si>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</si>
  <si>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</si>
  <si>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</si>
  <si>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</si>
  <si>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</si>
  <si>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</si>
  <si>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</si>
  <si>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</si>
  <si>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</si>
  <si>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</si>
  <si>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</si>
  <si>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</si>
  <si>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</si>
  <si>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</si>
  <si>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</si>
  <si>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</si>
  <si>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</si>
  <si>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</si>
  <si>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</si>
  <si>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</si>
  <si>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</si>
  <si>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</si>
  <si>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</si>
  <si>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</si>
  <si>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</si>
  <si>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</si>
  <si>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</si>
  <si>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</si>
  <si>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</si>
  <si>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</si>
  <si>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</si>
  <si>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</si>
  <si>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</si>
  <si>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</si>
  <si>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</si>
  <si>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</si>
  <si>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</si>
  <si>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</si>
  <si>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</si>
  <si>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</si>
  <si>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</si>
  <si>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</si>
  <si>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</si>
  <si>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</si>
  <si>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</si>
  <si>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</si>
  <si>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</si>
  <si>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</si>
  <si>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</si>
  <si>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</si>
  <si>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</si>
  <si>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</si>
  <si>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</si>
  <si>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</si>
  <si>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</si>
  <si>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</si>
  <si>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</si>
  <si>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</si>
  <si>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</si>
  <si>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</si>
  <si>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</si>
  <si>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</si>
  <si>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</si>
  <si>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</si>
  <si>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</si>
  <si>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</si>
  <si>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</si>
  <si>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</si>
  <si>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</si>
  <si>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</si>
  <si>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</si>
  <si>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</si>
  <si>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</si>
  <si>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</si>
  <si>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</si>
  <si>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</si>
  <si>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</si>
  <si>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</si>
  <si>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</si>
  <si>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</si>
  <si>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</si>
  <si>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</si>
  <si>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</si>
  <si>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</si>
  <si>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</si>
  <si>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</si>
  <si>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</si>
  <si>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</si>
  <si>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</si>
  <si>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</si>
  <si>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</si>
  <si>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</si>
  <si>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</si>
  <si>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</si>
  <si>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</si>
  <si>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</si>
  <si>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</si>
  <si>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</si>
  <si>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</si>
  <si>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</si>
  <si>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</si>
  <si>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</si>
  <si>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</si>
  <si>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</si>
  <si>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</si>
  <si>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</si>
  <si>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</si>
  <si>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</si>
  <si>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</si>
  <si>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</si>
  <si>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</si>
  <si>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</si>
  <si>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</si>
  <si>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RYE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</si>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</sst>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5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56" t="s">
        <v>1</v>
      </c>
      <c r="K2" s="156"/>
      <c r="L2" s="156"/>
      <c r="M2" s="156"/>
      <c r="N2" s="156"/>
      <c r="O2" s="156"/>
      <c r="P2" s="156"/>
      <c r="Q2" s="156"/>
      <c r="R2" s="156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6" t="s">
        <v>2</v>
      </c>
      <c r="K3" s="156"/>
      <c r="L3" s="156"/>
      <c r="M3" s="156"/>
      <c r="N3" s="156"/>
      <c r="O3" s="156"/>
      <c r="P3" s="156"/>
      <c r="Q3" s="156"/>
      <c r="R3" s="156"/>
    </row>
    <row r="4" spans="1:18" ht="18.75" outlineLevel="1" x14ac:dyDescent="0.3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8"/>
      <c r="M4" s="157"/>
      <c r="N4" s="158"/>
      <c r="O4" s="158"/>
      <c r="P4" s="157"/>
      <c r="Q4" s="157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59" t="s">
        <v>696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60"/>
      <c r="M6" s="159"/>
      <c r="N6" s="160"/>
      <c r="O6" s="160"/>
      <c r="P6" s="159"/>
      <c r="Q6" s="159"/>
    </row>
    <row r="7" spans="1:18" outlineLevel="1" x14ac:dyDescent="0.25">
      <c r="A7" s="161" t="s">
        <v>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2"/>
      <c r="M7" s="161"/>
      <c r="N7" s="162"/>
      <c r="O7" s="162"/>
      <c r="P7" s="161"/>
      <c r="Q7" s="161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54" t="s">
        <v>693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5"/>
      <c r="M9" s="154"/>
      <c r="N9" s="155"/>
      <c r="O9" s="155"/>
      <c r="P9" s="154"/>
      <c r="Q9" s="154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7" t="s">
        <v>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8" t="s">
        <v>695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8" outlineLevel="1" x14ac:dyDescent="0.25">
      <c r="A14" s="169" t="s">
        <v>6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70" t="s">
        <v>7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</row>
    <row r="17" spans="1:18" ht="31.5" customHeight="1" x14ac:dyDescent="0.25">
      <c r="A17" s="171" t="s">
        <v>8</v>
      </c>
      <c r="B17" s="173" t="s">
        <v>9</v>
      </c>
      <c r="C17" s="175" t="s">
        <v>10</v>
      </c>
      <c r="D17" s="14" t="s">
        <v>11</v>
      </c>
      <c r="E17" s="14" t="s">
        <v>12</v>
      </c>
      <c r="F17" s="14" t="s">
        <v>13</v>
      </c>
      <c r="G17" s="177" t="s">
        <v>14</v>
      </c>
      <c r="H17" s="177"/>
      <c r="I17" s="177" t="s">
        <v>15</v>
      </c>
      <c r="J17" s="177"/>
      <c r="K17" s="177" t="s">
        <v>16</v>
      </c>
      <c r="L17" s="177"/>
      <c r="M17" s="177" t="s">
        <v>17</v>
      </c>
      <c r="N17" s="177"/>
      <c r="O17" s="177" t="s">
        <v>18</v>
      </c>
      <c r="P17" s="177"/>
      <c r="Q17" s="173" t="s">
        <v>19</v>
      </c>
      <c r="R17" s="175"/>
    </row>
    <row r="18" spans="1:18" ht="47.25" customHeight="1" thickBot="1" x14ac:dyDescent="0.3">
      <c r="A18" s="172"/>
      <c r="B18" s="174"/>
      <c r="C18" s="176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8" t="s">
        <v>25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80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8950.8963332125313</v>
      </c>
      <c r="E21" s="25">
        <f>E27+E29+E30+E35</f>
        <v>9075.0138008077138</v>
      </c>
      <c r="F21" s="25">
        <f>F27+F29+F30+F35</f>
        <v>9521.9064048116525</v>
      </c>
      <c r="G21" s="25">
        <v>9874.2233412287351</v>
      </c>
      <c r="H21" s="25">
        <f>H27+H29+H30+H35</f>
        <v>9801.6417050119326</v>
      </c>
      <c r="I21" s="25">
        <v>10163.693589609293</v>
      </c>
      <c r="J21" s="25">
        <f>J27+J29+J30+J35</f>
        <v>10224.842825735854</v>
      </c>
      <c r="K21" s="25">
        <v>10464.94656252638</v>
      </c>
      <c r="L21" s="25">
        <f>L27+L29+L30+L35</f>
        <v>10737.09709826367</v>
      </c>
      <c r="M21" s="25">
        <v>10763.936864984882</v>
      </c>
      <c r="N21" s="25">
        <f>N27+N29+N30+N35</f>
        <v>11118.938007672705</v>
      </c>
      <c r="O21" s="25">
        <f>O27+O29+O30+O35</f>
        <v>11501.193399532522</v>
      </c>
      <c r="P21" s="26" t="s">
        <v>29</v>
      </c>
      <c r="Q21" s="27">
        <f>IFERROR(G21+I21+K21+M21,"-")</f>
        <v>41266.80035834929</v>
      </c>
      <c r="R21" s="26">
        <f>IFERROR(H21+J21+L21+N21+O21,"-")</f>
        <v>53383.713036216686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8845.6968438982403</v>
      </c>
      <c r="E27" s="31">
        <v>8927.6601253331191</v>
      </c>
      <c r="F27" s="31">
        <v>9279.6194297113525</v>
      </c>
      <c r="G27" s="31">
        <v>9749.9006084487355</v>
      </c>
      <c r="H27" s="31">
        <v>9497.8853131519318</v>
      </c>
      <c r="I27" s="31">
        <v>10028.076691460792</v>
      </c>
      <c r="J27" s="31">
        <v>9802.0495598158541</v>
      </c>
      <c r="K27" s="31">
        <v>10314.28299036438</v>
      </c>
      <c r="L27" s="31">
        <v>10131.23201117367</v>
      </c>
      <c r="M27" s="31">
        <v>10608.753385658023</v>
      </c>
      <c r="N27" s="31">
        <v>10471.980443212706</v>
      </c>
      <c r="O27" s="31">
        <v>10804.42133523255</v>
      </c>
      <c r="P27" s="32" t="s">
        <v>29</v>
      </c>
      <c r="Q27" s="33">
        <f t="shared" si="0"/>
        <v>40701.013675931928</v>
      </c>
      <c r="R27" s="32">
        <f t="shared" si="1"/>
        <v>50707.568662586709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41.112000000000002</v>
      </c>
      <c r="E29" s="31">
        <v>94.293999999999997</v>
      </c>
      <c r="F29" s="31">
        <v>139.20415955999999</v>
      </c>
      <c r="G29" s="31">
        <v>59.923536059999996</v>
      </c>
      <c r="H29" s="31">
        <v>79.357271860000012</v>
      </c>
      <c r="I29" s="31">
        <v>60.217701428500007</v>
      </c>
      <c r="J29" s="31">
        <v>59.689145919999994</v>
      </c>
      <c r="K29" s="31">
        <v>60.896375442</v>
      </c>
      <c r="L29" s="31">
        <v>74.760967089999994</v>
      </c>
      <c r="M29" s="31">
        <v>62.723266705260002</v>
      </c>
      <c r="N29" s="31">
        <v>99.553444459999994</v>
      </c>
      <c r="O29" s="31">
        <v>132.56768457688909</v>
      </c>
      <c r="P29" s="32" t="s">
        <v>29</v>
      </c>
      <c r="Q29" s="33">
        <f t="shared" si="0"/>
        <v>243.76087963575998</v>
      </c>
      <c r="R29" s="32">
        <f t="shared" si="1"/>
        <v>445.92851390688907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64.087489314291886</v>
      </c>
      <c r="E35" s="31">
        <v>53.059675474594791</v>
      </c>
      <c r="F35" s="31">
        <v>103.08281554030002</v>
      </c>
      <c r="G35" s="31">
        <v>64.399196720000006</v>
      </c>
      <c r="H35" s="31">
        <v>224.39911999999998</v>
      </c>
      <c r="I35" s="31">
        <v>75.399196720000006</v>
      </c>
      <c r="J35" s="31">
        <v>363.10412000000008</v>
      </c>
      <c r="K35" s="31">
        <v>89.767196720000001</v>
      </c>
      <c r="L35" s="31">
        <v>531.10411999999997</v>
      </c>
      <c r="M35" s="31">
        <v>92.460212621600007</v>
      </c>
      <c r="N35" s="31">
        <v>547.40412000000003</v>
      </c>
      <c r="O35" s="31">
        <v>564.20437972308412</v>
      </c>
      <c r="P35" s="32" t="s">
        <v>29</v>
      </c>
      <c r="Q35" s="33">
        <f t="shared" si="0"/>
        <v>322.02580278160002</v>
      </c>
      <c r="R35" s="32">
        <f t="shared" si="1"/>
        <v>2230.2158597230841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7329.479295545977</v>
      </c>
      <c r="E36" s="31">
        <f>E42+E44+E45+E50</f>
        <v>7765.283350837185</v>
      </c>
      <c r="F36" s="31">
        <f>F42+F44+F45+F50</f>
        <v>8067.1607671563224</v>
      </c>
      <c r="G36" s="31">
        <v>8244.8683513398937</v>
      </c>
      <c r="H36" s="31">
        <f>H42+H44+H45+H50</f>
        <v>8465.4565076734798</v>
      </c>
      <c r="I36" s="31">
        <v>8558.6449241397186</v>
      </c>
      <c r="J36" s="31">
        <f>J42+J44+J45+J50</f>
        <v>8924.1623587548947</v>
      </c>
      <c r="K36" s="31">
        <v>8851.6823069648144</v>
      </c>
      <c r="L36" s="31">
        <f>L42+L44+L45+L50</f>
        <v>9378.4560610727422</v>
      </c>
      <c r="M36" s="31">
        <v>9117.667491575352</v>
      </c>
      <c r="N36" s="31">
        <f>N42+N44+N45+N50</f>
        <v>9628.4834265517875</v>
      </c>
      <c r="O36" s="31">
        <f>O42+O44+O45+O50</f>
        <v>9997.8394791261326</v>
      </c>
      <c r="P36" s="32" t="s">
        <v>29</v>
      </c>
      <c r="Q36" s="33">
        <f t="shared" si="0"/>
        <v>34772.863074019784</v>
      </c>
      <c r="R36" s="32">
        <f t="shared" si="1"/>
        <v>46394.397833179035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7216.174</v>
      </c>
      <c r="E42" s="31">
        <v>7672.0507168799995</v>
      </c>
      <c r="F42" s="31">
        <v>7930.2689280663226</v>
      </c>
      <c r="G42" s="31">
        <v>8173.0374548436066</v>
      </c>
      <c r="H42" s="31">
        <v>8221.1686157134791</v>
      </c>
      <c r="I42" s="31">
        <v>8483.6137611201048</v>
      </c>
      <c r="J42" s="31">
        <v>8560.8464944248954</v>
      </c>
      <c r="K42" s="31">
        <v>8773.3276517794529</v>
      </c>
      <c r="L42" s="31">
        <v>8871.0571435527418</v>
      </c>
      <c r="M42" s="31">
        <v>9036.9621967344301</v>
      </c>
      <c r="N42" s="31">
        <v>9106.7196990117864</v>
      </c>
      <c r="O42" s="31">
        <v>9461.2797438771777</v>
      </c>
      <c r="P42" s="32" t="s">
        <v>29</v>
      </c>
      <c r="Q42" s="33">
        <f t="shared" si="0"/>
        <v>34466.941064477593</v>
      </c>
      <c r="R42" s="32">
        <f t="shared" si="1"/>
        <v>44221.071696580082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58.175875545977213</v>
      </c>
      <c r="E44" s="31">
        <v>48.362166527185551</v>
      </c>
      <c r="F44" s="31">
        <v>51.984855160000002</v>
      </c>
      <c r="G44" s="31">
        <v>49.510130668214799</v>
      </c>
      <c r="H44" s="31">
        <v>52.398599000000004</v>
      </c>
      <c r="I44" s="31">
        <v>49.912961655122849</v>
      </c>
      <c r="J44" s="31">
        <v>52.81646104</v>
      </c>
      <c r="K44" s="31">
        <v>50.319822060527564</v>
      </c>
      <c r="L44" s="31">
        <v>53.238517610000002</v>
      </c>
      <c r="M44" s="31">
        <v>51.829416722343389</v>
      </c>
      <c r="N44" s="31">
        <v>53.664790449999991</v>
      </c>
      <c r="O44" s="31">
        <v>54.094476392811238</v>
      </c>
      <c r="P44" s="32" t="s">
        <v>29</v>
      </c>
      <c r="Q44" s="33">
        <f t="shared" si="0"/>
        <v>201.57233110620859</v>
      </c>
      <c r="R44" s="32">
        <f t="shared" si="1"/>
        <v>266.21284449281126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55.129419999999996</v>
      </c>
      <c r="E50" s="31">
        <v>44.870467430000012</v>
      </c>
      <c r="F50" s="31">
        <v>84.906983929999996</v>
      </c>
      <c r="G50" s="31">
        <v>22.320765828072272</v>
      </c>
      <c r="H50" s="31">
        <v>191.88929295999998</v>
      </c>
      <c r="I50" s="31">
        <v>25.118201364490222</v>
      </c>
      <c r="J50" s="31">
        <v>310.49940328999998</v>
      </c>
      <c r="K50" s="31">
        <v>28.034833124834115</v>
      </c>
      <c r="L50" s="31">
        <v>454.16039991000002</v>
      </c>
      <c r="M50" s="31">
        <v>28.875878118579141</v>
      </c>
      <c r="N50" s="31">
        <v>468.09893708999994</v>
      </c>
      <c r="O50" s="31">
        <v>482.46525885614335</v>
      </c>
      <c r="P50" s="32" t="s">
        <v>29</v>
      </c>
      <c r="Q50" s="33">
        <f t="shared" si="0"/>
        <v>104.34967843597575</v>
      </c>
      <c r="R50" s="32">
        <f t="shared" si="1"/>
        <v>1907.1132921061435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959.53037739999991</v>
      </c>
      <c r="E51" s="31">
        <f>E52+E53+E58+E59</f>
        <v>993.45259689999989</v>
      </c>
      <c r="F51" s="31">
        <f>F52+F53+F58+F59</f>
        <v>1021.5928158200002</v>
      </c>
      <c r="G51" s="31">
        <v>938.74838526380597</v>
      </c>
      <c r="H51" s="31">
        <f>H52+H53+H58+H59</f>
        <v>1036.0835388</v>
      </c>
      <c r="I51" s="31">
        <v>923.19798616227308</v>
      </c>
      <c r="J51" s="31">
        <f>J52+J53+J58+J59</f>
        <v>1054.9107713000001</v>
      </c>
      <c r="K51" s="31">
        <v>928.26010304937063</v>
      </c>
      <c r="L51" s="31">
        <f>L52+L53+L58+L59</f>
        <v>1076.8237626100001</v>
      </c>
      <c r="M51" s="31">
        <v>936.94519879495169</v>
      </c>
      <c r="N51" s="31">
        <f>N52+N53+N58+N59</f>
        <v>1101.8822139000001</v>
      </c>
      <c r="O51" s="31">
        <f>O52+O53+O58+O59</f>
        <v>1131.6095654100002</v>
      </c>
      <c r="P51" s="32" t="s">
        <v>29</v>
      </c>
      <c r="Q51" s="33">
        <f t="shared" si="0"/>
        <v>3727.1516732704013</v>
      </c>
      <c r="R51" s="32">
        <f t="shared" si="1"/>
        <v>5401.3098520200001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693.04018999999994</v>
      </c>
      <c r="E53" s="31">
        <f>E54+E57</f>
        <v>753.68875414000001</v>
      </c>
      <c r="F53" s="31">
        <f>F54+F57</f>
        <v>759.86182489000009</v>
      </c>
      <c r="G53" s="31">
        <v>691.26782566999998</v>
      </c>
      <c r="H53" s="31">
        <f>H54+H57</f>
        <v>774.35254786999997</v>
      </c>
      <c r="I53" s="31">
        <v>677.741716</v>
      </c>
      <c r="J53" s="31">
        <f>J54+J57</f>
        <v>793.17978037</v>
      </c>
      <c r="K53" s="31">
        <v>684.78763652999999</v>
      </c>
      <c r="L53" s="31">
        <f>L54+L57</f>
        <v>815.09277168000006</v>
      </c>
      <c r="M53" s="31">
        <v>686.16855827999996</v>
      </c>
      <c r="N53" s="31">
        <f>N54+N57</f>
        <v>840.15122297000005</v>
      </c>
      <c r="O53" s="31">
        <f>O54+O57</f>
        <v>869.87857448</v>
      </c>
      <c r="P53" s="32" t="s">
        <v>29</v>
      </c>
      <c r="Q53" s="33">
        <f t="shared" si="0"/>
        <v>2739.96573648</v>
      </c>
      <c r="R53" s="32">
        <f t="shared" si="1"/>
        <v>4092.6548973700001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693.04018999999994</v>
      </c>
      <c r="E54" s="31">
        <f>E55+E56</f>
        <v>753.68875414000001</v>
      </c>
      <c r="F54" s="31">
        <f>F55+F56</f>
        <v>759.86182489000009</v>
      </c>
      <c r="G54" s="31">
        <v>691.26782566999998</v>
      </c>
      <c r="H54" s="31">
        <f>H55+H56</f>
        <v>774.35254786999997</v>
      </c>
      <c r="I54" s="31">
        <v>677.741716</v>
      </c>
      <c r="J54" s="31">
        <f>J55+J56</f>
        <v>793.17978037</v>
      </c>
      <c r="K54" s="31">
        <v>684.78763652999999</v>
      </c>
      <c r="L54" s="31">
        <f>L55+L56</f>
        <v>815.09277168000006</v>
      </c>
      <c r="M54" s="31">
        <v>686.16855827999996</v>
      </c>
      <c r="N54" s="31">
        <f>N55+N56</f>
        <v>840.15122297000005</v>
      </c>
      <c r="O54" s="31">
        <f>O55+O56</f>
        <v>869.87857448</v>
      </c>
      <c r="P54" s="32" t="s">
        <v>29</v>
      </c>
      <c r="Q54" s="33">
        <f t="shared" si="0"/>
        <v>2739.96573648</v>
      </c>
      <c r="R54" s="32">
        <f t="shared" si="1"/>
        <v>4092.6548973700001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693.04018999999994</v>
      </c>
      <c r="E55" s="31">
        <v>753.68875414000001</v>
      </c>
      <c r="F55" s="31">
        <v>759.86182489000009</v>
      </c>
      <c r="G55" s="31">
        <v>691.26782566999998</v>
      </c>
      <c r="H55" s="31">
        <v>774.35254786999997</v>
      </c>
      <c r="I55" s="31">
        <v>677.741716</v>
      </c>
      <c r="J55" s="31">
        <v>793.17978037</v>
      </c>
      <c r="K55" s="31">
        <v>684.78763652999999</v>
      </c>
      <c r="L55" s="31">
        <v>815.09277168000006</v>
      </c>
      <c r="M55" s="31">
        <v>686.16855827999996</v>
      </c>
      <c r="N55" s="31">
        <v>840.15122297000005</v>
      </c>
      <c r="O55" s="31">
        <v>869.87857448</v>
      </c>
      <c r="P55" s="32" t="s">
        <v>29</v>
      </c>
      <c r="Q55" s="33">
        <f t="shared" si="0"/>
        <v>2739.96573648</v>
      </c>
      <c r="R55" s="32">
        <f t="shared" si="1"/>
        <v>4092.6548973700001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109.44656639000002</v>
      </c>
      <c r="E58" s="31">
        <v>96.68471774999999</v>
      </c>
      <c r="F58" s="31">
        <v>120.08265717010016</v>
      </c>
      <c r="G58" s="31">
        <v>101.33340855111234</v>
      </c>
      <c r="H58" s="31">
        <f>F58</f>
        <v>120.08265717010016</v>
      </c>
      <c r="I58" s="31">
        <v>100.50454284817427</v>
      </c>
      <c r="J58" s="31">
        <f>H58</f>
        <v>120.08265717010016</v>
      </c>
      <c r="K58" s="31">
        <v>99.692247416408676</v>
      </c>
      <c r="L58" s="31">
        <f>J58</f>
        <v>120.08265717010016</v>
      </c>
      <c r="M58" s="31">
        <v>102.68301483890092</v>
      </c>
      <c r="N58" s="31">
        <f>L58</f>
        <v>120.08265717010016</v>
      </c>
      <c r="O58" s="31">
        <f>IFERROR(N58*(N58/L58),0)</f>
        <v>120.08265717010016</v>
      </c>
      <c r="P58" s="32" t="s">
        <v>29</v>
      </c>
      <c r="Q58" s="33">
        <f t="shared" si="0"/>
        <v>404.21321365459625</v>
      </c>
      <c r="R58" s="32">
        <f t="shared" si="1"/>
        <v>600.41328585050087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157.04362100999995</v>
      </c>
      <c r="E59" s="31">
        <v>143.07912500999993</v>
      </c>
      <c r="F59" s="31">
        <f>E59*0.99</f>
        <v>141.64833375989991</v>
      </c>
      <c r="G59" s="31">
        <v>146.14715104269359</v>
      </c>
      <c r="H59" s="31">
        <f>F59</f>
        <v>141.64833375989991</v>
      </c>
      <c r="I59" s="31">
        <v>144.95172731409872</v>
      </c>
      <c r="J59" s="31">
        <f>H59</f>
        <v>141.64833375989991</v>
      </c>
      <c r="K59" s="31">
        <v>143.78021910296189</v>
      </c>
      <c r="L59" s="31">
        <f>J59</f>
        <v>141.64833375989991</v>
      </c>
      <c r="M59" s="31">
        <v>148.09362567605075</v>
      </c>
      <c r="N59" s="31">
        <f>L59</f>
        <v>141.64833375989991</v>
      </c>
      <c r="O59" s="31">
        <v>141.64833375989991</v>
      </c>
      <c r="P59" s="32" t="s">
        <v>29</v>
      </c>
      <c r="Q59" s="33">
        <f t="shared" si="0"/>
        <v>582.97272313580493</v>
      </c>
      <c r="R59" s="32">
        <f t="shared" si="1"/>
        <v>708.24166879949962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3637.5311281699996</v>
      </c>
      <c r="E60" s="31">
        <f>E61+E62+E63+E64+E65</f>
        <v>3856.4625889000004</v>
      </c>
      <c r="F60" s="31">
        <f>F61+F62+F63+F64+F65</f>
        <v>3999.4695628048057</v>
      </c>
      <c r="G60" s="31">
        <v>4136.3571194627621</v>
      </c>
      <c r="H60" s="31">
        <f>H61+H62+H63+H64+H65</f>
        <v>4248.2099565325552</v>
      </c>
      <c r="I60" s="31">
        <v>4289.5681060861243</v>
      </c>
      <c r="J60" s="31">
        <f>J61+J62+J63+J64+J65</f>
        <v>4506.2672850213366</v>
      </c>
      <c r="K60" s="31">
        <v>4449.2888864894248</v>
      </c>
      <c r="L60" s="31">
        <f>L61+L62+L63+L64+L65</f>
        <v>4794.293739641078</v>
      </c>
      <c r="M60" s="31">
        <v>4618.8133227948492</v>
      </c>
      <c r="N60" s="31">
        <f>N61+N62+N63+N64+N65</f>
        <v>4957.6510319401914</v>
      </c>
      <c r="O60" s="31">
        <f>O61+O62+O63+O64+O65</f>
        <v>5134.7346012687149</v>
      </c>
      <c r="P60" s="32" t="s">
        <v>29</v>
      </c>
      <c r="Q60" s="33">
        <f t="shared" si="0"/>
        <v>17494.027434833159</v>
      </c>
      <c r="R60" s="32">
        <f t="shared" si="1"/>
        <v>23641.156614403877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1308.6254300000003</v>
      </c>
      <c r="E61" s="31">
        <v>1336.8924680699999</v>
      </c>
      <c r="F61" s="31">
        <v>1377.4984583273299</v>
      </c>
      <c r="G61" s="31">
        <v>1480.2943685266139</v>
      </c>
      <c r="H61" s="31">
        <v>1435.7581626882552</v>
      </c>
      <c r="I61" s="31">
        <v>1554.855159240881</v>
      </c>
      <c r="J61" s="31">
        <v>1496.5792389926351</v>
      </c>
      <c r="K61" s="31">
        <v>1633.3121939056361</v>
      </c>
      <c r="L61" s="31">
        <v>1559.8487298140772</v>
      </c>
      <c r="M61" s="31">
        <v>1716.0869001562473</v>
      </c>
      <c r="N61" s="31">
        <v>1625.6218110899893</v>
      </c>
      <c r="O61" s="31">
        <v>1701.2071607345883</v>
      </c>
      <c r="P61" s="32" t="s">
        <v>29</v>
      </c>
      <c r="Q61" s="33">
        <f t="shared" si="0"/>
        <v>6384.548621829379</v>
      </c>
      <c r="R61" s="32">
        <f t="shared" si="1"/>
        <v>7819.0151033195452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2203.4323199999999</v>
      </c>
      <c r="E62" s="31">
        <v>2365.4881853900001</v>
      </c>
      <c r="F62" s="31">
        <v>2475.9184165474753</v>
      </c>
      <c r="G62" s="31">
        <v>2531.1904021099999</v>
      </c>
      <c r="H62" s="31">
        <v>2559.7695767543</v>
      </c>
      <c r="I62" s="31">
        <v>2609.1659868299998</v>
      </c>
      <c r="J62" s="31">
        <v>2638.7520262286998</v>
      </c>
      <c r="K62" s="31">
        <v>2689.5930320899997</v>
      </c>
      <c r="L62" s="31">
        <v>2720.2078641069998</v>
      </c>
      <c r="M62" s="31">
        <v>2772.5512523299999</v>
      </c>
      <c r="N62" s="31">
        <v>2804.2170073602006</v>
      </c>
      <c r="O62" s="31">
        <v>2891.7817984157282</v>
      </c>
      <c r="P62" s="32" t="s">
        <v>29</v>
      </c>
      <c r="Q62" s="33">
        <f t="shared" si="0"/>
        <v>10602.500673359998</v>
      </c>
      <c r="R62" s="32">
        <f t="shared" si="1"/>
        <v>13614.728272865928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125.47337816999948</v>
      </c>
      <c r="E65" s="31">
        <v>154.08193544000062</v>
      </c>
      <c r="F65" s="31">
        <v>146.05268793000047</v>
      </c>
      <c r="G65" s="31">
        <v>124.87234882614855</v>
      </c>
      <c r="H65" s="31">
        <v>252.68221709000039</v>
      </c>
      <c r="I65" s="31">
        <v>125.54696001524339</v>
      </c>
      <c r="J65" s="31">
        <v>370.93601980000085</v>
      </c>
      <c r="K65" s="31">
        <v>126.38366049378831</v>
      </c>
      <c r="L65" s="31">
        <v>514.23714572000085</v>
      </c>
      <c r="M65" s="31">
        <v>130.17517030860196</v>
      </c>
      <c r="N65" s="31">
        <v>527.81221349000089</v>
      </c>
      <c r="O65" s="31">
        <v>541.74564211839856</v>
      </c>
      <c r="P65" s="32" t="s">
        <v>29</v>
      </c>
      <c r="Q65" s="33">
        <f t="shared" si="0"/>
        <v>506.97813964378224</v>
      </c>
      <c r="R65" s="32">
        <f t="shared" si="1"/>
        <v>2207.4132382184016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1623.1641800000002</v>
      </c>
      <c r="E66" s="31">
        <v>1673.6586116799999</v>
      </c>
      <c r="F66" s="31">
        <v>1682.7294978799998</v>
      </c>
      <c r="G66" s="31">
        <v>1694.4656852845133</v>
      </c>
      <c r="H66" s="31">
        <v>1699.4495342540001</v>
      </c>
      <c r="I66" s="31">
        <v>1711.4103421373591</v>
      </c>
      <c r="J66" s="31">
        <v>1716.3367682900002</v>
      </c>
      <c r="K66" s="31">
        <v>1728.5244455587322</v>
      </c>
      <c r="L66" s="31">
        <v>1733.3928746649999</v>
      </c>
      <c r="M66" s="31">
        <v>1780.3801789254942</v>
      </c>
      <c r="N66" s="31">
        <v>1750.6195421340005</v>
      </c>
      <c r="O66" s="31">
        <v>1768.0174103021757</v>
      </c>
      <c r="P66" s="32" t="s">
        <v>29</v>
      </c>
      <c r="Q66" s="33">
        <f t="shared" si="0"/>
        <v>6914.7806519060978</v>
      </c>
      <c r="R66" s="32">
        <f t="shared" si="1"/>
        <v>8667.8161296451763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691.61797999999987</v>
      </c>
      <c r="E67" s="31">
        <v>811.35623814999997</v>
      </c>
      <c r="F67" s="31">
        <v>893.65830299999993</v>
      </c>
      <c r="G67" s="31">
        <v>989.37761317142792</v>
      </c>
      <c r="H67" s="31">
        <v>989.37754700000005</v>
      </c>
      <c r="I67" s="31">
        <v>1147.6546325239424</v>
      </c>
      <c r="J67" s="31">
        <v>1147.6546490000001</v>
      </c>
      <c r="K67" s="31">
        <v>1251.5305052002993</v>
      </c>
      <c r="L67" s="31">
        <v>1251.5305499999999</v>
      </c>
      <c r="M67" s="31">
        <v>1276.561115</v>
      </c>
      <c r="N67" s="31">
        <v>1276.5611280000001</v>
      </c>
      <c r="O67" s="31">
        <v>1419.566611</v>
      </c>
      <c r="P67" s="32" t="s">
        <v>29</v>
      </c>
      <c r="Q67" s="33">
        <f t="shared" si="0"/>
        <v>4665.12386589567</v>
      </c>
      <c r="R67" s="32">
        <f t="shared" si="1"/>
        <v>6084.6904850000001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152.491253</v>
      </c>
      <c r="E68" s="31">
        <f>E69+E70</f>
        <v>160.21224600000002</v>
      </c>
      <c r="F68" s="31">
        <f>F69+F70</f>
        <v>183.22355899999999</v>
      </c>
      <c r="G68" s="31">
        <v>217.62622300000001</v>
      </c>
      <c r="H68" s="31">
        <f>H69+H70</f>
        <v>183.22355899999997</v>
      </c>
      <c r="I68" s="31">
        <v>233.05122299999999</v>
      </c>
      <c r="J68" s="31">
        <f>J69+J70</f>
        <v>201.43750599999998</v>
      </c>
      <c r="K68" s="31">
        <v>243.56022300000001</v>
      </c>
      <c r="L68" s="31">
        <f>L69+L70</f>
        <v>223.78950599999999</v>
      </c>
      <c r="M68" s="31">
        <v>254.54987147609145</v>
      </c>
      <c r="N68" s="31">
        <f>N69+N70</f>
        <v>238.67750599999999</v>
      </c>
      <c r="O68" s="31">
        <f>O69+O70</f>
        <v>254.57012244170892</v>
      </c>
      <c r="P68" s="32" t="s">
        <v>29</v>
      </c>
      <c r="Q68" s="33">
        <f t="shared" si="0"/>
        <v>948.78754047609152</v>
      </c>
      <c r="R68" s="32">
        <f t="shared" si="1"/>
        <v>1101.6981994417088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149.50283100000001</v>
      </c>
      <c r="E69" s="31">
        <v>156.94135800000001</v>
      </c>
      <c r="F69" s="31">
        <v>180.06805300000002</v>
      </c>
      <c r="G69" s="31">
        <v>214.346</v>
      </c>
      <c r="H69" s="31">
        <v>180.06805299999999</v>
      </c>
      <c r="I69" s="31">
        <v>229.77099999999999</v>
      </c>
      <c r="J69" s="31">
        <v>198.28200000000001</v>
      </c>
      <c r="K69" s="31">
        <v>240.28</v>
      </c>
      <c r="L69" s="31">
        <v>220.63399999999999</v>
      </c>
      <c r="M69" s="31">
        <v>251.26964847609145</v>
      </c>
      <c r="N69" s="31">
        <v>235.52199999999999</v>
      </c>
      <c r="O69" s="31">
        <f>IFERROR(N69*(N69/L69),0)</f>
        <v>251.41461644170892</v>
      </c>
      <c r="P69" s="32" t="s">
        <v>29</v>
      </c>
      <c r="Q69" s="33">
        <f t="shared" si="0"/>
        <v>935.66664847609138</v>
      </c>
      <c r="R69" s="32">
        <f t="shared" si="1"/>
        <v>1085.9206694417089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2.9884219999999857</v>
      </c>
      <c r="E70" s="31">
        <v>3.2708880000000136</v>
      </c>
      <c r="F70" s="31">
        <v>3.1555059999999742</v>
      </c>
      <c r="G70" s="31">
        <v>3.2802230000000066</v>
      </c>
      <c r="H70" s="31">
        <v>3.1555059999999742</v>
      </c>
      <c r="I70" s="31">
        <v>3.2802230000000066</v>
      </c>
      <c r="J70" s="31">
        <v>3.1555059999999742</v>
      </c>
      <c r="K70" s="31">
        <v>3.2802230000000066</v>
      </c>
      <c r="L70" s="31">
        <v>3.1555060000000026</v>
      </c>
      <c r="M70" s="31">
        <v>3.2802230000000066</v>
      </c>
      <c r="N70" s="31">
        <v>3.1555060000000026</v>
      </c>
      <c r="O70" s="31">
        <f>IFERROR(N70*(N70/L70),0)</f>
        <v>3.1555060000000026</v>
      </c>
      <c r="P70" s="32" t="s">
        <v>29</v>
      </c>
      <c r="Q70" s="33">
        <f t="shared" si="0"/>
        <v>13.120892000000026</v>
      </c>
      <c r="R70" s="32">
        <f t="shared" si="1"/>
        <v>15.777529999999956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265.14437697597793</v>
      </c>
      <c r="E71" s="31">
        <f>E72+E73+E74</f>
        <v>270.14106920718564</v>
      </c>
      <c r="F71" s="31">
        <f>F72+F73+F74</f>
        <v>286.48702865151654</v>
      </c>
      <c r="G71" s="31">
        <v>268.29332515738463</v>
      </c>
      <c r="H71" s="31">
        <f>H72+H73+H74</f>
        <v>309.11237208692324</v>
      </c>
      <c r="I71" s="31">
        <v>253.76263423001808</v>
      </c>
      <c r="J71" s="31">
        <f>J72+J73+J74</f>
        <v>297.55537914355409</v>
      </c>
      <c r="K71" s="31">
        <v>250.51814366698693</v>
      </c>
      <c r="L71" s="31">
        <f>L72+L73+L74</f>
        <v>298.62562815666388</v>
      </c>
      <c r="M71" s="31">
        <v>250.41780458396494</v>
      </c>
      <c r="N71" s="31">
        <f>N72+N73+N74</f>
        <v>303.09200457759221</v>
      </c>
      <c r="O71" s="31">
        <f>O72+O73+O74</f>
        <v>289.34116870353319</v>
      </c>
      <c r="P71" s="32" t="s">
        <v>29</v>
      </c>
      <c r="Q71" s="33">
        <f t="shared" si="0"/>
        <v>1022.9919076383546</v>
      </c>
      <c r="R71" s="32">
        <f t="shared" si="1"/>
        <v>1497.7265526682665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115.93050488</v>
      </c>
      <c r="E72" s="31">
        <v>139.21205277000001</v>
      </c>
      <c r="F72" s="31">
        <v>151.84114355</v>
      </c>
      <c r="G72" s="31">
        <v>121.45714240000001</v>
      </c>
      <c r="H72" s="31">
        <v>152.9767542235</v>
      </c>
      <c r="I72" s="31">
        <v>106.40876190000002</v>
      </c>
      <c r="J72" s="31">
        <v>138.22300838973501</v>
      </c>
      <c r="K72" s="31">
        <v>102.40338140000001</v>
      </c>
      <c r="L72" s="31">
        <v>135.96944972203235</v>
      </c>
      <c r="M72" s="31">
        <v>98.548769245231369</v>
      </c>
      <c r="N72" s="31">
        <v>136.10779683086866</v>
      </c>
      <c r="O72" s="31">
        <f t="shared" ref="O72:O73" si="2">IFERROR(N72*(N72/L72),0)</f>
        <v>136.24628470605037</v>
      </c>
      <c r="P72" s="32" t="s">
        <v>29</v>
      </c>
      <c r="Q72" s="33">
        <f t="shared" si="0"/>
        <v>428.81805494523138</v>
      </c>
      <c r="R72" s="32">
        <f t="shared" si="1"/>
        <v>699.5232938721864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8.2164369199999996</v>
      </c>
      <c r="E73" s="31">
        <v>8.3661461500000023</v>
      </c>
      <c r="F73" s="31">
        <v>13.22053009</v>
      </c>
      <c r="G73" s="31">
        <v>10.805856</v>
      </c>
      <c r="H73" s="31">
        <v>13.22053009</v>
      </c>
      <c r="I73" s="31">
        <v>10.805856</v>
      </c>
      <c r="J73" s="31">
        <v>13.22053009</v>
      </c>
      <c r="K73" s="31">
        <v>10.805856</v>
      </c>
      <c r="L73" s="31">
        <v>13.22053009</v>
      </c>
      <c r="M73" s="31">
        <v>10.805856</v>
      </c>
      <c r="N73" s="31">
        <v>13.22053009</v>
      </c>
      <c r="O73" s="31">
        <f t="shared" si="2"/>
        <v>13.22053009</v>
      </c>
      <c r="P73" s="32" t="s">
        <v>29</v>
      </c>
      <c r="Q73" s="33">
        <f t="shared" si="0"/>
        <v>43.223424000000001</v>
      </c>
      <c r="R73" s="32">
        <f t="shared" si="1"/>
        <v>66.102650449999999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140.9974351759779</v>
      </c>
      <c r="E74" s="44">
        <v>122.56287028718566</v>
      </c>
      <c r="F74" s="44">
        <v>121.42535501151656</v>
      </c>
      <c r="G74" s="44">
        <v>136.03032675738461</v>
      </c>
      <c r="H74" s="44">
        <v>142.91508777342324</v>
      </c>
      <c r="I74" s="44">
        <v>136.54801633001807</v>
      </c>
      <c r="J74" s="44">
        <v>146.11184066381907</v>
      </c>
      <c r="K74" s="44">
        <v>137.30890626698692</v>
      </c>
      <c r="L74" s="44">
        <v>149.43564834463155</v>
      </c>
      <c r="M74" s="44">
        <v>141.06317933873356</v>
      </c>
      <c r="N74" s="44">
        <v>153.76367765672353</v>
      </c>
      <c r="O74" s="44">
        <v>139.87435390748283</v>
      </c>
      <c r="P74" s="45" t="s">
        <v>29</v>
      </c>
      <c r="Q74" s="46">
        <f t="shared" si="0"/>
        <v>550.95042869312317</v>
      </c>
      <c r="R74" s="45">
        <f t="shared" si="1"/>
        <v>732.10060834608021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338.363</v>
      </c>
      <c r="E76" s="31">
        <v>257.19299999999998</v>
      </c>
      <c r="F76" s="31">
        <v>323.83828961</v>
      </c>
      <c r="G76" s="31">
        <v>338.363</v>
      </c>
      <c r="H76" s="31">
        <f>F76</f>
        <v>323.83828961</v>
      </c>
      <c r="I76" s="31">
        <v>338.363</v>
      </c>
      <c r="J76" s="31">
        <f>H76</f>
        <v>323.83828961</v>
      </c>
      <c r="K76" s="31">
        <v>338.363</v>
      </c>
      <c r="L76" s="31">
        <f>J76</f>
        <v>323.83828961</v>
      </c>
      <c r="M76" s="31">
        <v>338.363</v>
      </c>
      <c r="N76" s="31">
        <f>L76</f>
        <v>323.83828961</v>
      </c>
      <c r="O76" s="31">
        <f>N76</f>
        <v>323.83828961</v>
      </c>
      <c r="P76" s="32" t="s">
        <v>29</v>
      </c>
      <c r="Q76" s="33">
        <f t="shared" si="0"/>
        <v>1353.452</v>
      </c>
      <c r="R76" s="32">
        <f t="shared" si="1"/>
        <v>1619.19144805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97.680941250000004</v>
      </c>
      <c r="E78" s="51">
        <v>98.984395370000016</v>
      </c>
      <c r="F78" s="51">
        <v>94.227269921516424</v>
      </c>
      <c r="G78" s="51">
        <v>95.853519083859425</v>
      </c>
      <c r="H78" s="51">
        <v>97.520606020923552</v>
      </c>
      <c r="I78" s="51">
        <v>92.483930134340042</v>
      </c>
      <c r="J78" s="51">
        <v>98.453421543558932</v>
      </c>
      <c r="K78" s="51">
        <v>89.358721460302661</v>
      </c>
      <c r="L78" s="51">
        <v>99.514523091662724</v>
      </c>
      <c r="M78" s="51">
        <v>92.039483104111738</v>
      </c>
      <c r="N78" s="51">
        <v>104.14629482159305</v>
      </c>
      <c r="O78" s="51">
        <v>108.99414170972265</v>
      </c>
      <c r="P78" s="52" t="s">
        <v>29</v>
      </c>
      <c r="Q78" s="53">
        <f t="shared" si="0"/>
        <v>369.73565378261389</v>
      </c>
      <c r="R78" s="52">
        <f t="shared" si="1"/>
        <v>508.62898718746095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1621.417037666555</v>
      </c>
      <c r="E79" s="56">
        <f>E85+E87+E88+E93</f>
        <v>1309.730449970529</v>
      </c>
      <c r="F79" s="56">
        <f>F85+F87+F88+F93</f>
        <v>1454.74563765533</v>
      </c>
      <c r="G79" s="56">
        <v>1629.3549898888418</v>
      </c>
      <c r="H79" s="56">
        <f>H85+H87+H88+H93</f>
        <v>1336.1851973384528</v>
      </c>
      <c r="I79" s="56">
        <v>1605.0486654695742</v>
      </c>
      <c r="J79" s="56">
        <f>J85+J87+J88+J93</f>
        <v>1300.6804669809587</v>
      </c>
      <c r="K79" s="56">
        <v>1613.2642555615651</v>
      </c>
      <c r="L79" s="56">
        <f>L85+L87+L88+L93</f>
        <v>1358.641037190928</v>
      </c>
      <c r="M79" s="56">
        <v>1646.2693734095305</v>
      </c>
      <c r="N79" s="56">
        <f>N85+N87+N88+N93</f>
        <v>1490.4545811209196</v>
      </c>
      <c r="O79" s="56">
        <f>O85+O87+O88+O93</f>
        <v>1503.3539204063907</v>
      </c>
      <c r="P79" s="57" t="s">
        <v>29</v>
      </c>
      <c r="Q79" s="58">
        <f t="shared" si="0"/>
        <v>6493.9372843295114</v>
      </c>
      <c r="R79" s="57">
        <f t="shared" si="1"/>
        <v>6989.3152030376496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47.2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1629.5228438982404</v>
      </c>
      <c r="E85" s="31">
        <f>E27-E42</f>
        <v>1255.6094084531196</v>
      </c>
      <c r="F85" s="31">
        <f>F27-F42</f>
        <v>1349.3505016450299</v>
      </c>
      <c r="G85" s="31">
        <v>1576.8631536051289</v>
      </c>
      <c r="H85" s="31">
        <f>H27-H42</f>
        <v>1276.7166974384527</v>
      </c>
      <c r="I85" s="31">
        <v>1544.4629303406873</v>
      </c>
      <c r="J85" s="31">
        <f>J27-J42</f>
        <v>1241.2030653909587</v>
      </c>
      <c r="K85" s="31">
        <v>1540.9553385849267</v>
      </c>
      <c r="L85" s="31">
        <f>L27-L42</f>
        <v>1260.1748676209281</v>
      </c>
      <c r="M85" s="31">
        <v>1571.7911889235929</v>
      </c>
      <c r="N85" s="31">
        <f>N27-N42</f>
        <v>1365.2607442009194</v>
      </c>
      <c r="O85" s="31">
        <f>O27-O42</f>
        <v>1343.1415913553719</v>
      </c>
      <c r="P85" s="32" t="s">
        <v>29</v>
      </c>
      <c r="Q85" s="33">
        <f t="shared" si="0"/>
        <v>6234.0726114543359</v>
      </c>
      <c r="R85" s="32">
        <f t="shared" si="1"/>
        <v>6486.4969660066308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-17.063875545977211</v>
      </c>
      <c r="E87" s="31">
        <f t="shared" si="5"/>
        <v>45.931833472814446</v>
      </c>
      <c r="F87" s="31">
        <f t="shared" si="5"/>
        <v>87.219304399999999</v>
      </c>
      <c r="G87" s="31">
        <v>10.413405391785197</v>
      </c>
      <c r="H87" s="31">
        <f>H29-H44</f>
        <v>26.958672860000007</v>
      </c>
      <c r="I87" s="31">
        <v>10.304739773377158</v>
      </c>
      <c r="J87" s="31">
        <f>J29-J44</f>
        <v>6.8726848799999942</v>
      </c>
      <c r="K87" s="31">
        <v>10.576553381472436</v>
      </c>
      <c r="L87" s="31">
        <f>L29-L44</f>
        <v>21.522449479999992</v>
      </c>
      <c r="M87" s="31">
        <v>10.893849982916613</v>
      </c>
      <c r="N87" s="31">
        <f>N29-N44</f>
        <v>45.888654010000003</v>
      </c>
      <c r="O87" s="31">
        <f>O29-O44</f>
        <v>78.473208184077862</v>
      </c>
      <c r="P87" s="32" t="s">
        <v>29</v>
      </c>
      <c r="Q87" s="33">
        <f t="shared" si="3"/>
        <v>42.188548529551404</v>
      </c>
      <c r="R87" s="32">
        <f t="shared" si="4"/>
        <v>179.71566941407787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8.9580693142918904</v>
      </c>
      <c r="E93" s="31">
        <f>E35-E50</f>
        <v>8.1892080445947784</v>
      </c>
      <c r="F93" s="31">
        <f>F35-F50</f>
        <v>18.175831610300023</v>
      </c>
      <c r="G93" s="31">
        <v>42.078430891927738</v>
      </c>
      <c r="H93" s="31">
        <f>H35-H50</f>
        <v>32.509827040000005</v>
      </c>
      <c r="I93" s="31">
        <v>50.280995355509788</v>
      </c>
      <c r="J93" s="31">
        <f>J35-J50</f>
        <v>52.604716710000105</v>
      </c>
      <c r="K93" s="31">
        <v>61.732363595165886</v>
      </c>
      <c r="L93" s="31">
        <f>L35-L50</f>
        <v>76.943720089999943</v>
      </c>
      <c r="M93" s="31">
        <v>63.58433450302087</v>
      </c>
      <c r="N93" s="31">
        <f>N35-N50</f>
        <v>79.305182910000099</v>
      </c>
      <c r="O93" s="31">
        <f>O35-O50</f>
        <v>81.739120866940766</v>
      </c>
      <c r="P93" s="32" t="s">
        <v>29</v>
      </c>
      <c r="Q93" s="33">
        <f t="shared" si="3"/>
        <v>217.67612434562429</v>
      </c>
      <c r="R93" s="32">
        <f t="shared" si="4"/>
        <v>323.10256761694092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-166.4001143380558</v>
      </c>
      <c r="E94" s="31">
        <f>E95-E101</f>
        <v>-191.85115730272534</v>
      </c>
      <c r="F94" s="31">
        <f>F95-F101</f>
        <v>-151.5369980178603</v>
      </c>
      <c r="G94" s="31">
        <v>-205.3263958714881</v>
      </c>
      <c r="H94" s="31">
        <f>H95-H101</f>
        <v>-179.04242953483407</v>
      </c>
      <c r="I94" s="31">
        <v>-220.50353932914282</v>
      </c>
      <c r="J94" s="31">
        <f>J95-J101</f>
        <v>-191.8479808206919</v>
      </c>
      <c r="K94" s="31">
        <v>-214.73422519122582</v>
      </c>
      <c r="L94" s="31">
        <f>L95-L101</f>
        <v>-187.38110450115576</v>
      </c>
      <c r="M94" s="31">
        <v>-201.1084482431408</v>
      </c>
      <c r="N94" s="31">
        <f>N95-N101</f>
        <v>-148.23067073850572</v>
      </c>
      <c r="O94" s="31">
        <f>O95-O101</f>
        <v>-160.97408994180577</v>
      </c>
      <c r="P94" s="32" t="s">
        <v>29</v>
      </c>
      <c r="Q94" s="33">
        <f t="shared" si="3"/>
        <v>-841.67260863499746</v>
      </c>
      <c r="R94" s="32">
        <f t="shared" si="4"/>
        <v>-867.47627553699328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132.09291098347143</v>
      </c>
      <c r="E95" s="31">
        <f>E96+E97+E98+E100</f>
        <v>70.657937117900559</v>
      </c>
      <c r="F95" s="31">
        <f>F96+F97+F98+F100</f>
        <v>25.699651320669268</v>
      </c>
      <c r="G95" s="31">
        <v>23.022465808824116</v>
      </c>
      <c r="H95" s="31">
        <f>H96+H97+H98+H100</f>
        <v>25.35792163376037</v>
      </c>
      <c r="I95" s="31">
        <v>23.007056008428538</v>
      </c>
      <c r="J95" s="31">
        <f>J96+J97+J98+J100</f>
        <v>25.44282723215597</v>
      </c>
      <c r="K95" s="31">
        <v>23.007323553034979</v>
      </c>
      <c r="L95" s="31">
        <f>L96+L97+L98+L100</f>
        <v>25.527112013455138</v>
      </c>
      <c r="M95" s="31">
        <v>23.007323553034979</v>
      </c>
      <c r="N95" s="31">
        <f>N96+N97+N98+N100</f>
        <v>25.676253087731478</v>
      </c>
      <c r="O95" s="31">
        <f>O96+O97+O98+O100</f>
        <v>25.676253087731478</v>
      </c>
      <c r="P95" s="32" t="s">
        <v>29</v>
      </c>
      <c r="Q95" s="33">
        <f t="shared" si="3"/>
        <v>92.044168923322616</v>
      </c>
      <c r="R95" s="32">
        <f t="shared" si="4"/>
        <v>127.68036705483445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0.47166851188330966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22.159562035405859</v>
      </c>
      <c r="E97" s="31">
        <v>7.1135671547331025</v>
      </c>
      <c r="F97" s="31">
        <v>5.2404750652331753</v>
      </c>
      <c r="G97" s="31">
        <v>5.2716558088241152</v>
      </c>
      <c r="H97" s="31">
        <v>5.3354516337603721</v>
      </c>
      <c r="I97" s="31">
        <v>5.2562460084285361</v>
      </c>
      <c r="J97" s="31">
        <v>5.4203572321559754</v>
      </c>
      <c r="K97" s="31">
        <v>5.2565135530349751</v>
      </c>
      <c r="L97" s="31">
        <v>5.5046420134551379</v>
      </c>
      <c r="M97" s="31">
        <v>5.2565135530349751</v>
      </c>
      <c r="N97" s="31">
        <v>5.6537830877314823</v>
      </c>
      <c r="O97" s="31">
        <v>5.6537830877314823</v>
      </c>
      <c r="P97" s="32" t="s">
        <v>29</v>
      </c>
      <c r="Q97" s="33">
        <f t="shared" si="3"/>
        <v>21.0409289233226</v>
      </c>
      <c r="R97" s="32">
        <f t="shared" si="4"/>
        <v>27.568017054834449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5.4304600000000001</v>
      </c>
      <c r="E98" s="31">
        <v>11.86451085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1.222E-2</v>
      </c>
      <c r="E99" s="31">
        <v>11.662347160000001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104.03122043618227</v>
      </c>
      <c r="E100" s="31">
        <v>51.679859113167453</v>
      </c>
      <c r="F100" s="31">
        <v>20.459176255436091</v>
      </c>
      <c r="G100" s="31">
        <v>17.750810000000001</v>
      </c>
      <c r="H100" s="31">
        <v>20.022469999999998</v>
      </c>
      <c r="I100" s="31">
        <v>17.750810000000001</v>
      </c>
      <c r="J100" s="31">
        <v>20.022469999999995</v>
      </c>
      <c r="K100" s="31">
        <v>17.750810000000005</v>
      </c>
      <c r="L100" s="31">
        <v>20.022469999999998</v>
      </c>
      <c r="M100" s="31">
        <v>17.750810000000005</v>
      </c>
      <c r="N100" s="31">
        <v>20.022469999999995</v>
      </c>
      <c r="O100" s="31">
        <v>20.022469999999995</v>
      </c>
      <c r="P100" s="32" t="s">
        <v>29</v>
      </c>
      <c r="Q100" s="33">
        <f t="shared" si="3"/>
        <v>71.003240000000005</v>
      </c>
      <c r="R100" s="32">
        <f t="shared" si="4"/>
        <v>100.11234999999999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298.49302532152723</v>
      </c>
      <c r="E101" s="31">
        <f>E102+E103+E104+E106</f>
        <v>262.5090944206259</v>
      </c>
      <c r="F101" s="31">
        <f>F102+F103+F104+F106</f>
        <v>177.23664933852956</v>
      </c>
      <c r="G101" s="31">
        <v>228.34886168031221</v>
      </c>
      <c r="H101" s="31">
        <f>H102+H103+H104+H106</f>
        <v>204.40035116859445</v>
      </c>
      <c r="I101" s="31">
        <v>243.51059533757137</v>
      </c>
      <c r="J101" s="31">
        <f>J102+J103+J104+J106</f>
        <v>217.29080805284786</v>
      </c>
      <c r="K101" s="31">
        <v>237.7415487442608</v>
      </c>
      <c r="L101" s="31">
        <f>L102+L103+L104+L106</f>
        <v>212.9082165146109</v>
      </c>
      <c r="M101" s="31">
        <v>224.11577179617578</v>
      </c>
      <c r="N101" s="31">
        <f>N102+N103+N104+N106</f>
        <v>173.9069238262372</v>
      </c>
      <c r="O101" s="31">
        <f>O102+O103+O104+O106</f>
        <v>186.65034302953725</v>
      </c>
      <c r="P101" s="32" t="s">
        <v>29</v>
      </c>
      <c r="Q101" s="33">
        <f t="shared" si="3"/>
        <v>933.71677755832013</v>
      </c>
      <c r="R101" s="32">
        <f t="shared" si="4"/>
        <v>995.15664259182756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62.791669999999996</v>
      </c>
      <c r="E102" s="31">
        <v>67.938274419999999</v>
      </c>
      <c r="F102" s="31">
        <v>68.917860000000005</v>
      </c>
      <c r="G102" s="31">
        <v>64.86153855100001</v>
      </c>
      <c r="H102" s="31">
        <v>69.607038599999996</v>
      </c>
      <c r="I102" s="31">
        <v>65.510153936510008</v>
      </c>
      <c r="J102" s="31">
        <v>70.303108986000012</v>
      </c>
      <c r="K102" s="31">
        <v>66.165255475875114</v>
      </c>
      <c r="L102" s="31">
        <v>71.006140075860003</v>
      </c>
      <c r="M102" s="31">
        <v>66.826908030633859</v>
      </c>
      <c r="N102" s="31">
        <v>71.716201476618622</v>
      </c>
      <c r="O102" s="31">
        <f>IFERROR(N102*(N102/L102),0)</f>
        <v>72.433363491384824</v>
      </c>
      <c r="P102" s="32" t="s">
        <v>29</v>
      </c>
      <c r="Q102" s="33">
        <f t="shared" si="3"/>
        <v>263.36385599401899</v>
      </c>
      <c r="R102" s="32">
        <f t="shared" si="4"/>
        <v>355.06585262986346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68.850849999999994</v>
      </c>
      <c r="E103" s="31">
        <v>50.198270000000001</v>
      </c>
      <c r="F103" s="31">
        <v>46.980512239999996</v>
      </c>
      <c r="G103" s="31">
        <v>97.933930197158219</v>
      </c>
      <c r="H103" s="31">
        <v>80.165963109999993</v>
      </c>
      <c r="I103" s="31">
        <v>110.12810274538901</v>
      </c>
      <c r="J103" s="31">
        <v>91.24767731</v>
      </c>
      <c r="K103" s="31">
        <v>100.6867822196123</v>
      </c>
      <c r="L103" s="31">
        <v>84.543645569999995</v>
      </c>
      <c r="M103" s="31">
        <v>87.061005271527321</v>
      </c>
      <c r="N103" s="31">
        <v>40.387935069999997</v>
      </c>
      <c r="O103" s="31">
        <v>47.769963285342463</v>
      </c>
      <c r="P103" s="32" t="s">
        <v>29</v>
      </c>
      <c r="Q103" s="33">
        <f t="shared" si="3"/>
        <v>395.80982043368687</v>
      </c>
      <c r="R103" s="32">
        <f t="shared" si="4"/>
        <v>344.11518434534241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29.932169999999999</v>
      </c>
      <c r="E104" s="31">
        <v>32.209379999999996</v>
      </c>
      <c r="F104" s="31">
        <v>3.3762500000000002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29.221349999999997</v>
      </c>
      <c r="E105" s="31">
        <v>28.016899999999996</v>
      </c>
      <c r="F105" s="31">
        <v>3.3762500000000002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136.91833532152725</v>
      </c>
      <c r="E106" s="31">
        <v>112.1631700006259</v>
      </c>
      <c r="F106" s="31">
        <v>57.96202709852956</v>
      </c>
      <c r="G106" s="31">
        <v>65.553392932153983</v>
      </c>
      <c r="H106" s="31">
        <v>54.627349458594452</v>
      </c>
      <c r="I106" s="31">
        <v>67.87233865567238</v>
      </c>
      <c r="J106" s="31">
        <v>55.740021756847852</v>
      </c>
      <c r="K106" s="31">
        <v>70.889511048773386</v>
      </c>
      <c r="L106" s="31">
        <v>57.358430868750901</v>
      </c>
      <c r="M106" s="31">
        <v>70.227858494014612</v>
      </c>
      <c r="N106" s="31">
        <v>61.802787279618585</v>
      </c>
      <c r="O106" s="31">
        <v>66.447016252809959</v>
      </c>
      <c r="P106" s="32" t="s">
        <v>29</v>
      </c>
      <c r="Q106" s="33">
        <f t="shared" si="3"/>
        <v>274.54310113061433</v>
      </c>
      <c r="R106" s="32">
        <f t="shared" si="4"/>
        <v>295.97560561662181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1455.0174699936156</v>
      </c>
      <c r="E107" s="31">
        <f>E113+E115+E116+E121</f>
        <v>1117.8792926678038</v>
      </c>
      <c r="F107" s="31">
        <f>F113+F115+F116+F121</f>
        <v>1303.2086396374716</v>
      </c>
      <c r="G107" s="31">
        <v>1424.0285940173553</v>
      </c>
      <c r="H107" s="31">
        <f>H113+H115+H116+H121</f>
        <v>1157.1427678036168</v>
      </c>
      <c r="I107" s="31">
        <v>1384.5451261404291</v>
      </c>
      <c r="J107" s="31">
        <f>J113+J115+J116+J121</f>
        <v>1108.8324861602666</v>
      </c>
      <c r="K107" s="31">
        <v>1398.5300303703402</v>
      </c>
      <c r="L107" s="31">
        <f>L113+L115+L116+L121</f>
        <v>1171.2599326897714</v>
      </c>
      <c r="M107" s="31">
        <v>1445.1609251663895</v>
      </c>
      <c r="N107" s="31">
        <f>N113+N115+N116+N121</f>
        <v>1342.2239103824156</v>
      </c>
      <c r="O107" s="31">
        <f>O113+O115+O116+O121</f>
        <v>1342.3798304645843</v>
      </c>
      <c r="P107" s="32" t="s">
        <v>29</v>
      </c>
      <c r="Q107" s="33">
        <f t="shared" si="3"/>
        <v>5652.2646756945142</v>
      </c>
      <c r="R107" s="32">
        <f t="shared" si="4"/>
        <v>6121.8389275006548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47.2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1448.8793137369532</v>
      </c>
      <c r="E113" s="31">
        <v>1078.2410847376091</v>
      </c>
      <c r="F113" s="31">
        <v>1191.1473890162979</v>
      </c>
      <c r="G113" s="31">
        <v>1366.2651019248183</v>
      </c>
      <c r="H113" s="31">
        <v>1090.3169343698564</v>
      </c>
      <c r="I113" s="31">
        <v>1318.7031450031136</v>
      </c>
      <c r="J113" s="31">
        <v>1041.9204892181106</v>
      </c>
      <c r="K113" s="31">
        <v>1320.964599840667</v>
      </c>
      <c r="L113" s="31">
        <v>1065.2826032063163</v>
      </c>
      <c r="M113" s="31">
        <v>1365.426227127417</v>
      </c>
      <c r="N113" s="31">
        <v>1209.3775698946843</v>
      </c>
      <c r="O113" s="31">
        <v>1174.5149978458342</v>
      </c>
      <c r="P113" s="32" t="s">
        <v>29</v>
      </c>
      <c r="Q113" s="33">
        <f t="shared" si="3"/>
        <v>5371.3590738960156</v>
      </c>
      <c r="R113" s="32">
        <f t="shared" si="4"/>
        <v>5581.4125945348014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-17.064</v>
      </c>
      <c r="E115" s="31">
        <v>45.780483954132784</v>
      </c>
      <c r="F115" s="31">
        <v>89.229314399999993</v>
      </c>
      <c r="G115" s="31">
        <v>10.413405391785195</v>
      </c>
      <c r="H115" s="31">
        <v>28.961114760000008</v>
      </c>
      <c r="I115" s="31">
        <v>10.304739773377154</v>
      </c>
      <c r="J115" s="31">
        <v>8.8674829999999929</v>
      </c>
      <c r="K115" s="31">
        <v>10.576553381472433</v>
      </c>
      <c r="L115" s="31">
        <v>23.509527379999987</v>
      </c>
      <c r="M115" s="31">
        <v>10.89384998291661</v>
      </c>
      <c r="N115" s="31">
        <v>47.867934489999996</v>
      </c>
      <c r="O115" s="31">
        <v>80.452488664077862</v>
      </c>
      <c r="P115" s="32" t="s">
        <v>29</v>
      </c>
      <c r="Q115" s="33">
        <f t="shared" si="3"/>
        <v>42.18854852955139</v>
      </c>
      <c r="R115" s="32">
        <f t="shared" si="4"/>
        <v>189.65854829407783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23.202156256662324</v>
      </c>
      <c r="E121" s="31">
        <v>-6.1422760239378382</v>
      </c>
      <c r="F121" s="31">
        <v>22.831936221173674</v>
      </c>
      <c r="G121" s="31">
        <v>47.350086700751852</v>
      </c>
      <c r="H121" s="31">
        <v>37.864718673760379</v>
      </c>
      <c r="I121" s="31">
        <v>55.537241363938321</v>
      </c>
      <c r="J121" s="31">
        <v>58.044513942155987</v>
      </c>
      <c r="K121" s="31">
        <v>66.988877148200871</v>
      </c>
      <c r="L121" s="31">
        <v>82.467802103455099</v>
      </c>
      <c r="M121" s="31">
        <v>68.840848056055833</v>
      </c>
      <c r="N121" s="31">
        <v>84.978405997731514</v>
      </c>
      <c r="O121" s="31">
        <v>87.412343954672309</v>
      </c>
      <c r="P121" s="32" t="s">
        <v>29</v>
      </c>
      <c r="Q121" s="33">
        <f t="shared" si="3"/>
        <v>238.71705326894687</v>
      </c>
      <c r="R121" s="32">
        <f t="shared" si="4"/>
        <v>350.7677846717753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199.3726256195273</v>
      </c>
      <c r="E122" s="31">
        <f>E128+E130+E131+E136</f>
        <v>211.98312200062813</v>
      </c>
      <c r="F122" s="31">
        <f>F128+F130+F131+F136</f>
        <v>227.51638294852762</v>
      </c>
      <c r="G122" s="31">
        <v>422.06678437162822</v>
      </c>
      <c r="H122" s="31">
        <f>H128+H130+H131+H136</f>
        <v>239.5872705931929</v>
      </c>
      <c r="I122" s="31">
        <v>455.99301371199641</v>
      </c>
      <c r="J122" s="31">
        <f>J128+J130+J131+J136</f>
        <v>235.69338614476166</v>
      </c>
      <c r="K122" s="31">
        <v>487.5339838837827</v>
      </c>
      <c r="L122" s="31">
        <f>L128+L130+L131+L136</f>
        <v>245.32761675423055</v>
      </c>
      <c r="M122" s="31">
        <v>519.47543658568873</v>
      </c>
      <c r="N122" s="31">
        <f>N128+N130+N131+N136</f>
        <v>272.76463369554449</v>
      </c>
      <c r="O122" s="31">
        <f>O128+O130+O131+O136</f>
        <v>281.93015854320106</v>
      </c>
      <c r="P122" s="32" t="s">
        <v>29</v>
      </c>
      <c r="Q122" s="33">
        <f t="shared" si="3"/>
        <v>1885.0692185530961</v>
      </c>
      <c r="R122" s="32">
        <f t="shared" si="4"/>
        <v>1275.3030657309307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47.2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198.14499436819483</v>
      </c>
      <c r="E128" s="31">
        <f>E113-E143</f>
        <v>204.05551731458911</v>
      </c>
      <c r="F128" s="31">
        <f>F113-F143</f>
        <v>205.10413402635288</v>
      </c>
      <c r="G128" s="31">
        <v>410.5140859531208</v>
      </c>
      <c r="H128" s="31">
        <f>H113-H143</f>
        <v>226.22211026644084</v>
      </c>
      <c r="I128" s="31">
        <v>442.82461748453329</v>
      </c>
      <c r="J128" s="31">
        <f>J113-J143</f>
        <v>222.31098469833046</v>
      </c>
      <c r="K128" s="31">
        <v>472.02089777784806</v>
      </c>
      <c r="L128" s="31">
        <f>L113-L143</f>
        <v>224.13214835153951</v>
      </c>
      <c r="M128" s="31">
        <v>503.52849697789429</v>
      </c>
      <c r="N128" s="31">
        <f>N113-N143</f>
        <v>246.19536707799818</v>
      </c>
      <c r="O128" s="31">
        <f>O113-O143</f>
        <v>248.35719201945108</v>
      </c>
      <c r="P128" s="32" t="s">
        <v>29</v>
      </c>
      <c r="Q128" s="33">
        <f t="shared" si="3"/>
        <v>1828.8880981933964</v>
      </c>
      <c r="R128" s="32">
        <f t="shared" si="4"/>
        <v>1167.2178024137602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-3.4127999999999989</v>
      </c>
      <c r="E130" s="31">
        <f t="shared" si="6"/>
        <v>9.155942954826557</v>
      </c>
      <c r="F130" s="31">
        <f t="shared" si="6"/>
        <v>17.845860000000002</v>
      </c>
      <c r="G130" s="31">
        <v>2.0826810783570373</v>
      </c>
      <c r="H130" s="31">
        <f t="shared" ref="H130:H131" si="7">H115-H145</f>
        <v>5.7922200000000004</v>
      </c>
      <c r="I130" s="31">
        <v>2.0609479546754308</v>
      </c>
      <c r="J130" s="31">
        <f t="shared" ref="J130:J131" si="8">J115-J145</f>
        <v>1.7735000000000003</v>
      </c>
      <c r="K130" s="31">
        <v>2.1153106762944862</v>
      </c>
      <c r="L130" s="31">
        <f t="shared" ref="L130:L131" si="9">L115-L145</f>
        <v>4.701909999999998</v>
      </c>
      <c r="M130" s="31">
        <v>2.1787699965833216</v>
      </c>
      <c r="N130" s="31">
        <f t="shared" ref="N130:O131" si="10">N115-N145</f>
        <v>9.5735899999999958</v>
      </c>
      <c r="O130" s="31">
        <f t="shared" si="10"/>
        <v>16.090497732815564</v>
      </c>
      <c r="P130" s="32" t="s">
        <v>29</v>
      </c>
      <c r="Q130" s="33">
        <f t="shared" si="3"/>
        <v>8.4377097059102759</v>
      </c>
      <c r="R130" s="32">
        <f t="shared" si="4"/>
        <v>37.931717732815557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4.6404312513324655</v>
      </c>
      <c r="E136" s="31">
        <f>E121-E151</f>
        <v>-1.2283382687875664</v>
      </c>
      <c r="F136" s="31">
        <f>F121-F151</f>
        <v>4.5663889221747347</v>
      </c>
      <c r="G136" s="31">
        <v>9.4700173401503704</v>
      </c>
      <c r="H136" s="31">
        <f>H121-H151</f>
        <v>7.5729403267520752</v>
      </c>
      <c r="I136" s="31">
        <v>11.107448272787664</v>
      </c>
      <c r="J136" s="31">
        <f>J121-J151</f>
        <v>11.608901446431197</v>
      </c>
      <c r="K136" s="31">
        <v>13.39777542964017</v>
      </c>
      <c r="L136" s="31">
        <f>L121-L151</f>
        <v>16.493558402691036</v>
      </c>
      <c r="M136" s="31">
        <v>13.768169611211164</v>
      </c>
      <c r="N136" s="31">
        <f>N121-N151</f>
        <v>16.995676617546295</v>
      </c>
      <c r="O136" s="31">
        <f>O121-O151</f>
        <v>17.482468790934462</v>
      </c>
      <c r="P136" s="32" t="s">
        <v>29</v>
      </c>
      <c r="Q136" s="33">
        <f t="shared" si="3"/>
        <v>47.743410653789368</v>
      </c>
      <c r="R136" s="32">
        <f t="shared" si="4"/>
        <v>70.153545584355072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1255.6448443740883</v>
      </c>
      <c r="E137" s="31">
        <f>E143+E145+E146+E151</f>
        <v>905.89617066717585</v>
      </c>
      <c r="F137" s="31">
        <f>F143+F145+F146+F151</f>
        <v>1075.6922566889439</v>
      </c>
      <c r="G137" s="31">
        <v>1001.9618096457272</v>
      </c>
      <c r="H137" s="31">
        <f>H143+H145+H146+H151</f>
        <v>917.55549721042394</v>
      </c>
      <c r="I137" s="31">
        <v>928.55211242843279</v>
      </c>
      <c r="J137" s="31">
        <f>J143+J145+J146+J151</f>
        <v>873.13910001550482</v>
      </c>
      <c r="K137" s="31">
        <v>910.99604648655759</v>
      </c>
      <c r="L137" s="31">
        <f>L143+L145+L146+L151</f>
        <v>925.93231593554083</v>
      </c>
      <c r="M137" s="31">
        <v>925.68548858070062</v>
      </c>
      <c r="N137" s="31">
        <f>N143+N145+N146+N151</f>
        <v>1069.4592766868714</v>
      </c>
      <c r="O137" s="31">
        <f>O143+O145+O146+O151</f>
        <v>1060.4496719213832</v>
      </c>
      <c r="P137" s="32" t="s">
        <v>29</v>
      </c>
      <c r="Q137" s="33">
        <f t="shared" si="3"/>
        <v>3767.195457141418</v>
      </c>
      <c r="R137" s="32">
        <f t="shared" si="4"/>
        <v>4846.5358617697239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47.2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1250.7343193687584</v>
      </c>
      <c r="E143" s="31">
        <v>874.18556742301996</v>
      </c>
      <c r="F143" s="31">
        <v>986.04325498994501</v>
      </c>
      <c r="G143" s="31">
        <v>955.75101597169748</v>
      </c>
      <c r="H143" s="31">
        <v>864.09482410341559</v>
      </c>
      <c r="I143" s="31">
        <v>875.87852751858031</v>
      </c>
      <c r="J143" s="31">
        <v>819.6095045197801</v>
      </c>
      <c r="K143" s="31">
        <v>848.94370206281894</v>
      </c>
      <c r="L143" s="31">
        <v>841.15045485477674</v>
      </c>
      <c r="M143" s="31">
        <v>861.89773014952266</v>
      </c>
      <c r="N143" s="31">
        <v>963.18220281668607</v>
      </c>
      <c r="O143" s="31">
        <v>926.15780582638308</v>
      </c>
      <c r="P143" s="32" t="s">
        <v>29</v>
      </c>
      <c r="Q143" s="33">
        <f t="shared" si="3"/>
        <v>3542.4709757026194</v>
      </c>
      <c r="R143" s="32">
        <f t="shared" si="4"/>
        <v>4414.1947921210412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-13.651200000000001</v>
      </c>
      <c r="E145" s="31">
        <v>36.624540999306227</v>
      </c>
      <c r="F145" s="31">
        <v>71.383454399999991</v>
      </c>
      <c r="G145" s="31">
        <v>8.3307243134281581</v>
      </c>
      <c r="H145" s="31">
        <v>23.168894760000008</v>
      </c>
      <c r="I145" s="31">
        <v>8.2437918187017232</v>
      </c>
      <c r="J145" s="31">
        <v>7.0939829999999926</v>
      </c>
      <c r="K145" s="31">
        <v>8.4612427051779466</v>
      </c>
      <c r="L145" s="31">
        <v>18.807617379999989</v>
      </c>
      <c r="M145" s="31">
        <v>8.7150799863332882</v>
      </c>
      <c r="N145" s="31">
        <v>38.29434449</v>
      </c>
      <c r="O145" s="31">
        <v>64.361990931262298</v>
      </c>
      <c r="P145" s="32" t="s">
        <v>29</v>
      </c>
      <c r="Q145" s="33">
        <f t="shared" si="3"/>
        <v>33.750838823641111</v>
      </c>
      <c r="R145" s="32">
        <f t="shared" si="4"/>
        <v>151.72683056126229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18.561725005329858</v>
      </c>
      <c r="E151" s="31">
        <v>-4.9139377551502719</v>
      </c>
      <c r="F151" s="31">
        <v>18.265547298998939</v>
      </c>
      <c r="G151" s="31">
        <v>37.880069360601482</v>
      </c>
      <c r="H151" s="31">
        <v>30.291778347008304</v>
      </c>
      <c r="I151" s="31">
        <v>44.429793091150657</v>
      </c>
      <c r="J151" s="31">
        <v>46.43561249572479</v>
      </c>
      <c r="K151" s="31">
        <v>53.591101718560701</v>
      </c>
      <c r="L151" s="31">
        <v>65.974243700764063</v>
      </c>
      <c r="M151" s="31">
        <v>55.072678444844669</v>
      </c>
      <c r="N151" s="31">
        <v>67.982729380185219</v>
      </c>
      <c r="O151" s="31">
        <v>69.929875163737847</v>
      </c>
      <c r="P151" s="32" t="s">
        <v>29</v>
      </c>
      <c r="Q151" s="33">
        <f t="shared" si="11"/>
        <v>190.97364261515753</v>
      </c>
      <c r="R151" s="32">
        <f t="shared" si="12"/>
        <v>280.61423908742023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1255.6448443740883</v>
      </c>
      <c r="E152" s="31">
        <f>E137</f>
        <v>905.89617066717585</v>
      </c>
      <c r="F152" s="31">
        <f>F137</f>
        <v>1075.6922566889439</v>
      </c>
      <c r="G152" s="31">
        <v>1001.9618096457272</v>
      </c>
      <c r="H152" s="31">
        <f>H137</f>
        <v>917.55549721042394</v>
      </c>
      <c r="I152" s="31">
        <v>928.55211242843279</v>
      </c>
      <c r="J152" s="31">
        <f>J137</f>
        <v>873.13910001550482</v>
      </c>
      <c r="K152" s="31">
        <v>910.99604648655759</v>
      </c>
      <c r="L152" s="31">
        <f>L137</f>
        <v>925.93231593554083</v>
      </c>
      <c r="M152" s="31">
        <v>925.68548858070062</v>
      </c>
      <c r="N152" s="31">
        <f>N137</f>
        <v>1069.4592766868714</v>
      </c>
      <c r="O152" s="31">
        <f>O137</f>
        <v>1060.4496719213832</v>
      </c>
      <c r="P152" s="32" t="s">
        <v>29</v>
      </c>
      <c r="Q152" s="33">
        <f t="shared" si="11"/>
        <v>3767.195457141418</v>
      </c>
      <c r="R152" s="32">
        <f t="shared" si="12"/>
        <v>4846.5358617697239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672.37900000000013</v>
      </c>
      <c r="E153" s="31">
        <f>IF(OR(E152&lt;0,(E152-E155)&lt;0),0,IF((E152-E155)&lt;E373,E152-E155,E373))</f>
        <v>720.4796</v>
      </c>
      <c r="F153" s="31">
        <f>IF(OR(F152&lt;0,(F152-F155)&lt;0),0,IF((F152-F155)&lt;F373,F152-F155,F373))</f>
        <v>860.38521600000001</v>
      </c>
      <c r="G153" s="31">
        <v>627.09531900000002</v>
      </c>
      <c r="H153" s="31">
        <f>IF(OR(H152&lt;0,(H152-H155)&lt;0),0,IF((H152-H155)&lt;H373,H152-H155,H373))</f>
        <v>634.55071099999986</v>
      </c>
      <c r="I153" s="31">
        <v>462.34536700000001</v>
      </c>
      <c r="J153" s="31">
        <f>IF(OR(J152&lt;0,(J152-J155)&lt;0),0,IF((J152-J155)&lt;J373,J152-J155,J373))</f>
        <v>462.34536599999996</v>
      </c>
      <c r="K153" s="31">
        <v>248.46949499999999</v>
      </c>
      <c r="L153" s="31">
        <f>IF(OR(L152&lt;0,(L152-L155)&lt;0),0,IF((L152-L155)&lt;L373,L152-L155,L373))</f>
        <v>248.46950000000001</v>
      </c>
      <c r="M153" s="31">
        <v>223.438885</v>
      </c>
      <c r="N153" s="31">
        <f>IF(OR(N152&lt;0,(N152-N155)&lt;0),0,IF((N152-N155)&lt;N373,N152-N155,N373))</f>
        <v>223.43889000000001</v>
      </c>
      <c r="O153" s="31">
        <f>IF(OR(O152&lt;0,(O152-O155)&lt;0),0,IF((O152-O155)&lt;O373,O152-O155,O373))</f>
        <v>80.433406000000005</v>
      </c>
      <c r="P153" s="32" t="s">
        <v>29</v>
      </c>
      <c r="Q153" s="33">
        <f t="shared" si="11"/>
        <v>1561.349066</v>
      </c>
      <c r="R153" s="32">
        <f t="shared" si="12"/>
        <v>1649.237873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386.09617787996257</v>
      </c>
      <c r="E155" s="31">
        <v>151.99066046460581</v>
      </c>
      <c r="F155" s="31">
        <v>195.48520030091046</v>
      </c>
      <c r="G155" s="31">
        <v>188.08772037278987</v>
      </c>
      <c r="H155" s="31">
        <v>145.23008877661022</v>
      </c>
      <c r="I155" s="31">
        <v>233.79215805951395</v>
      </c>
      <c r="J155" s="31">
        <v>204.91789766113169</v>
      </c>
      <c r="K155" s="31">
        <v>331.93545946100579</v>
      </c>
      <c r="L155" s="31">
        <v>338.73140824156542</v>
      </c>
      <c r="M155" s="31">
        <v>351.70229532839147</v>
      </c>
      <c r="N155" s="31">
        <v>423.01019369667341</v>
      </c>
      <c r="O155" s="31">
        <v>490.00813296069094</v>
      </c>
      <c r="P155" s="32" t="s">
        <v>29</v>
      </c>
      <c r="Q155" s="33">
        <f t="shared" si="11"/>
        <v>1105.5176332217011</v>
      </c>
      <c r="R155" s="32">
        <f t="shared" si="12"/>
        <v>1601.8977213366718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197.16966649412558</v>
      </c>
      <c r="E156" s="31">
        <f>IF(E152-E153-E155&gt;0,E152-E153-E155,0)</f>
        <v>33.425910202570037</v>
      </c>
      <c r="F156" s="31">
        <f>IF(F152-F153-F155&gt;0,F152-F153-F155,0)</f>
        <v>19.821840388033394</v>
      </c>
      <c r="G156" s="44">
        <v>186.77877027293727</v>
      </c>
      <c r="H156" s="31">
        <f>IF(H152-H153-H155&gt;0,H152-H153-H155,0)</f>
        <v>137.77469743381386</v>
      </c>
      <c r="I156" s="44">
        <v>232.41458736891883</v>
      </c>
      <c r="J156" s="31">
        <f>IF(J152-J153-J155&gt;0,J152-J153-J155,0)</f>
        <v>205.87583635437318</v>
      </c>
      <c r="K156" s="44">
        <v>330.59109202555175</v>
      </c>
      <c r="L156" s="31">
        <f>IF(L152-L153-L155&gt;0,L152-L153-L155,0)</f>
        <v>338.73140769397537</v>
      </c>
      <c r="M156" s="44">
        <v>350.54430825230912</v>
      </c>
      <c r="N156" s="31">
        <f>IF(N152-N153-N155&gt;0,N152-N153-N155,0)</f>
        <v>423.01019299019794</v>
      </c>
      <c r="O156" s="31">
        <f>IF(O152-O153-O155&gt;0,O152-O153-O155,0)</f>
        <v>490.00813296069231</v>
      </c>
      <c r="P156" s="32" t="s">
        <v>29</v>
      </c>
      <c r="Q156" s="46">
        <f t="shared" si="11"/>
        <v>1100.328757919717</v>
      </c>
      <c r="R156" s="45">
        <f t="shared" si="12"/>
        <v>1595.4002674330527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47.25" x14ac:dyDescent="0.25">
      <c r="A158" s="28" t="s">
        <v>236</v>
      </c>
      <c r="B158" s="38" t="s">
        <v>237</v>
      </c>
      <c r="C158" s="30" t="s">
        <v>28</v>
      </c>
      <c r="D158" s="31">
        <f>D107+D103+D67</f>
        <v>2215.4862999936154</v>
      </c>
      <c r="E158" s="31">
        <f>E107+E103+E67</f>
        <v>1979.4338008178038</v>
      </c>
      <c r="F158" s="31">
        <f>F107+F103+F67</f>
        <v>2243.8474548774716</v>
      </c>
      <c r="G158" s="31">
        <v>2511.3401373859415</v>
      </c>
      <c r="H158" s="31">
        <f>H107+H103+H67</f>
        <v>2226.6862779136168</v>
      </c>
      <c r="I158" s="31">
        <v>2642.3278614097608</v>
      </c>
      <c r="J158" s="31">
        <f>J107+J103+J67</f>
        <v>2347.7348124702667</v>
      </c>
      <c r="K158" s="31">
        <v>2750.7473177902521</v>
      </c>
      <c r="L158" s="31">
        <f>L107+L103+L67</f>
        <v>2507.3341282597712</v>
      </c>
      <c r="M158" s="31">
        <v>2808.7830454379168</v>
      </c>
      <c r="N158" s="31">
        <f t="shared" ref="N158:O158" si="13">N107+N103+N67</f>
        <v>2659.1729734524156</v>
      </c>
      <c r="O158" s="31">
        <f t="shared" si="13"/>
        <v>2809.7164047499268</v>
      </c>
      <c r="P158" s="32" t="s">
        <v>29</v>
      </c>
      <c r="Q158" s="33">
        <f t="shared" si="11"/>
        <v>10713.198362023872</v>
      </c>
      <c r="R158" s="32">
        <f t="shared" si="12"/>
        <v>12550.644596845996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1077.1658844976857</v>
      </c>
      <c r="E159" s="31">
        <v>934.78642520768585</v>
      </c>
      <c r="F159" s="31">
        <v>883.08888251000008</v>
      </c>
      <c r="G159" s="31">
        <v>961.09487628270494</v>
      </c>
      <c r="H159" s="31">
        <v>1129.5218900832831</v>
      </c>
      <c r="I159" s="31">
        <v>1194.705693472705</v>
      </c>
      <c r="J159" s="31">
        <v>1428.7041059629421</v>
      </c>
      <c r="K159" s="31">
        <v>1134.1469853622566</v>
      </c>
      <c r="L159" s="31">
        <v>1346.78077252</v>
      </c>
      <c r="M159" s="31">
        <v>892.92513370377969</v>
      </c>
      <c r="N159" s="31">
        <v>988.38480253410694</v>
      </c>
      <c r="O159" s="31">
        <v>504.24479835972971</v>
      </c>
      <c r="P159" s="32" t="s">
        <v>29</v>
      </c>
      <c r="Q159" s="33">
        <f>M159</f>
        <v>892.92513370377969</v>
      </c>
      <c r="R159" s="32">
        <f>O159</f>
        <v>504.24479835972971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504.23423013059397</v>
      </c>
      <c r="E160" s="31">
        <v>438.45132853999996</v>
      </c>
      <c r="F160" s="31">
        <v>297.91222410999995</v>
      </c>
      <c r="G160" s="31">
        <v>171.27017981</v>
      </c>
      <c r="H160" s="31">
        <v>177.336626093283</v>
      </c>
      <c r="I160" s="31">
        <v>732.56833054000003</v>
      </c>
      <c r="J160" s="31">
        <v>369.20532644294201</v>
      </c>
      <c r="K160" s="31">
        <v>594.53221598268738</v>
      </c>
      <c r="L160" s="31">
        <v>602.61796998589318</v>
      </c>
      <c r="M160" s="31">
        <v>347.15055800000005</v>
      </c>
      <c r="N160" s="31">
        <v>639.94375617437731</v>
      </c>
      <c r="O160" s="31">
        <v>0</v>
      </c>
      <c r="P160" s="32" t="s">
        <v>29</v>
      </c>
      <c r="Q160" s="33">
        <f t="shared" ref="Q160:Q162" si="14">M160</f>
        <v>347.15055800000005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1077.1658844976855</v>
      </c>
      <c r="E161" s="31">
        <v>883.08888251000008</v>
      </c>
      <c r="F161" s="31">
        <v>1129.5218900832831</v>
      </c>
      <c r="G161" s="31">
        <v>1194.705693472705</v>
      </c>
      <c r="H161" s="31">
        <v>1428.7041059629421</v>
      </c>
      <c r="I161" s="31">
        <v>1134.1469853622566</v>
      </c>
      <c r="J161" s="31">
        <v>1346.78077252</v>
      </c>
      <c r="K161" s="31">
        <v>892.92513370377969</v>
      </c>
      <c r="L161" s="31">
        <v>988.38480253410694</v>
      </c>
      <c r="M161" s="31">
        <v>546.74060807784974</v>
      </c>
      <c r="N161" s="31">
        <v>504.24479835972971</v>
      </c>
      <c r="O161" s="31">
        <v>170.04855035972969</v>
      </c>
      <c r="P161" s="32" t="s">
        <v>29</v>
      </c>
      <c r="Q161" s="33">
        <f t="shared" si="14"/>
        <v>546.74060807784974</v>
      </c>
      <c r="R161" s="32">
        <f t="shared" si="15"/>
        <v>170.04855035972969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438.45132853999996</v>
      </c>
      <c r="E162" s="31">
        <v>297.91222410999995</v>
      </c>
      <c r="F162" s="31">
        <v>177.336626093283</v>
      </c>
      <c r="G162" s="31">
        <v>732.56833054000003</v>
      </c>
      <c r="H162" s="31">
        <v>369.20532644294201</v>
      </c>
      <c r="I162" s="31">
        <v>594.53221598268738</v>
      </c>
      <c r="J162" s="31">
        <v>602.61796998589318</v>
      </c>
      <c r="K162" s="31">
        <v>347.15055800000005</v>
      </c>
      <c r="L162" s="31">
        <v>639.94375617437731</v>
      </c>
      <c r="M162" s="31">
        <v>347.15055800000005</v>
      </c>
      <c r="N162" s="31">
        <v>0</v>
      </c>
      <c r="O162" s="31">
        <v>244.22200000000001</v>
      </c>
      <c r="P162" s="32" t="s">
        <v>29</v>
      </c>
      <c r="Q162" s="33">
        <f t="shared" si="14"/>
        <v>347.15055800000005</v>
      </c>
      <c r="R162" s="32">
        <f t="shared" si="15"/>
        <v>244.22200000000001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0.48619839558510908</v>
      </c>
      <c r="E163" s="51">
        <f t="shared" si="16"/>
        <v>0.44613206167599623</v>
      </c>
      <c r="F163" s="51">
        <f t="shared" si="16"/>
        <v>0.50338622067557715</v>
      </c>
      <c r="G163" s="51">
        <v>0.47572436552392949</v>
      </c>
      <c r="H163" s="51">
        <f t="shared" ref="H163" si="17">H161/H158</f>
        <v>0.6416279294187881</v>
      </c>
      <c r="I163" s="51">
        <v>0.4292226570086406</v>
      </c>
      <c r="J163" s="51">
        <f t="shared" ref="J163" si="18">J161/J158</f>
        <v>0.5736511489144418</v>
      </c>
      <c r="K163" s="51">
        <v>0.32461183472900379</v>
      </c>
      <c r="L163" s="51">
        <f t="shared" ref="L163" si="19">L161/L158</f>
        <v>0.39419748305348545</v>
      </c>
      <c r="M163" s="51">
        <v>0.19465391211538288</v>
      </c>
      <c r="N163" s="51">
        <f t="shared" ref="N163:O163" si="20">N161/N158</f>
        <v>0.18962467029930233</v>
      </c>
      <c r="O163" s="51">
        <f t="shared" si="20"/>
        <v>6.0521606405634566E-2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81" t="s">
        <v>248</v>
      </c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3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10832.902100000003</v>
      </c>
      <c r="E165" s="60">
        <v>11007.449108719999</v>
      </c>
      <c r="F165" s="60">
        <v>11391.648875252326</v>
      </c>
      <c r="G165" s="60">
        <v>11842.035186489895</v>
      </c>
      <c r="H165" s="60">
        <v>11752.798560802039</v>
      </c>
      <c r="I165" s="60">
        <v>12181.986357113723</v>
      </c>
      <c r="J165" s="60">
        <v>12246.457920887678</v>
      </c>
      <c r="K165" s="60">
        <v>12531.071560105836</v>
      </c>
      <c r="L165" s="60">
        <v>12842.53889918184</v>
      </c>
      <c r="M165" s="60">
        <v>12921.744543919072</v>
      </c>
      <c r="N165" s="60">
        <v>13272.215638570504</v>
      </c>
      <c r="O165" s="60">
        <v>13267.980174037779</v>
      </c>
      <c r="P165" s="61" t="s">
        <v>29</v>
      </c>
      <c r="Q165" s="27">
        <f t="shared" ref="Q165:Q228" si="21">IFERROR(G165+I165+K165+M165,"-")</f>
        <v>49476.837647628527</v>
      </c>
      <c r="R165" s="26">
        <f t="shared" ref="R165:R228" si="22">IFERROR(H165+J165+L165+N165+O165,"-")</f>
        <v>63381.991193479837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47.2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10604.947400000003</v>
      </c>
      <c r="E171" s="60">
        <v>10643.534999040001</v>
      </c>
      <c r="F171" s="60">
        <v>11164.319</v>
      </c>
      <c r="G171" s="60">
        <v>11693.180849408343</v>
      </c>
      <c r="H171" s="60">
        <v>11410.151</v>
      </c>
      <c r="I171" s="60">
        <v>12020.45496852022</v>
      </c>
      <c r="J171" s="60">
        <v>11747.147999999999</v>
      </c>
      <c r="K171" s="60">
        <v>12352.385309260382</v>
      </c>
      <c r="L171" s="60">
        <v>12141.629000000001</v>
      </c>
      <c r="M171" s="60">
        <v>12717.77355872684</v>
      </c>
      <c r="N171" s="60">
        <v>12550.913</v>
      </c>
      <c r="O171" s="60">
        <v>12955.254000000001</v>
      </c>
      <c r="P171" s="62" t="s">
        <v>29</v>
      </c>
      <c r="Q171" s="33">
        <f t="shared" si="21"/>
        <v>48783.794685915782</v>
      </c>
      <c r="R171" s="32">
        <f t="shared" si="22"/>
        <v>60805.095000000001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124.8109</v>
      </c>
      <c r="E173" s="60">
        <v>216.01670000000001</v>
      </c>
      <c r="F173" s="60">
        <v>96.932398603999999</v>
      </c>
      <c r="G173" s="60">
        <v>71.575301017551993</v>
      </c>
      <c r="H173" s="60">
        <v>69.444246802039999</v>
      </c>
      <c r="I173" s="60">
        <v>71.052352529503992</v>
      </c>
      <c r="J173" s="60">
        <v>59.660606887679997</v>
      </c>
      <c r="K173" s="60">
        <v>70.965614781455997</v>
      </c>
      <c r="L173" s="60">
        <v>59.660585181840005</v>
      </c>
      <c r="M173" s="60">
        <v>75.267920046311986</v>
      </c>
      <c r="N173" s="60">
        <v>60.493324570504797</v>
      </c>
      <c r="O173" s="60">
        <v>159.08122149226691</v>
      </c>
      <c r="P173" s="62" t="s">
        <v>29</v>
      </c>
      <c r="Q173" s="33">
        <f t="shared" si="21"/>
        <v>288.861188374824</v>
      </c>
      <c r="R173" s="32">
        <f t="shared" si="22"/>
        <v>408.33998493433171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103.14380000000023</v>
      </c>
      <c r="E182" s="60">
        <v>147.89740967999762</v>
      </c>
      <c r="F182" s="60">
        <v>130.39747664832601</v>
      </c>
      <c r="G182" s="60">
        <v>77.279036063999428</v>
      </c>
      <c r="H182" s="60">
        <v>273.20331399999918</v>
      </c>
      <c r="I182" s="60">
        <v>90.479036063998933</v>
      </c>
      <c r="J182" s="60">
        <v>439.64931399999926</v>
      </c>
      <c r="K182" s="60">
        <v>107.7206360639982</v>
      </c>
      <c r="L182" s="60">
        <v>641.24931399999912</v>
      </c>
      <c r="M182" s="60">
        <v>128.70306514592056</v>
      </c>
      <c r="N182" s="60">
        <v>660.80931399999861</v>
      </c>
      <c r="O182" s="60">
        <v>153.64495254551113</v>
      </c>
      <c r="P182" s="62" t="s">
        <v>29</v>
      </c>
      <c r="Q182" s="33">
        <f t="shared" si="21"/>
        <v>404.18177333791715</v>
      </c>
      <c r="R182" s="32">
        <f t="shared" si="22"/>
        <v>2168.5562085455072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9060.5967600000004</v>
      </c>
      <c r="E183" s="60">
        <v>8860.6153022470062</v>
      </c>
      <c r="F183" s="60">
        <v>9215.4785289975662</v>
      </c>
      <c r="G183" s="60">
        <v>9427.1333391758162</v>
      </c>
      <c r="H183" s="60">
        <v>9712.1745334971365</v>
      </c>
      <c r="I183" s="60">
        <v>9750.52399283267</v>
      </c>
      <c r="J183" s="60">
        <v>10166.134958238714</v>
      </c>
      <c r="K183" s="60">
        <v>10054.342014177504</v>
      </c>
      <c r="L183" s="60">
        <v>10612.555851255358</v>
      </c>
      <c r="M183" s="60">
        <v>10528.356820513412</v>
      </c>
      <c r="N183" s="60">
        <v>10819.732680386711</v>
      </c>
      <c r="O183" s="60">
        <v>11047.483013992054</v>
      </c>
      <c r="P183" s="62" t="s">
        <v>29</v>
      </c>
      <c r="Q183" s="33">
        <f t="shared" si="21"/>
        <v>39760.356166699406</v>
      </c>
      <c r="R183" s="32">
        <f t="shared" si="22"/>
        <v>52358.081037369971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838.12939999999992</v>
      </c>
      <c r="E185" s="60">
        <v>874.22139082000001</v>
      </c>
      <c r="F185" s="60">
        <v>927.46900000000005</v>
      </c>
      <c r="G185" s="60">
        <v>821.21876550244212</v>
      </c>
      <c r="H185" s="60">
        <v>919.66899999999998</v>
      </c>
      <c r="I185" s="60">
        <v>805.18511969403608</v>
      </c>
      <c r="J185" s="60">
        <v>942.10599999999999</v>
      </c>
      <c r="K185" s="60">
        <v>813.30890454495875</v>
      </c>
      <c r="L185" s="60">
        <v>968.02300000000002</v>
      </c>
      <c r="M185" s="60">
        <v>814.94359697327093</v>
      </c>
      <c r="N185" s="60">
        <v>997.78700000000003</v>
      </c>
      <c r="O185" s="60">
        <v>1033.0450000000001</v>
      </c>
      <c r="P185" s="62" t="s">
        <v>29</v>
      </c>
      <c r="Q185" s="33">
        <f t="shared" si="21"/>
        <v>3254.6563867147079</v>
      </c>
      <c r="R185" s="32">
        <f t="shared" si="22"/>
        <v>4860.63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838.12939999999992</v>
      </c>
      <c r="E188" s="60">
        <v>874.22139082000001</v>
      </c>
      <c r="F188" s="60">
        <v>927.46900000000005</v>
      </c>
      <c r="G188" s="60">
        <v>821.21876550244212</v>
      </c>
      <c r="H188" s="60">
        <v>919.66899999999998</v>
      </c>
      <c r="I188" s="60">
        <v>805.18511969403608</v>
      </c>
      <c r="J188" s="60">
        <v>942.10599999999999</v>
      </c>
      <c r="K188" s="60">
        <v>813.30890454495875</v>
      </c>
      <c r="L188" s="60">
        <v>968.02300000000002</v>
      </c>
      <c r="M188" s="60">
        <v>814.94359697327093</v>
      </c>
      <c r="N188" s="60">
        <v>997.78700000000003</v>
      </c>
      <c r="O188" s="60">
        <v>1033.0450000000001</v>
      </c>
      <c r="P188" s="62" t="s">
        <v>29</v>
      </c>
      <c r="Q188" s="33">
        <f t="shared" si="21"/>
        <v>3254.6563867147079</v>
      </c>
      <c r="R188" s="32">
        <f t="shared" si="22"/>
        <v>4860.63</v>
      </c>
    </row>
    <row r="189" spans="1:18" ht="47.25" x14ac:dyDescent="0.25">
      <c r="A189" s="28" t="s">
        <v>283</v>
      </c>
      <c r="B189" s="38" t="s">
        <v>284</v>
      </c>
      <c r="C189" s="30" t="s">
        <v>28</v>
      </c>
      <c r="D189" s="60">
        <v>1565.0926000000002</v>
      </c>
      <c r="E189" s="60">
        <v>1601.8482227070078</v>
      </c>
      <c r="F189" s="60">
        <v>1652.9981499927958</v>
      </c>
      <c r="G189" s="60">
        <v>1775.3360220455038</v>
      </c>
      <c r="H189" s="60">
        <v>1722.9097952259065</v>
      </c>
      <c r="I189" s="60">
        <v>1863.773782278859</v>
      </c>
      <c r="J189" s="60">
        <v>1795.8950867911622</v>
      </c>
      <c r="K189" s="60">
        <v>1956.0546834213897</v>
      </c>
      <c r="L189" s="60">
        <v>1871.8184757768927</v>
      </c>
      <c r="M189" s="60">
        <v>2057.2449759073097</v>
      </c>
      <c r="N189" s="60">
        <v>1950.746173307987</v>
      </c>
      <c r="O189" s="60">
        <v>2041.4485928815059</v>
      </c>
      <c r="P189" s="62" t="s">
        <v>29</v>
      </c>
      <c r="Q189" s="33">
        <f t="shared" si="21"/>
        <v>7652.4094636530626</v>
      </c>
      <c r="R189" s="32">
        <f t="shared" si="22"/>
        <v>9382.8181239834557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2619.8665000000001</v>
      </c>
      <c r="E190" s="60">
        <v>2812.5067703999998</v>
      </c>
      <c r="F190" s="60">
        <v>2955.529</v>
      </c>
      <c r="G190" s="60">
        <v>3034.391054049468</v>
      </c>
      <c r="H190" s="60">
        <v>3030.7429999999999</v>
      </c>
      <c r="I190" s="60">
        <v>3127.8681850118037</v>
      </c>
      <c r="J190" s="60">
        <v>3123.991</v>
      </c>
      <c r="K190" s="60">
        <v>3224.284126869492</v>
      </c>
      <c r="L190" s="60">
        <v>3220.0659999999998</v>
      </c>
      <c r="M190" s="60">
        <v>3323.7344412932039</v>
      </c>
      <c r="N190" s="60">
        <v>3319.1489999999999</v>
      </c>
      <c r="O190" s="60">
        <v>3422.4140000000002</v>
      </c>
      <c r="P190" s="62" t="s">
        <v>29</v>
      </c>
      <c r="Q190" s="33">
        <f t="shared" si="21"/>
        <v>12710.277807223967</v>
      </c>
      <c r="R190" s="32">
        <f t="shared" si="22"/>
        <v>16116.362999999999</v>
      </c>
    </row>
    <row r="191" spans="1:18" ht="31.5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1301.9477760736195</v>
      </c>
      <c r="E192" s="60">
        <v>1337.4979066000001</v>
      </c>
      <c r="F192" s="60">
        <v>1357.1143517600001</v>
      </c>
      <c r="G192" s="60">
        <v>1324.4453117646945</v>
      </c>
      <c r="H192" s="60">
        <v>1301.5234557429399</v>
      </c>
      <c r="I192" s="60">
        <v>1337.6897648823422</v>
      </c>
      <c r="J192" s="60">
        <v>1314.5386903003694</v>
      </c>
      <c r="K192" s="60">
        <v>1351.0666625311649</v>
      </c>
      <c r="L192" s="60">
        <v>1327.6840772033731</v>
      </c>
      <c r="M192" s="60">
        <v>1365.3222231023728</v>
      </c>
      <c r="N192" s="60">
        <v>1340.9609179754066</v>
      </c>
      <c r="O192" s="60">
        <v>1355.8415723176192</v>
      </c>
      <c r="P192" s="62" t="s">
        <v>29</v>
      </c>
      <c r="Q192" s="33">
        <f t="shared" si="21"/>
        <v>5378.5239622805748</v>
      </c>
      <c r="R192" s="32">
        <f t="shared" si="22"/>
        <v>6640.5487135397079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395.79212392638033</v>
      </c>
      <c r="E193" s="60">
        <v>404.12256539999998</v>
      </c>
      <c r="F193" s="60">
        <v>404.96712028588968</v>
      </c>
      <c r="G193" s="60">
        <v>402.58135790337411</v>
      </c>
      <c r="H193" s="60">
        <v>393.37484793662003</v>
      </c>
      <c r="I193" s="60">
        <v>406.60717148240809</v>
      </c>
      <c r="J193" s="60">
        <v>397.30859641598624</v>
      </c>
      <c r="K193" s="60">
        <v>410.67324319723195</v>
      </c>
      <c r="L193" s="60">
        <v>401.28168238014609</v>
      </c>
      <c r="M193" s="60">
        <v>415.05795582312135</v>
      </c>
      <c r="N193" s="60">
        <v>405.29449920394757</v>
      </c>
      <c r="O193" s="60">
        <v>412.17583798455627</v>
      </c>
      <c r="P193" s="62" t="s">
        <v>29</v>
      </c>
      <c r="Q193" s="33">
        <f t="shared" si="21"/>
        <v>1634.9197284061354</v>
      </c>
      <c r="R193" s="32">
        <f t="shared" si="22"/>
        <v>2009.4354639212563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971.1092916831916</v>
      </c>
      <c r="E194" s="60">
        <v>873.20974667583323</v>
      </c>
      <c r="F194" s="60">
        <v>860.56445865559431</v>
      </c>
      <c r="G194" s="60">
        <v>1075.689234040585</v>
      </c>
      <c r="H194" s="60">
        <v>887.45880091168306</v>
      </c>
      <c r="I194" s="60">
        <v>1142.7195837381712</v>
      </c>
      <c r="J194" s="60">
        <v>937.83503899895356</v>
      </c>
      <c r="K194" s="60">
        <v>1230.4677221479024</v>
      </c>
      <c r="L194" s="60">
        <v>1040.3539261254161</v>
      </c>
      <c r="M194" s="60">
        <v>1306.4106860526938</v>
      </c>
      <c r="N194" s="60">
        <v>1139.4487129465283</v>
      </c>
      <c r="O194" s="60">
        <v>1190.130529884914</v>
      </c>
      <c r="P194" s="62" t="s">
        <v>29</v>
      </c>
      <c r="Q194" s="33">
        <f t="shared" si="21"/>
        <v>4755.2872259793521</v>
      </c>
      <c r="R194" s="32">
        <f t="shared" si="22"/>
        <v>5195.227008867495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240.21903603410567</v>
      </c>
      <c r="E195" s="60">
        <v>208.59782785614846</v>
      </c>
      <c r="F195" s="60">
        <v>232.1391361003615</v>
      </c>
      <c r="G195" s="60">
        <v>422.06678437162822</v>
      </c>
      <c r="H195" s="60">
        <v>238.25055841246024</v>
      </c>
      <c r="I195" s="60">
        <v>455.99301371199641</v>
      </c>
      <c r="J195" s="60">
        <v>233.2759911809637</v>
      </c>
      <c r="K195" s="60">
        <v>487.5339838837827</v>
      </c>
      <c r="L195" s="60">
        <v>243.76515200862784</v>
      </c>
      <c r="M195" s="60">
        <v>519.47543658568873</v>
      </c>
      <c r="N195" s="60">
        <v>271.24040915261821</v>
      </c>
      <c r="O195" s="60">
        <v>279.18797764433123</v>
      </c>
      <c r="P195" s="62" t="s">
        <v>29</v>
      </c>
      <c r="Q195" s="33">
        <f t="shared" si="21"/>
        <v>1885.0692185530961</v>
      </c>
      <c r="R195" s="32">
        <f t="shared" si="22"/>
        <v>1265.7200883990013</v>
      </c>
    </row>
    <row r="196" spans="1:18" ht="31.5" x14ac:dyDescent="0.25">
      <c r="A196" s="28" t="s">
        <v>297</v>
      </c>
      <c r="B196" s="38" t="s">
        <v>298</v>
      </c>
      <c r="C196" s="30" t="s">
        <v>28</v>
      </c>
      <c r="D196" s="60">
        <v>299.60579999999993</v>
      </c>
      <c r="E196" s="60">
        <v>217.12337711999965</v>
      </c>
      <c r="F196" s="60">
        <v>280.92352264719989</v>
      </c>
      <c r="G196" s="60">
        <v>296.9766715125669</v>
      </c>
      <c r="H196" s="60">
        <v>314.14909840770895</v>
      </c>
      <c r="I196" s="60">
        <v>294.54752419472743</v>
      </c>
      <c r="J196" s="60">
        <v>314.14726122620777</v>
      </c>
      <c r="K196" s="60">
        <v>292.1669598232445</v>
      </c>
      <c r="L196" s="60">
        <v>314.14794854442027</v>
      </c>
      <c r="M196" s="60">
        <v>300.93196861794183</v>
      </c>
      <c r="N196" s="60">
        <v>314.15055972070672</v>
      </c>
      <c r="O196" s="60">
        <v>314.07718911600023</v>
      </c>
      <c r="P196" s="62" t="s">
        <v>29</v>
      </c>
      <c r="Q196" s="33">
        <f t="shared" si="21"/>
        <v>1184.6231241484807</v>
      </c>
      <c r="R196" s="32">
        <f t="shared" si="22"/>
        <v>1570.6720570150439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142.21779999999944</v>
      </c>
      <c r="E197" s="60">
        <v>157.02653967999913</v>
      </c>
      <c r="F197" s="60">
        <v>152.23141941579706</v>
      </c>
      <c r="G197" s="60">
        <v>149.84681859137845</v>
      </c>
      <c r="H197" s="60">
        <v>290.90784374909117</v>
      </c>
      <c r="I197" s="60">
        <v>150.65635201829127</v>
      </c>
      <c r="J197" s="60">
        <v>432.92830629144964</v>
      </c>
      <c r="K197" s="60">
        <v>151.66039259254512</v>
      </c>
      <c r="L197" s="60">
        <v>604.8752097253614</v>
      </c>
      <c r="M197" s="60">
        <v>156.21020437032212</v>
      </c>
      <c r="N197" s="60">
        <v>621.15832513611667</v>
      </c>
      <c r="O197" s="60">
        <v>650.094770542079</v>
      </c>
      <c r="P197" s="62" t="s">
        <v>29</v>
      </c>
      <c r="Q197" s="33">
        <f t="shared" si="21"/>
        <v>608.37376757253696</v>
      </c>
      <c r="R197" s="32">
        <f t="shared" si="22"/>
        <v>2599.9644554440979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15.116127634658074</v>
      </c>
      <c r="E198" s="60">
        <v>15.100878866273245</v>
      </c>
      <c r="F198" s="60">
        <v>15.864636107999999</v>
      </c>
      <c r="G198" s="60">
        <v>15.101043020843067</v>
      </c>
      <c r="H198" s="60">
        <v>15.864636107999999</v>
      </c>
      <c r="I198" s="60">
        <v>15.100936770107834</v>
      </c>
      <c r="J198" s="60">
        <v>15.864636107999999</v>
      </c>
      <c r="K198" s="60">
        <v>15.100936770107834</v>
      </c>
      <c r="L198" s="60">
        <v>15.864636107999999</v>
      </c>
      <c r="M198" s="60">
        <v>15.100936770107834</v>
      </c>
      <c r="N198" s="60">
        <v>15.864636107999999</v>
      </c>
      <c r="O198" s="60">
        <v>15.864636107999999</v>
      </c>
      <c r="P198" s="62" t="s">
        <v>29</v>
      </c>
      <c r="Q198" s="33">
        <f t="shared" si="21"/>
        <v>60.403853331166573</v>
      </c>
      <c r="R198" s="32">
        <f t="shared" si="22"/>
        <v>79.323180539999996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68.850999999999999</v>
      </c>
      <c r="E199" s="60">
        <v>49.633594548387094</v>
      </c>
      <c r="F199" s="60">
        <v>46.926508666716998</v>
      </c>
      <c r="G199" s="60">
        <v>97.933930197158219</v>
      </c>
      <c r="H199" s="60">
        <v>80.86474423034096</v>
      </c>
      <c r="I199" s="60">
        <v>110.12810274538901</v>
      </c>
      <c r="J199" s="60">
        <v>92.149913752942027</v>
      </c>
      <c r="K199" s="60">
        <v>100.6867822196123</v>
      </c>
      <c r="L199" s="60">
        <v>84.543645569999995</v>
      </c>
      <c r="M199" s="60">
        <v>87.061005271527321</v>
      </c>
      <c r="N199" s="60">
        <v>40.387935069999997</v>
      </c>
      <c r="O199" s="60">
        <v>47.769963285342463</v>
      </c>
      <c r="P199" s="62" t="s">
        <v>29</v>
      </c>
      <c r="Q199" s="33">
        <f t="shared" si="21"/>
        <v>395.80982043368687</v>
      </c>
      <c r="R199" s="32">
        <f t="shared" si="22"/>
        <v>345.71620190862541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842.86834068215148</v>
      </c>
      <c r="E200" s="60">
        <v>518.32430942950577</v>
      </c>
      <c r="F200" s="60">
        <v>560.89036146557112</v>
      </c>
      <c r="G200" s="60">
        <v>433.61313054780169</v>
      </c>
      <c r="H200" s="60">
        <v>754.70931118484657</v>
      </c>
      <c r="I200" s="60">
        <v>496.24747001653373</v>
      </c>
      <c r="J200" s="60">
        <v>799.37042835364286</v>
      </c>
      <c r="K200" s="60">
        <v>508.87160005985606</v>
      </c>
      <c r="L200" s="60">
        <v>763.89724982175005</v>
      </c>
      <c r="M200" s="60">
        <v>686.33882633154121</v>
      </c>
      <c r="N200" s="60">
        <v>674.7849209180182</v>
      </c>
      <c r="O200" s="60">
        <v>564.620921872037</v>
      </c>
      <c r="P200" s="62" t="s">
        <v>29</v>
      </c>
      <c r="Q200" s="33">
        <f t="shared" si="21"/>
        <v>2125.071026955733</v>
      </c>
      <c r="R200" s="32">
        <f t="shared" si="22"/>
        <v>3557.3828321502942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4.5945</v>
      </c>
      <c r="E201" s="60">
        <v>8.9428824000000002</v>
      </c>
      <c r="F201" s="60">
        <v>0</v>
      </c>
      <c r="G201" s="60">
        <v>0</v>
      </c>
      <c r="H201" s="60">
        <v>4.0721800000000004</v>
      </c>
      <c r="I201" s="60">
        <v>0</v>
      </c>
      <c r="J201" s="60">
        <v>4.0721800000000004</v>
      </c>
      <c r="K201" s="60">
        <v>0</v>
      </c>
      <c r="L201" s="60">
        <v>4.0721800000000004</v>
      </c>
      <c r="M201" s="60">
        <v>1E-3</v>
      </c>
      <c r="N201" s="60">
        <v>4.0721800000000004</v>
      </c>
      <c r="O201" s="60">
        <v>8.9428824000000002</v>
      </c>
      <c r="P201" s="62" t="s">
        <v>29</v>
      </c>
      <c r="Q201" s="33">
        <f t="shared" si="21"/>
        <v>1E-3</v>
      </c>
      <c r="R201" s="32">
        <f t="shared" si="22"/>
        <v>25.2316024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4.5945</v>
      </c>
      <c r="E207" s="60">
        <v>8.9428824000000002</v>
      </c>
      <c r="F207" s="60">
        <v>0</v>
      </c>
      <c r="G207" s="60">
        <v>0</v>
      </c>
      <c r="H207" s="60">
        <v>4.0721800000000004</v>
      </c>
      <c r="I207" s="60">
        <v>0</v>
      </c>
      <c r="J207" s="60">
        <v>4.0721800000000004</v>
      </c>
      <c r="K207" s="60">
        <v>0</v>
      </c>
      <c r="L207" s="60">
        <v>4.0721800000000004</v>
      </c>
      <c r="M207" s="60">
        <v>1E-3</v>
      </c>
      <c r="N207" s="60">
        <v>4.0721800000000004</v>
      </c>
      <c r="O207" s="60">
        <v>8.9428824000000002</v>
      </c>
      <c r="P207" s="62" t="s">
        <v>29</v>
      </c>
      <c r="Q207" s="33">
        <f t="shared" si="21"/>
        <v>1E-3</v>
      </c>
      <c r="R207" s="63">
        <f t="shared" si="22"/>
        <v>25.2316024</v>
      </c>
    </row>
    <row r="208" spans="1:18" ht="31.5" x14ac:dyDescent="0.25">
      <c r="A208" s="28" t="s">
        <v>321</v>
      </c>
      <c r="B208" s="36" t="s">
        <v>322</v>
      </c>
      <c r="C208" s="30" t="s">
        <v>28</v>
      </c>
      <c r="D208" s="60">
        <v>1451.1760000000002</v>
      </c>
      <c r="E208" s="60">
        <v>1770.354</v>
      </c>
      <c r="F208" s="60">
        <v>2387.4760550000001</v>
      </c>
      <c r="G208" s="60">
        <v>2288.4582159999995</v>
      </c>
      <c r="H208" s="60">
        <v>2297.0218440000003</v>
      </c>
      <c r="I208" s="60">
        <v>2266.4653130000002</v>
      </c>
      <c r="J208" s="60">
        <v>2266.0131319999996</v>
      </c>
      <c r="K208" s="60">
        <v>2083.0392919999999</v>
      </c>
      <c r="L208" s="60">
        <v>2082.669433</v>
      </c>
      <c r="M208" s="60">
        <v>1972.5977989999999</v>
      </c>
      <c r="N208" s="60">
        <v>1975.2731409999999</v>
      </c>
      <c r="O208" s="60">
        <v>1968.4173860000001</v>
      </c>
      <c r="P208" s="62" t="s">
        <v>29</v>
      </c>
      <c r="Q208" s="152">
        <f t="shared" si="21"/>
        <v>8610.5606199999984</v>
      </c>
      <c r="R208" s="63">
        <f t="shared" si="22"/>
        <v>10589.394936000001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1451.1760000000002</v>
      </c>
      <c r="E209" s="60">
        <v>1770.354</v>
      </c>
      <c r="F209" s="60">
        <v>2387.4760550000001</v>
      </c>
      <c r="G209" s="60">
        <v>2288.4582159999995</v>
      </c>
      <c r="H209" s="60">
        <v>2297.0218440000003</v>
      </c>
      <c r="I209" s="60">
        <v>2266.4653130000002</v>
      </c>
      <c r="J209" s="60">
        <v>2266.0131319999996</v>
      </c>
      <c r="K209" s="60">
        <v>2083.0392919999999</v>
      </c>
      <c r="L209" s="60">
        <v>2082.669433</v>
      </c>
      <c r="M209" s="60">
        <v>1972.5977989999999</v>
      </c>
      <c r="N209" s="60">
        <v>1975.2731409999999</v>
      </c>
      <c r="O209" s="60">
        <v>1968.4173860000001</v>
      </c>
      <c r="P209" s="62" t="s">
        <v>29</v>
      </c>
      <c r="Q209" s="152">
        <f t="shared" si="21"/>
        <v>8610.5606199999984</v>
      </c>
      <c r="R209" s="63">
        <f t="shared" si="22"/>
        <v>10589.394936000001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1340.5340000000001</v>
      </c>
      <c r="E210" s="60">
        <v>1551.127</v>
      </c>
      <c r="F210" s="60">
        <v>1668.7680009999999</v>
      </c>
      <c r="G210" s="60">
        <v>2095.0460789999997</v>
      </c>
      <c r="H210" s="60">
        <v>1642.6558200000002</v>
      </c>
      <c r="I210" s="60">
        <v>2178.9937200000004</v>
      </c>
      <c r="J210" s="60">
        <v>2000.7802099999999</v>
      </c>
      <c r="K210" s="60">
        <v>2029.2572270000001</v>
      </c>
      <c r="L210" s="60">
        <v>1974.5836280000001</v>
      </c>
      <c r="M210" s="60">
        <v>1915.9997879999999</v>
      </c>
      <c r="N210" s="60">
        <v>1864.5157339999998</v>
      </c>
      <c r="O210" s="60">
        <v>1855.969503</v>
      </c>
      <c r="P210" s="62" t="s">
        <v>29</v>
      </c>
      <c r="Q210" s="152">
        <f t="shared" si="21"/>
        <v>8219.2968139999994</v>
      </c>
      <c r="R210" s="63">
        <f t="shared" si="22"/>
        <v>9338.504895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95.736999999999995</v>
      </c>
      <c r="E211" s="60">
        <v>188.071</v>
      </c>
      <c r="F211" s="60">
        <v>695.45206800000005</v>
      </c>
      <c r="G211" s="60">
        <v>193.24293700000001</v>
      </c>
      <c r="H211" s="60">
        <v>634.59314400000005</v>
      </c>
      <c r="I211" s="60">
        <v>87.298793000000003</v>
      </c>
      <c r="J211" s="60">
        <v>239.39912200000001</v>
      </c>
      <c r="K211" s="60">
        <v>53.609265000000001</v>
      </c>
      <c r="L211" s="60">
        <v>107.913005</v>
      </c>
      <c r="M211" s="60">
        <v>52.596001999999999</v>
      </c>
      <c r="N211" s="60">
        <v>106.755398</v>
      </c>
      <c r="O211" s="60">
        <v>102.925512</v>
      </c>
      <c r="P211" s="62" t="s">
        <v>29</v>
      </c>
      <c r="Q211" s="152">
        <f t="shared" si="21"/>
        <v>386.74699700000002</v>
      </c>
      <c r="R211" s="63">
        <f t="shared" si="22"/>
        <v>1191.5861810000001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4.4930000000000003</v>
      </c>
      <c r="E212" s="60">
        <v>24.68</v>
      </c>
      <c r="F212" s="60">
        <v>16.291032999999999</v>
      </c>
      <c r="G212" s="60">
        <v>0.16919999999999999</v>
      </c>
      <c r="H212" s="60">
        <v>0.43919999999999998</v>
      </c>
      <c r="I212" s="60">
        <v>0.17280000000000001</v>
      </c>
      <c r="J212" s="60">
        <v>0.17280000000000001</v>
      </c>
      <c r="K212" s="60">
        <v>0.17280000000000001</v>
      </c>
      <c r="L212" s="60">
        <v>0.17280000000000001</v>
      </c>
      <c r="M212" s="60">
        <v>4.0020090000000001</v>
      </c>
      <c r="N212" s="60">
        <v>4.0020090000000001</v>
      </c>
      <c r="O212" s="60">
        <v>9.5223709999999997</v>
      </c>
      <c r="P212" s="62" t="s">
        <v>29</v>
      </c>
      <c r="Q212" s="152">
        <f t="shared" si="21"/>
        <v>4.5168090000000003</v>
      </c>
      <c r="R212" s="63">
        <f t="shared" si="22"/>
        <v>14.30918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0</v>
      </c>
      <c r="E213" s="60">
        <v>0.747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10.412000000000001</v>
      </c>
      <c r="E214" s="60">
        <v>5.7290000000000001</v>
      </c>
      <c r="F214" s="60">
        <v>6.9649530000000004</v>
      </c>
      <c r="G214" s="60">
        <v>0</v>
      </c>
      <c r="H214" s="60">
        <v>19.333680000000001</v>
      </c>
      <c r="I214" s="60">
        <v>0</v>
      </c>
      <c r="J214" s="60">
        <v>25.661000000000001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</v>
      </c>
      <c r="R214" s="63">
        <f t="shared" si="22"/>
        <v>44.994680000000002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9.6140000000000008</v>
      </c>
      <c r="F219" s="60">
        <v>20.639430000000001</v>
      </c>
      <c r="G219" s="64">
        <v>12.994481</v>
      </c>
      <c r="H219" s="60">
        <v>13.581989999999999</v>
      </c>
      <c r="I219" s="64">
        <v>8.4631929999999986</v>
      </c>
      <c r="J219" s="60">
        <v>9.6631270000000011</v>
      </c>
      <c r="K219" s="64">
        <v>6.8933350000000004</v>
      </c>
      <c r="L219" s="60">
        <v>6.8897780000000006</v>
      </c>
      <c r="M219" s="64">
        <v>28.075139</v>
      </c>
      <c r="N219" s="60">
        <v>27.742791</v>
      </c>
      <c r="O219" s="60">
        <v>30.181668000000002</v>
      </c>
      <c r="P219" s="62" t="s">
        <v>29</v>
      </c>
      <c r="Q219" s="152">
        <f t="shared" si="21"/>
        <v>56.426147999999998</v>
      </c>
      <c r="R219" s="63">
        <f t="shared" si="22"/>
        <v>88.059353999999999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760.9170388199999</v>
      </c>
      <c r="E220" s="60">
        <v>721.69035084999996</v>
      </c>
      <c r="F220" s="60">
        <v>547.98468918523315</v>
      </c>
      <c r="G220" s="60">
        <v>410.15265280882409</v>
      </c>
      <c r="H220" s="60">
        <v>489.16574102813763</v>
      </c>
      <c r="I220" s="60">
        <v>624.60312326770509</v>
      </c>
      <c r="J220" s="60">
        <v>304.14118966077581</v>
      </c>
      <c r="K220" s="60">
        <v>305.01557524808578</v>
      </c>
      <c r="L220" s="60">
        <v>249.72664201345512</v>
      </c>
      <c r="M220" s="60">
        <v>161.06026555303498</v>
      </c>
      <c r="N220" s="60">
        <v>161.45753508773149</v>
      </c>
      <c r="O220" s="60">
        <v>161.45753508773149</v>
      </c>
      <c r="P220" s="62" t="s">
        <v>29</v>
      </c>
      <c r="Q220" s="33">
        <f t="shared" si="21"/>
        <v>1500.8316168776498</v>
      </c>
      <c r="R220" s="32">
        <f t="shared" si="22"/>
        <v>1365.9486428778314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22.561896970000003</v>
      </c>
      <c r="E221" s="60">
        <v>7.3707261000000006</v>
      </c>
      <c r="F221" s="60">
        <v>5.2404750652331753</v>
      </c>
      <c r="G221" s="60">
        <v>5.2716558088241152</v>
      </c>
      <c r="H221" s="60">
        <v>5.3354516337603721</v>
      </c>
      <c r="I221" s="60">
        <v>5.2562460084285361</v>
      </c>
      <c r="J221" s="60">
        <v>5.4203572321559754</v>
      </c>
      <c r="K221" s="60">
        <v>5.2565135530349751</v>
      </c>
      <c r="L221" s="60">
        <v>5.5046420134551379</v>
      </c>
      <c r="M221" s="60">
        <v>5.2565135530349751</v>
      </c>
      <c r="N221" s="60">
        <v>5.6537830877314823</v>
      </c>
      <c r="O221" s="60">
        <v>5.6537830877314823</v>
      </c>
      <c r="P221" s="62" t="s">
        <v>29</v>
      </c>
      <c r="Q221" s="33">
        <f t="shared" si="21"/>
        <v>21.0409289233226</v>
      </c>
      <c r="R221" s="32">
        <f t="shared" si="22"/>
        <v>27.568017054834449</v>
      </c>
    </row>
    <row r="222" spans="1:18" ht="31.5" x14ac:dyDescent="0.25">
      <c r="A222" s="28" t="s">
        <v>348</v>
      </c>
      <c r="B222" s="38" t="s">
        <v>349</v>
      </c>
      <c r="C222" s="30" t="s">
        <v>28</v>
      </c>
      <c r="D222" s="60">
        <v>738.35514184999988</v>
      </c>
      <c r="E222" s="60">
        <v>714.31962475</v>
      </c>
      <c r="F222" s="60">
        <v>542.74421412000004</v>
      </c>
      <c r="G222" s="60">
        <v>404.88099699999998</v>
      </c>
      <c r="H222" s="60">
        <v>483.83028939437725</v>
      </c>
      <c r="I222" s="60">
        <v>619.34687725927654</v>
      </c>
      <c r="J222" s="60">
        <v>298.72083242861987</v>
      </c>
      <c r="K222" s="60">
        <v>299.75906169505078</v>
      </c>
      <c r="L222" s="60">
        <v>244.22200000000001</v>
      </c>
      <c r="M222" s="60">
        <v>155.803752</v>
      </c>
      <c r="N222" s="60">
        <v>155.803752</v>
      </c>
      <c r="O222" s="60">
        <v>155.803752</v>
      </c>
      <c r="P222" s="62" t="s">
        <v>29</v>
      </c>
      <c r="Q222" s="33">
        <f t="shared" si="21"/>
        <v>1479.7906879543275</v>
      </c>
      <c r="R222" s="32">
        <f t="shared" si="22"/>
        <v>1338.3806258229972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170.50156780000003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0</v>
      </c>
      <c r="E224" s="60">
        <v>0</v>
      </c>
      <c r="F224" s="60">
        <v>246.37900399999998</v>
      </c>
      <c r="G224" s="60">
        <v>299.88099699999998</v>
      </c>
      <c r="H224" s="60">
        <v>299.88099699999998</v>
      </c>
      <c r="I224" s="60">
        <v>287.281993</v>
      </c>
      <c r="J224" s="60">
        <v>287.281993</v>
      </c>
      <c r="K224" s="60">
        <v>244.22200000000001</v>
      </c>
      <c r="L224" s="60">
        <v>244.22200000000001</v>
      </c>
      <c r="M224" s="60">
        <v>155.803752</v>
      </c>
      <c r="N224" s="60">
        <v>155.803752</v>
      </c>
      <c r="O224" s="60">
        <v>155.803752</v>
      </c>
      <c r="P224" s="62" t="s">
        <v>29</v>
      </c>
      <c r="Q224" s="33">
        <f t="shared" si="21"/>
        <v>987.18874200000005</v>
      </c>
      <c r="R224" s="32">
        <f t="shared" si="22"/>
        <v>1142.9924940000001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738.35514184999988</v>
      </c>
      <c r="E225" s="60">
        <v>543.81805694999991</v>
      </c>
      <c r="F225" s="60">
        <v>296.36521012000003</v>
      </c>
      <c r="G225" s="60">
        <v>105</v>
      </c>
      <c r="H225" s="60">
        <v>183.94929239437727</v>
      </c>
      <c r="I225" s="60">
        <v>332.06488425927654</v>
      </c>
      <c r="J225" s="60">
        <v>11.438839428619803</v>
      </c>
      <c r="K225" s="60">
        <v>55.537061695050795</v>
      </c>
      <c r="L225" s="60">
        <v>0</v>
      </c>
      <c r="M225" s="60">
        <v>0</v>
      </c>
      <c r="N225" s="60">
        <v>0</v>
      </c>
      <c r="O225" s="60">
        <v>0</v>
      </c>
      <c r="P225" s="62" t="s">
        <v>29</v>
      </c>
      <c r="Q225" s="33">
        <f t="shared" si="21"/>
        <v>492.60194595432733</v>
      </c>
      <c r="R225" s="32">
        <f t="shared" si="22"/>
        <v>195.38813182299708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0</v>
      </c>
      <c r="E232" s="60">
        <v>0</v>
      </c>
      <c r="F232" s="60">
        <v>-6.2172489379008766E-14</v>
      </c>
      <c r="G232" s="60">
        <v>-7.9936057773011271E-15</v>
      </c>
      <c r="H232" s="60">
        <v>1.3322676295501878E-14</v>
      </c>
      <c r="I232" s="60">
        <v>1.1546319456101628E-14</v>
      </c>
      <c r="J232" s="60">
        <v>-3.907985046680551E-14</v>
      </c>
      <c r="K232" s="60">
        <v>3.1086244689504383E-14</v>
      </c>
      <c r="L232" s="60">
        <v>-2.6645352591003757E-14</v>
      </c>
      <c r="M232" s="60">
        <v>0</v>
      </c>
      <c r="N232" s="60">
        <v>0</v>
      </c>
      <c r="O232" s="60">
        <v>0</v>
      </c>
      <c r="P232" s="62" t="s">
        <v>29</v>
      </c>
      <c r="Q232" s="33">
        <f t="shared" si="23"/>
        <v>3.4638958368304884E-14</v>
      </c>
      <c r="R232" s="32">
        <f t="shared" si="24"/>
        <v>-5.2402526762307389E-14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1221.1704468896476</v>
      </c>
      <c r="E233" s="60">
        <v>888.43533457000001</v>
      </c>
      <c r="F233" s="60">
        <v>448.35587058460584</v>
      </c>
      <c r="G233" s="60">
        <v>389.97330867094547</v>
      </c>
      <c r="H233" s="60">
        <v>379.43449269528776</v>
      </c>
      <c r="I233" s="60">
        <v>867.99330574251508</v>
      </c>
      <c r="J233" s="60">
        <v>524.97201820523003</v>
      </c>
      <c r="K233" s="60">
        <v>774.77307141304163</v>
      </c>
      <c r="L233" s="60">
        <v>807.53586764702482</v>
      </c>
      <c r="M233" s="60">
        <v>833.92373708693572</v>
      </c>
      <c r="N233" s="60">
        <v>978.67516441594273</v>
      </c>
      <c r="O233" s="60">
        <v>913.01019369667347</v>
      </c>
      <c r="P233" s="62" t="s">
        <v>29</v>
      </c>
      <c r="Q233" s="33">
        <f t="shared" si="23"/>
        <v>2866.6634229134379</v>
      </c>
      <c r="R233" s="32">
        <f t="shared" si="24"/>
        <v>3603.6277366601589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738.35514185</v>
      </c>
      <c r="E234" s="60">
        <v>714.31962475</v>
      </c>
      <c r="F234" s="60">
        <v>296.36521012000003</v>
      </c>
      <c r="G234" s="60">
        <v>171.27017981</v>
      </c>
      <c r="H234" s="60">
        <v>183.94929239437727</v>
      </c>
      <c r="I234" s="60">
        <v>679.90558536972515</v>
      </c>
      <c r="J234" s="60">
        <v>379.74192942861981</v>
      </c>
      <c r="K234" s="60">
        <v>540.98091335352774</v>
      </c>
      <c r="L234" s="60">
        <v>602.61796998589318</v>
      </c>
      <c r="M234" s="60">
        <v>501.98827762592998</v>
      </c>
      <c r="N234" s="60">
        <v>639.94375617437731</v>
      </c>
      <c r="O234" s="60">
        <v>490</v>
      </c>
      <c r="P234" s="62" t="s">
        <v>29</v>
      </c>
      <c r="Q234" s="33">
        <f t="shared" si="23"/>
        <v>1894.144956159183</v>
      </c>
      <c r="R234" s="32">
        <f t="shared" si="24"/>
        <v>2296.2529479832674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0</v>
      </c>
      <c r="E235" s="60">
        <v>170.50156780000009</v>
      </c>
      <c r="F235" s="60">
        <v>0</v>
      </c>
      <c r="G235" s="60">
        <v>66.270179810000002</v>
      </c>
      <c r="H235" s="60">
        <v>0</v>
      </c>
      <c r="I235" s="60">
        <v>347.84070111044861</v>
      </c>
      <c r="J235" s="60">
        <v>368.30309</v>
      </c>
      <c r="K235" s="60">
        <v>485.44385165847694</v>
      </c>
      <c r="L235" s="60">
        <v>602.61796998589318</v>
      </c>
      <c r="M235" s="60">
        <v>501.98827762592998</v>
      </c>
      <c r="N235" s="60">
        <v>639.94375617437731</v>
      </c>
      <c r="O235" s="60">
        <v>490</v>
      </c>
      <c r="P235" s="62" t="s">
        <v>29</v>
      </c>
      <c r="Q235" s="33">
        <f t="shared" si="23"/>
        <v>1401.5430102048554</v>
      </c>
      <c r="R235" s="32">
        <f t="shared" si="24"/>
        <v>2100.8648161602705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738.35514184999988</v>
      </c>
      <c r="E237" s="60">
        <v>543.81805694999991</v>
      </c>
      <c r="F237" s="60">
        <v>296.36521012000003</v>
      </c>
      <c r="G237" s="60">
        <v>105</v>
      </c>
      <c r="H237" s="60">
        <v>183.94929239437727</v>
      </c>
      <c r="I237" s="60">
        <v>332.06488425927654</v>
      </c>
      <c r="J237" s="60">
        <v>11.438839428619803</v>
      </c>
      <c r="K237" s="60">
        <v>55.537061695050795</v>
      </c>
      <c r="L237" s="60">
        <v>0</v>
      </c>
      <c r="M237" s="60">
        <v>0</v>
      </c>
      <c r="N237" s="60">
        <v>0</v>
      </c>
      <c r="O237" s="60">
        <v>0</v>
      </c>
      <c r="P237" s="62" t="s">
        <v>29</v>
      </c>
      <c r="Q237" s="33">
        <f t="shared" si="23"/>
        <v>492.60194595432733</v>
      </c>
      <c r="R237" s="32">
        <f t="shared" si="24"/>
        <v>195.38813182299708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482.81530503964751</v>
      </c>
      <c r="E238" s="60">
        <v>174.11570982000001</v>
      </c>
      <c r="F238" s="60">
        <v>151.99066046460581</v>
      </c>
      <c r="G238" s="60">
        <v>218.7031288609455</v>
      </c>
      <c r="H238" s="60">
        <v>195.48520030091046</v>
      </c>
      <c r="I238" s="60">
        <v>188.08772037278987</v>
      </c>
      <c r="J238" s="60">
        <v>145.23008877661022</v>
      </c>
      <c r="K238" s="60">
        <v>233.79215805951395</v>
      </c>
      <c r="L238" s="60">
        <v>204.91789766113169</v>
      </c>
      <c r="M238" s="60">
        <v>331.93545946100579</v>
      </c>
      <c r="N238" s="60">
        <v>338.73140824156542</v>
      </c>
      <c r="O238" s="60">
        <v>423.01019369667341</v>
      </c>
      <c r="P238" s="62" t="s">
        <v>29</v>
      </c>
      <c r="Q238" s="33">
        <f t="shared" si="23"/>
        <v>972.51846675425509</v>
      </c>
      <c r="R238" s="32">
        <f t="shared" si="24"/>
        <v>1307.3747886768911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0</v>
      </c>
      <c r="R239" s="32">
        <f t="shared" si="24"/>
        <v>0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1772.3053400000026</v>
      </c>
      <c r="E240" s="60">
        <v>2146.8338064729924</v>
      </c>
      <c r="F240" s="60">
        <v>2176.1703462547594</v>
      </c>
      <c r="G240" s="60">
        <v>2414.9018473140786</v>
      </c>
      <c r="H240" s="60">
        <v>2040.6240273049025</v>
      </c>
      <c r="I240" s="60">
        <v>2431.4623642810529</v>
      </c>
      <c r="J240" s="60">
        <v>2080.3229626489647</v>
      </c>
      <c r="K240" s="60">
        <v>2476.7295459283323</v>
      </c>
      <c r="L240" s="60">
        <v>2229.983047926482</v>
      </c>
      <c r="M240" s="60">
        <v>2393.3877234056599</v>
      </c>
      <c r="N240" s="60">
        <v>2452.482958183793</v>
      </c>
      <c r="O240" s="60">
        <v>2220.4971600457247</v>
      </c>
      <c r="P240" s="62" t="s">
        <v>29</v>
      </c>
      <c r="Q240" s="33">
        <f t="shared" si="23"/>
        <v>9716.4814809291238</v>
      </c>
      <c r="R240" s="32">
        <f t="shared" si="24"/>
        <v>11023.910156109867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-1446.5815000000002</v>
      </c>
      <c r="E241" s="60">
        <v>-1761.4111176000001</v>
      </c>
      <c r="F241" s="60">
        <v>-2387.4760550000001</v>
      </c>
      <c r="G241" s="60">
        <v>-2288.4582159999995</v>
      </c>
      <c r="H241" s="60">
        <v>-2292.9496640000002</v>
      </c>
      <c r="I241" s="60">
        <v>-2266.4653130000002</v>
      </c>
      <c r="J241" s="60">
        <v>-2261.9409519999995</v>
      </c>
      <c r="K241" s="60">
        <v>-2083.0392919999999</v>
      </c>
      <c r="L241" s="60">
        <v>-2078.5972529999999</v>
      </c>
      <c r="M241" s="60">
        <v>-1972.5967989999999</v>
      </c>
      <c r="N241" s="60">
        <v>-1971.200961</v>
      </c>
      <c r="O241" s="60">
        <v>-1959.4745036000002</v>
      </c>
      <c r="P241" s="62" t="s">
        <v>29</v>
      </c>
      <c r="Q241" s="33">
        <f t="shared" si="23"/>
        <v>-8610.55962</v>
      </c>
      <c r="R241" s="32">
        <f t="shared" si="24"/>
        <v>-10564.1633336</v>
      </c>
    </row>
    <row r="242" spans="1:18" ht="31.5" x14ac:dyDescent="0.25">
      <c r="A242" s="28" t="s">
        <v>383</v>
      </c>
      <c r="B242" s="38" t="s">
        <v>384</v>
      </c>
      <c r="C242" s="30" t="s">
        <v>28</v>
      </c>
      <c r="D242" s="60">
        <v>-1446.5815000000002</v>
      </c>
      <c r="E242" s="60">
        <v>-1770.354</v>
      </c>
      <c r="F242" s="60">
        <v>-2387.4760550000001</v>
      </c>
      <c r="G242" s="60">
        <v>-2288.4582159999995</v>
      </c>
      <c r="H242" s="60">
        <v>-2297.0218440000003</v>
      </c>
      <c r="I242" s="60">
        <v>-2266.4653130000002</v>
      </c>
      <c r="J242" s="60">
        <v>-2266.0131319999996</v>
      </c>
      <c r="K242" s="60">
        <v>-2083.0392919999999</v>
      </c>
      <c r="L242" s="60">
        <v>-2082.669433</v>
      </c>
      <c r="M242" s="60">
        <v>-1972.5967989999999</v>
      </c>
      <c r="N242" s="60">
        <v>-1975.2731409999999</v>
      </c>
      <c r="O242" s="60">
        <v>-1968.4173860000001</v>
      </c>
      <c r="P242" s="62" t="s">
        <v>29</v>
      </c>
      <c r="Q242" s="33">
        <f t="shared" si="23"/>
        <v>-8610.55962</v>
      </c>
      <c r="R242" s="32">
        <f t="shared" si="24"/>
        <v>-10589.394936000001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8.9428824000000002</v>
      </c>
      <c r="F243" s="60">
        <v>0</v>
      </c>
      <c r="G243" s="60">
        <v>0</v>
      </c>
      <c r="H243" s="60">
        <v>4.0721800000000004</v>
      </c>
      <c r="I243" s="60">
        <v>0</v>
      </c>
      <c r="J243" s="60">
        <v>4.0721800000000004</v>
      </c>
      <c r="K243" s="60">
        <v>0</v>
      </c>
      <c r="L243" s="60">
        <v>4.0721800000000004</v>
      </c>
      <c r="M243" s="60">
        <v>0</v>
      </c>
      <c r="N243" s="60">
        <v>4.0721800000000004</v>
      </c>
      <c r="O243" s="60">
        <v>8.9428824000000002</v>
      </c>
      <c r="P243" s="62" t="s">
        <v>29</v>
      </c>
      <c r="Q243" s="33">
        <f t="shared" si="23"/>
        <v>0</v>
      </c>
      <c r="R243" s="32">
        <f t="shared" si="24"/>
        <v>25.2316024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-460.25340806964766</v>
      </c>
      <c r="E244" s="60">
        <v>-166.74498372000005</v>
      </c>
      <c r="F244" s="60">
        <v>99.628818600627312</v>
      </c>
      <c r="G244" s="60">
        <v>20.179344137878616</v>
      </c>
      <c r="H244" s="60">
        <v>109.73124833284987</v>
      </c>
      <c r="I244" s="60">
        <v>-243.39018247480999</v>
      </c>
      <c r="J244" s="60">
        <v>-220.83082854445422</v>
      </c>
      <c r="K244" s="60">
        <v>-469.75749616495585</v>
      </c>
      <c r="L244" s="60">
        <v>-557.80922563356967</v>
      </c>
      <c r="M244" s="60">
        <v>-672.86347153390079</v>
      </c>
      <c r="N244" s="60">
        <v>-817.21762932821127</v>
      </c>
      <c r="O244" s="60">
        <v>-751.55265860894201</v>
      </c>
      <c r="P244" s="62" t="s">
        <v>29</v>
      </c>
      <c r="Q244" s="33">
        <f t="shared" si="23"/>
        <v>-1365.8318060357881</v>
      </c>
      <c r="R244" s="32">
        <f t="shared" si="24"/>
        <v>-2237.6790937823271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0</v>
      </c>
      <c r="E245" s="60">
        <v>0</v>
      </c>
      <c r="F245" s="60">
        <v>246.37900400000001</v>
      </c>
      <c r="G245" s="60">
        <v>233.61081718999998</v>
      </c>
      <c r="H245" s="60">
        <v>299.88099699999998</v>
      </c>
      <c r="I245" s="60">
        <v>-60.558708110448606</v>
      </c>
      <c r="J245" s="60">
        <v>-81.021096999999941</v>
      </c>
      <c r="K245" s="60">
        <v>-241.22185165847696</v>
      </c>
      <c r="L245" s="60">
        <v>-358.3959699858932</v>
      </c>
      <c r="M245" s="60">
        <v>-346.18452562592995</v>
      </c>
      <c r="N245" s="60">
        <v>-484.14000417437728</v>
      </c>
      <c r="O245" s="60">
        <v>-334.19624799999997</v>
      </c>
      <c r="P245" s="62" t="s">
        <v>29</v>
      </c>
      <c r="Q245" s="33">
        <f t="shared" si="23"/>
        <v>-414.35426820485554</v>
      </c>
      <c r="R245" s="32">
        <f t="shared" si="24"/>
        <v>-957.87232216027041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-460.25340806964766</v>
      </c>
      <c r="E246" s="60">
        <v>-166.74498371999999</v>
      </c>
      <c r="F246" s="60">
        <v>-146.7501853993727</v>
      </c>
      <c r="G246" s="60">
        <v>-213.43147305212139</v>
      </c>
      <c r="H246" s="60">
        <v>-190.14974866715008</v>
      </c>
      <c r="I246" s="60">
        <v>-182.83147436436133</v>
      </c>
      <c r="J246" s="60">
        <v>-139.80973154445428</v>
      </c>
      <c r="K246" s="60">
        <v>-228.53564450647895</v>
      </c>
      <c r="L246" s="60">
        <v>-199.41325564767658</v>
      </c>
      <c r="M246" s="60">
        <v>-326.67894590797084</v>
      </c>
      <c r="N246" s="60">
        <v>-333.07762515383394</v>
      </c>
      <c r="O246" s="60">
        <v>-417.35641060894193</v>
      </c>
      <c r="P246" s="62" t="s">
        <v>29</v>
      </c>
      <c r="Q246" s="33">
        <f t="shared" si="23"/>
        <v>-951.47753783093242</v>
      </c>
      <c r="R246" s="32">
        <f t="shared" si="24"/>
        <v>-1279.8067716220567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-1200</v>
      </c>
      <c r="E247" s="60">
        <v>-300</v>
      </c>
      <c r="F247" s="60">
        <v>-181.3</v>
      </c>
      <c r="G247" s="60">
        <v>-146.30000000000001</v>
      </c>
      <c r="H247" s="60">
        <v>142.30000000000001</v>
      </c>
      <c r="I247" s="60">
        <v>77.90000000000002</v>
      </c>
      <c r="J247" s="60">
        <v>402.4</v>
      </c>
      <c r="K247" s="60">
        <v>75.899999999999991</v>
      </c>
      <c r="L247" s="60">
        <v>406.5</v>
      </c>
      <c r="M247" s="60">
        <v>252.1</v>
      </c>
      <c r="N247" s="60">
        <v>336.2</v>
      </c>
      <c r="O247" s="60">
        <v>490</v>
      </c>
      <c r="P247" s="62" t="s">
        <v>29</v>
      </c>
      <c r="Q247" s="33">
        <f t="shared" si="23"/>
        <v>259.60000000000002</v>
      </c>
      <c r="R247" s="32">
        <f t="shared" si="24"/>
        <v>1777.4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-1334.5295680696454</v>
      </c>
      <c r="E248" s="60">
        <v>-81.322294847007811</v>
      </c>
      <c r="F248" s="60">
        <v>-292.97689014461344</v>
      </c>
      <c r="G248" s="60">
        <v>0.32297545195768862</v>
      </c>
      <c r="H248" s="60">
        <v>-0.29438836224784382</v>
      </c>
      <c r="I248" s="60">
        <v>-0.49313119375717918</v>
      </c>
      <c r="J248" s="60">
        <v>-4.8817895489037255E-2</v>
      </c>
      <c r="K248" s="60">
        <v>-0.16724223662349402</v>
      </c>
      <c r="L248" s="60">
        <v>7.656929291238157E-2</v>
      </c>
      <c r="M248" s="60">
        <v>2.7452871759209074E-2</v>
      </c>
      <c r="N248" s="60">
        <v>0.2643678555817246</v>
      </c>
      <c r="O248" s="60">
        <v>-0.5300021632174321</v>
      </c>
      <c r="P248" s="62" t="s">
        <v>29</v>
      </c>
      <c r="Q248" s="33">
        <f t="shared" si="23"/>
        <v>-0.3099451066637755</v>
      </c>
      <c r="R248" s="32">
        <f t="shared" si="24"/>
        <v>-0.532271272460207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1710.1904616221584</v>
      </c>
      <c r="E249" s="60">
        <v>375.66089355251302</v>
      </c>
      <c r="F249" s="60">
        <v>294.33859870550521</v>
      </c>
      <c r="G249" s="60">
        <v>1.1026787621769927</v>
      </c>
      <c r="H249" s="60">
        <v>1.3617085608917705</v>
      </c>
      <c r="I249" s="60">
        <v>1.4256542141346813</v>
      </c>
      <c r="J249" s="60">
        <v>1.0673201986439267</v>
      </c>
      <c r="K249" s="60">
        <v>0.93252302037750212</v>
      </c>
      <c r="L249" s="60">
        <v>1.0185023031548894</v>
      </c>
      <c r="M249" s="60">
        <v>0.7652807837540081</v>
      </c>
      <c r="N249" s="60">
        <v>1.095071596067271</v>
      </c>
      <c r="O249" s="60">
        <v>1.3594394516489956</v>
      </c>
      <c r="P249" s="62" t="s">
        <v>29</v>
      </c>
      <c r="Q249" s="33">
        <f t="shared" ref="Q249:Q250" si="25">M249</f>
        <v>0.7652807837540081</v>
      </c>
      <c r="R249" s="32">
        <f t="shared" ref="R249:R250" si="26">O249</f>
        <v>1.3594394516489956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375.66089355251302</v>
      </c>
      <c r="E250" s="60">
        <v>294.33859870550521</v>
      </c>
      <c r="F250" s="60">
        <v>1.3617085608917705</v>
      </c>
      <c r="G250" s="66">
        <v>1.4256542141346813</v>
      </c>
      <c r="H250" s="60">
        <v>1.0673201986439267</v>
      </c>
      <c r="I250" s="66">
        <v>0.93252302037750212</v>
      </c>
      <c r="J250" s="60">
        <v>1.0185023031548894</v>
      </c>
      <c r="K250" s="66">
        <v>0.7652807837540081</v>
      </c>
      <c r="L250" s="60">
        <v>1.095071596067271</v>
      </c>
      <c r="M250" s="66">
        <v>0.79273365551321717</v>
      </c>
      <c r="N250" s="60">
        <v>1.3594394516489956</v>
      </c>
      <c r="O250" s="60">
        <v>0.8294372884315635</v>
      </c>
      <c r="P250" s="67" t="s">
        <v>29</v>
      </c>
      <c r="Q250" s="46">
        <f t="shared" si="25"/>
        <v>0.79273365551321717</v>
      </c>
      <c r="R250" s="45">
        <f t="shared" si="26"/>
        <v>0.8294372884315635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473.14692959999996</v>
      </c>
      <c r="E252" s="31">
        <v>521.00971360000005</v>
      </c>
      <c r="F252" s="31">
        <v>478.58195425199995</v>
      </c>
      <c r="G252" s="31">
        <v>512.00517528865885</v>
      </c>
      <c r="H252" s="31">
        <v>476.69495506599998</v>
      </c>
      <c r="I252" s="31">
        <v>525.23857454380254</v>
      </c>
      <c r="J252" s="31">
        <v>491.70187031799992</v>
      </c>
      <c r="K252" s="31">
        <v>549.98938124532435</v>
      </c>
      <c r="L252" s="31">
        <v>507.24678556999993</v>
      </c>
      <c r="M252" s="31">
        <v>562.71895797120101</v>
      </c>
      <c r="N252" s="31">
        <v>522.58364849454233</v>
      </c>
      <c r="O252" s="31">
        <v>532.63464849454238</v>
      </c>
      <c r="P252" s="32" t="s">
        <v>29</v>
      </c>
      <c r="Q252" s="33">
        <f t="shared" ref="Q252:Q302" si="27">M252</f>
        <v>562.71895797120101</v>
      </c>
      <c r="R252" s="32">
        <f t="shared" ref="R252:R302" si="28">O252</f>
        <v>532.63464849454238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403.68200000000002</v>
      </c>
      <c r="E263" s="31">
        <v>470.62934807999972</v>
      </c>
      <c r="F263" s="31">
        <v>469.33199999999999</v>
      </c>
      <c r="G263" s="31">
        <v>463.17414398315412</v>
      </c>
      <c r="H263" s="31">
        <v>455.94</v>
      </c>
      <c r="I263" s="31">
        <v>476.40754323829776</v>
      </c>
      <c r="J263" s="31">
        <v>471.25200000000001</v>
      </c>
      <c r="K263" s="31">
        <v>501.15834993981957</v>
      </c>
      <c r="L263" s="31">
        <v>487.10199999999998</v>
      </c>
      <c r="M263" s="31">
        <v>513.88792666569623</v>
      </c>
      <c r="N263" s="31">
        <v>502.56599999999997</v>
      </c>
      <c r="O263" s="31">
        <v>512.61699999999996</v>
      </c>
      <c r="P263" s="32" t="s">
        <v>29</v>
      </c>
      <c r="Q263" s="33">
        <f t="shared" si="27"/>
        <v>513.88792666569623</v>
      </c>
      <c r="R263" s="32">
        <f t="shared" si="28"/>
        <v>512.61699999999996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0</v>
      </c>
      <c r="E264" s="31">
        <v>4.9488959999827387E-2</v>
      </c>
      <c r="F264" s="31">
        <v>27.54</v>
      </c>
      <c r="G264" s="31">
        <v>3.0095439865320075</v>
      </c>
      <c r="H264" s="31">
        <v>0</v>
      </c>
      <c r="I264" s="31">
        <v>1.8196165726013716</v>
      </c>
      <c r="J264" s="31">
        <v>0</v>
      </c>
      <c r="K264" s="31">
        <v>7.0423274123328161E-2</v>
      </c>
      <c r="L264" s="31">
        <v>0</v>
      </c>
      <c r="M264" s="31">
        <v>0</v>
      </c>
      <c r="N264" s="31">
        <v>0</v>
      </c>
      <c r="O264" s="31">
        <v>0</v>
      </c>
      <c r="P264" s="32" t="s">
        <v>29</v>
      </c>
      <c r="Q264" s="33">
        <f t="shared" si="27"/>
        <v>0</v>
      </c>
      <c r="R264" s="32">
        <f t="shared" si="28"/>
        <v>0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2.5966725999999998</v>
      </c>
      <c r="E267" s="31">
        <v>1.3836517599999998</v>
      </c>
      <c r="F267" s="31">
        <v>1.2745333319999759</v>
      </c>
      <c r="G267" s="31">
        <v>1.3763336080000299</v>
      </c>
      <c r="H267" s="31">
        <v>0.95953414599983944</v>
      </c>
      <c r="I267" s="31">
        <v>1.0712488600000216</v>
      </c>
      <c r="J267" s="31">
        <v>0.65444939799982649</v>
      </c>
      <c r="K267" s="31">
        <v>1.0712488600000216</v>
      </c>
      <c r="L267" s="31">
        <v>0.34936464999978512</v>
      </c>
      <c r="M267" s="31">
        <v>1.0712488600000216</v>
      </c>
      <c r="N267" s="31">
        <v>0.2222275745421598</v>
      </c>
      <c r="O267" s="31">
        <v>0.2222275745421598</v>
      </c>
      <c r="P267" s="32" t="s">
        <v>29</v>
      </c>
      <c r="Q267" s="33">
        <f t="shared" si="27"/>
        <v>1.0712488600000216</v>
      </c>
      <c r="R267" s="32">
        <f t="shared" si="28"/>
        <v>0.2222275745421598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66.868256999999943</v>
      </c>
      <c r="E279" s="31">
        <v>48.99671376000034</v>
      </c>
      <c r="F279" s="31">
        <v>7.9754209199999764</v>
      </c>
      <c r="G279" s="31">
        <v>47.454697697504692</v>
      </c>
      <c r="H279" s="31">
        <v>19.79542092000014</v>
      </c>
      <c r="I279" s="31">
        <v>47.759782445504761</v>
      </c>
      <c r="J279" s="31">
        <v>19.795420920000083</v>
      </c>
      <c r="K279" s="31">
        <v>47.759782445504761</v>
      </c>
      <c r="L279" s="31">
        <v>19.795420920000169</v>
      </c>
      <c r="M279" s="31">
        <v>47.759782445504761</v>
      </c>
      <c r="N279" s="31">
        <v>19.795420920000197</v>
      </c>
      <c r="O279" s="31">
        <v>19.795420920000254</v>
      </c>
      <c r="P279" s="32" t="s">
        <v>29</v>
      </c>
      <c r="Q279" s="33">
        <f t="shared" si="27"/>
        <v>47.759782445504761</v>
      </c>
      <c r="R279" s="32">
        <f t="shared" si="28"/>
        <v>19.795420920000254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1186.2969055999999</v>
      </c>
      <c r="E281" s="31">
        <v>1355.4122066000002</v>
      </c>
      <c r="F281" s="31">
        <v>1063.9691551066296</v>
      </c>
      <c r="G281" s="31">
        <v>1134.4327429345108</v>
      </c>
      <c r="H281" s="31">
        <v>1089.5310560498306</v>
      </c>
      <c r="I281" s="31">
        <v>1196.2071952501726</v>
      </c>
      <c r="J281" s="31">
        <v>1129.3359280039501</v>
      </c>
      <c r="K281" s="31">
        <v>1259.3758816961517</v>
      </c>
      <c r="L281" s="31">
        <v>1140.0508218741902</v>
      </c>
      <c r="M281" s="31">
        <v>1273.2209424418645</v>
      </c>
      <c r="N281" s="31">
        <v>1134.1796684134779</v>
      </c>
      <c r="O281" s="31">
        <v>1195.8485798883517</v>
      </c>
      <c r="P281" s="32" t="s">
        <v>29</v>
      </c>
      <c r="Q281" s="33">
        <f t="shared" si="27"/>
        <v>1273.2209424418645</v>
      </c>
      <c r="R281" s="32">
        <f t="shared" si="28"/>
        <v>1195.8485798883517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29.32</v>
      </c>
      <c r="E284" s="31">
        <v>63.500070671833498</v>
      </c>
      <c r="F284" s="31">
        <v>47.865379999999995</v>
      </c>
      <c r="G284" s="31">
        <v>63.75629187695381</v>
      </c>
      <c r="H284" s="31">
        <v>57.419437444000039</v>
      </c>
      <c r="I284" s="31">
        <v>71.861231382917708</v>
      </c>
      <c r="J284" s="31">
        <v>67.129173888000082</v>
      </c>
      <c r="K284" s="31">
        <v>80.297490673958919</v>
      </c>
      <c r="L284" s="31">
        <v>77.217499904000078</v>
      </c>
      <c r="M284" s="31">
        <v>88.756163636687916</v>
      </c>
      <c r="N284" s="31">
        <v>87.611967468000017</v>
      </c>
      <c r="O284" s="31">
        <v>98.421256843999956</v>
      </c>
      <c r="P284" s="32" t="s">
        <v>29</v>
      </c>
      <c r="Q284" s="33">
        <f t="shared" si="27"/>
        <v>88.756163636687916</v>
      </c>
      <c r="R284" s="32">
        <f t="shared" si="28"/>
        <v>98.421256843999956</v>
      </c>
    </row>
    <row r="285" spans="1:18" ht="31.5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29.32</v>
      </c>
      <c r="E287" s="31">
        <v>63.500070671833498</v>
      </c>
      <c r="F287" s="31">
        <v>47.865379999999995</v>
      </c>
      <c r="G287" s="31">
        <v>63.75629187695381</v>
      </c>
      <c r="H287" s="31">
        <v>57.419437444000039</v>
      </c>
      <c r="I287" s="31">
        <v>71.861231382917708</v>
      </c>
      <c r="J287" s="31">
        <v>67.129173888000082</v>
      </c>
      <c r="K287" s="31">
        <v>80.297490673958919</v>
      </c>
      <c r="L287" s="31">
        <v>77.217499904000078</v>
      </c>
      <c r="M287" s="31">
        <v>88.756163636687916</v>
      </c>
      <c r="N287" s="31">
        <v>87.611967468000017</v>
      </c>
      <c r="O287" s="31">
        <v>98.421256843999956</v>
      </c>
      <c r="P287" s="32" t="s">
        <v>29</v>
      </c>
      <c r="Q287" s="33">
        <f t="shared" si="27"/>
        <v>88.756163636687916</v>
      </c>
      <c r="R287" s="32">
        <f t="shared" si="28"/>
        <v>98.421256843999956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65.091999999999999</v>
      </c>
      <c r="E289" s="31">
        <v>67.514784611659991</v>
      </c>
      <c r="F289" s="31">
        <v>67.514784611660062</v>
      </c>
      <c r="G289" s="31">
        <v>71.063805187718799</v>
      </c>
      <c r="H289" s="31">
        <v>67.514784611660062</v>
      </c>
      <c r="I289" s="31">
        <v>73.11621399791693</v>
      </c>
      <c r="J289" s="31">
        <v>67.514784611660062</v>
      </c>
      <c r="K289" s="31">
        <v>77.036163263290518</v>
      </c>
      <c r="L289" s="31">
        <v>67.514784611660062</v>
      </c>
      <c r="M289" s="31">
        <v>79.095467543477753</v>
      </c>
      <c r="N289" s="31">
        <v>67.514784611660062</v>
      </c>
      <c r="O289" s="31">
        <v>67.514784611660062</v>
      </c>
      <c r="P289" s="32" t="s">
        <v>29</v>
      </c>
      <c r="Q289" s="33">
        <f t="shared" si="27"/>
        <v>79.095467543477753</v>
      </c>
      <c r="R289" s="32">
        <f t="shared" si="28"/>
        <v>67.514784611660062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118.09399999999999</v>
      </c>
      <c r="E291" s="31">
        <v>123.60791631000008</v>
      </c>
      <c r="F291" s="31">
        <v>139.18101616697061</v>
      </c>
      <c r="G291" s="31">
        <v>151.21356230246511</v>
      </c>
      <c r="H291" s="31">
        <v>180.1615082721305</v>
      </c>
      <c r="I291" s="31">
        <v>154.34456148666095</v>
      </c>
      <c r="J291" s="31">
        <v>222.67293974657031</v>
      </c>
      <c r="K291" s="31">
        <v>157.57207312516857</v>
      </c>
      <c r="L291" s="31">
        <v>266.85637667496968</v>
      </c>
      <c r="M291" s="31">
        <v>160.89913462796449</v>
      </c>
      <c r="N291" s="31">
        <v>312.76778550721008</v>
      </c>
      <c r="O291" s="31">
        <v>360.49194360608419</v>
      </c>
      <c r="P291" s="32" t="s">
        <v>29</v>
      </c>
      <c r="Q291" s="33">
        <f t="shared" si="27"/>
        <v>160.89913462796449</v>
      </c>
      <c r="R291" s="32">
        <f t="shared" si="28"/>
        <v>360.49194360608419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34.876421279806557</v>
      </c>
      <c r="E293" s="31">
        <v>34.876421279806557</v>
      </c>
      <c r="F293" s="31">
        <v>34.876421279806557</v>
      </c>
      <c r="G293" s="31">
        <v>34.876421279806557</v>
      </c>
      <c r="H293" s="31">
        <v>34.876421279806557</v>
      </c>
      <c r="I293" s="31">
        <v>34.876421279806557</v>
      </c>
      <c r="J293" s="31">
        <v>34.876421279806557</v>
      </c>
      <c r="K293" s="31">
        <v>34.876421279806557</v>
      </c>
      <c r="L293" s="31">
        <v>34.876421279806557</v>
      </c>
      <c r="M293" s="31">
        <v>34.876421279806557</v>
      </c>
      <c r="N293" s="31">
        <v>34.876421279806557</v>
      </c>
      <c r="O293" s="31">
        <v>34.876421279806557</v>
      </c>
      <c r="P293" s="32" t="s">
        <v>29</v>
      </c>
      <c r="Q293" s="33">
        <f t="shared" si="27"/>
        <v>34.876421279806557</v>
      </c>
      <c r="R293" s="32">
        <f t="shared" si="28"/>
        <v>34.876421279806557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49.349366901623156</v>
      </c>
      <c r="E295" s="31">
        <v>49.349366901623156</v>
      </c>
      <c r="F295" s="31">
        <v>49.349366901623156</v>
      </c>
      <c r="G295" s="31">
        <v>49.349366901623156</v>
      </c>
      <c r="H295" s="31">
        <v>49.349366901623156</v>
      </c>
      <c r="I295" s="31">
        <v>49.349366901623156</v>
      </c>
      <c r="J295" s="31">
        <v>49.349366901623156</v>
      </c>
      <c r="K295" s="31">
        <v>49.349366901623156</v>
      </c>
      <c r="L295" s="31">
        <v>49.349366901623156</v>
      </c>
      <c r="M295" s="31">
        <v>49.349366901623156</v>
      </c>
      <c r="N295" s="31">
        <v>49.349366901623156</v>
      </c>
      <c r="O295" s="31">
        <v>49.349366901623156</v>
      </c>
      <c r="P295" s="32" t="s">
        <v>29</v>
      </c>
      <c r="Q295" s="33">
        <f t="shared" si="27"/>
        <v>49.349366901623156</v>
      </c>
      <c r="R295" s="32">
        <f t="shared" si="28"/>
        <v>49.349366901623156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242.76900000000001</v>
      </c>
      <c r="E297" s="31">
        <v>342.529</v>
      </c>
      <c r="F297" s="31">
        <v>272.30728870399997</v>
      </c>
      <c r="G297" s="31">
        <v>27.296306706752102</v>
      </c>
      <c r="H297" s="31">
        <v>246.20781008803985</v>
      </c>
      <c r="I297" s="31">
        <v>25.78</v>
      </c>
      <c r="J297" s="31">
        <v>233.93635712371983</v>
      </c>
      <c r="K297" s="31">
        <v>23.367229773112047</v>
      </c>
      <c r="L297" s="31">
        <v>203.57869704955982</v>
      </c>
      <c r="M297" s="31">
        <v>23.367229773112047</v>
      </c>
      <c r="N297" s="31">
        <v>144.48075119260699</v>
      </c>
      <c r="O297" s="31">
        <v>144.48075119260699</v>
      </c>
      <c r="P297" s="32" t="s">
        <v>29</v>
      </c>
      <c r="Q297" s="33">
        <f t="shared" si="27"/>
        <v>23.367229773112047</v>
      </c>
      <c r="R297" s="32">
        <f t="shared" si="28"/>
        <v>144.48075119260699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47.25" x14ac:dyDescent="0.25">
      <c r="A299" s="28" t="s">
        <v>469</v>
      </c>
      <c r="B299" s="37" t="s">
        <v>470</v>
      </c>
      <c r="C299" s="30" t="s">
        <v>28</v>
      </c>
      <c r="D299" s="31">
        <v>227.55</v>
      </c>
      <c r="E299" s="31">
        <v>337.04455300000006</v>
      </c>
      <c r="F299" s="31">
        <v>222.29329000000001</v>
      </c>
      <c r="G299" s="31">
        <v>137.55071799999999</v>
      </c>
      <c r="H299" s="31">
        <v>222.29333700000001</v>
      </c>
      <c r="I299" s="31">
        <v>137.55078800000001</v>
      </c>
      <c r="J299" s="31">
        <v>222.148494</v>
      </c>
      <c r="K299" s="31">
        <v>137.55086600000001</v>
      </c>
      <c r="L299" s="31">
        <v>222.14928499999999</v>
      </c>
      <c r="M299" s="31">
        <v>137.55088800000001</v>
      </c>
      <c r="N299" s="31">
        <v>219.070201</v>
      </c>
      <c r="O299" s="31">
        <v>222.20566500000001</v>
      </c>
      <c r="P299" s="32" t="s">
        <v>29</v>
      </c>
      <c r="Q299" s="33">
        <f t="shared" si="27"/>
        <v>137.55088800000001</v>
      </c>
      <c r="R299" s="32">
        <f t="shared" si="28"/>
        <v>222.20566500000001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419.24611741857012</v>
      </c>
      <c r="E301" s="31">
        <v>336.99009382507677</v>
      </c>
      <c r="F301" s="31">
        <v>230.58160744256929</v>
      </c>
      <c r="G301" s="31">
        <v>599.32627067919123</v>
      </c>
      <c r="H301" s="31">
        <v>231.70839045257031</v>
      </c>
      <c r="I301" s="31">
        <v>649.32861220124721</v>
      </c>
      <c r="J301" s="31">
        <v>231.70839045257006</v>
      </c>
      <c r="K301" s="31">
        <v>699.32627067919191</v>
      </c>
      <c r="L301" s="31">
        <v>218.50839045257081</v>
      </c>
      <c r="M301" s="31">
        <v>699.32627067919259</v>
      </c>
      <c r="N301" s="31">
        <v>218.50839045257095</v>
      </c>
      <c r="O301" s="31">
        <v>218.50839045257055</v>
      </c>
      <c r="P301" s="32" t="s">
        <v>29</v>
      </c>
      <c r="Q301" s="33">
        <f t="shared" si="27"/>
        <v>699.32627067919259</v>
      </c>
      <c r="R301" s="32">
        <f t="shared" si="28"/>
        <v>218.50839045257055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0.99447644804937796</v>
      </c>
      <c r="E303" s="68">
        <f>E165/((E21+E95-E98)*1.2)</f>
        <v>1.0042771901376726</v>
      </c>
      <c r="F303" s="68">
        <f>F165/((F21+F95-F98)*1.2)</f>
        <v>0.99428492059322704</v>
      </c>
      <c r="G303" s="68">
        <v>0.99708169806101243</v>
      </c>
      <c r="H303" s="68">
        <f>H165/((H21+H95-H98)*1.2)</f>
        <v>0.99664182077631858</v>
      </c>
      <c r="I303" s="68">
        <v>0.99655969589741233</v>
      </c>
      <c r="J303" s="68">
        <f>J165/((J21+J95-J98)*1.2)</f>
        <v>0.99561923894137772</v>
      </c>
      <c r="K303" s="68">
        <v>0.99567177228743009</v>
      </c>
      <c r="L303" s="68">
        <f>L165/((L21+L95-L98)*1.2)</f>
        <v>0.9943779082334635</v>
      </c>
      <c r="M303" s="68">
        <v>0.99825495201022496</v>
      </c>
      <c r="N303" s="68">
        <f>N165/((N21+N95-N98)*1.2)</f>
        <v>0.9924237340139288</v>
      </c>
      <c r="O303" s="68">
        <f>O165/((O21+O95-O98)*1.2)</f>
        <v>0.95920666045860237</v>
      </c>
      <c r="P303" s="69" t="s">
        <v>29</v>
      </c>
      <c r="Q303" s="70">
        <f t="shared" ref="Q303:R303" si="29">Q165/((Q21+Q95-Q98)*1.2)</f>
        <v>0.99690159410769641</v>
      </c>
      <c r="R303" s="68">
        <f t="shared" si="29"/>
        <v>0.98704822721617613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47.2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0.99906839705486228</v>
      </c>
      <c r="E309" s="68">
        <f>E171/(E27*1.2)</f>
        <v>0.99349800224043006</v>
      </c>
      <c r="F309" s="68">
        <f>F171/(F27*1.2)</f>
        <v>1.0025841293532509</v>
      </c>
      <c r="G309" s="68">
        <v>0.99942735478380729</v>
      </c>
      <c r="H309" s="68">
        <f>H171/(H27*1.2)</f>
        <v>1.0011132850277833</v>
      </c>
      <c r="I309" s="68">
        <v>0.99889999999999979</v>
      </c>
      <c r="J309" s="68">
        <f>J171/(J27*1.2)</f>
        <v>0.9986982763412906</v>
      </c>
      <c r="K309" s="68">
        <v>0.99800000000000011</v>
      </c>
      <c r="L309" s="68">
        <f>L171/(L27*1.2)</f>
        <v>0.99869632395226604</v>
      </c>
      <c r="M309" s="68">
        <v>0.99900000000000022</v>
      </c>
      <c r="N309" s="68">
        <f>N171/(N27*1.2)</f>
        <v>0.99876945181325361</v>
      </c>
      <c r="O309" s="68">
        <f>O171/(O27*1.2)</f>
        <v>0.99922473078634633</v>
      </c>
      <c r="P309" s="69" t="s">
        <v>29</v>
      </c>
      <c r="Q309" s="70">
        <f t="shared" ref="Q309:R309" si="30">Q171/(Q27*1.2)</f>
        <v>0.99882431828234597</v>
      </c>
      <c r="R309" s="69">
        <f t="shared" si="30"/>
        <v>0.99927710668143799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3" t="s">
        <v>500</v>
      </c>
      <c r="B316" s="164"/>
      <c r="C316" s="164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6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4158.8520360000002</v>
      </c>
      <c r="E338" s="31">
        <v>4017.4012579999999</v>
      </c>
      <c r="F338" s="31">
        <v>4080.207482565133</v>
      </c>
      <c r="G338" s="31">
        <v>4154.1317966349989</v>
      </c>
      <c r="H338" s="31">
        <v>4113.5662560616456</v>
      </c>
      <c r="I338" s="31">
        <v>4173.9017218545741</v>
      </c>
      <c r="J338" s="31">
        <v>4121.9467867933727</v>
      </c>
      <c r="K338" s="31">
        <v>4193.8040321481039</v>
      </c>
      <c r="L338" s="31">
        <v>4130.3441092662069</v>
      </c>
      <c r="M338" s="31">
        <v>4213.8398554237947</v>
      </c>
      <c r="N338" s="31">
        <v>4138.758257069765</v>
      </c>
      <c r="O338" s="31">
        <v>4138.758257069765</v>
      </c>
      <c r="P338" s="32" t="s">
        <v>29</v>
      </c>
      <c r="Q338" s="33">
        <f t="shared" si="33"/>
        <v>16735.677406061473</v>
      </c>
      <c r="R338" s="32">
        <f t="shared" si="34"/>
        <v>20643.373666260755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242.557816</v>
      </c>
      <c r="E342" s="31">
        <v>253.15506600000026</v>
      </c>
      <c r="F342" s="31">
        <v>240.8197245333173</v>
      </c>
      <c r="G342" s="31">
        <v>210.24400000000091</v>
      </c>
      <c r="H342" s="31">
        <v>237.06014146070811</v>
      </c>
      <c r="I342" s="31">
        <v>199.279</v>
      </c>
      <c r="J342" s="31">
        <v>234.48555629812336</v>
      </c>
      <c r="K342" s="31">
        <v>194.4249999999991</v>
      </c>
      <c r="L342" s="31">
        <v>232.7195306787512</v>
      </c>
      <c r="M342" s="31">
        <v>188.22879226855881</v>
      </c>
      <c r="N342" s="31">
        <v>231.63578241705318</v>
      </c>
      <c r="O342" s="31">
        <v>231.63578241705318</v>
      </c>
      <c r="P342" s="32" t="s">
        <v>29</v>
      </c>
      <c r="Q342" s="33">
        <f t="shared" si="33"/>
        <v>792.17679226855887</v>
      </c>
      <c r="R342" s="32">
        <f t="shared" si="34"/>
        <v>1167.536793271689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162.47933333333333</v>
      </c>
      <c r="E343" s="31">
        <v>152.38474999999988</v>
      </c>
      <c r="F343" s="31">
        <v>149.38859907499446</v>
      </c>
      <c r="G343" s="31">
        <v>169.85188630718034</v>
      </c>
      <c r="H343" s="31">
        <v>157.23476197000878</v>
      </c>
      <c r="I343" s="31">
        <v>169.85188630718034</v>
      </c>
      <c r="J343" s="31">
        <v>157.26620892240277</v>
      </c>
      <c r="K343" s="31">
        <v>169.85188630718034</v>
      </c>
      <c r="L343" s="31">
        <v>157.2976621641873</v>
      </c>
      <c r="M343" s="31">
        <v>169.85188630718034</v>
      </c>
      <c r="N343" s="31">
        <v>157.32912169662009</v>
      </c>
      <c r="O343" s="31">
        <v>157.32912169662009</v>
      </c>
      <c r="P343" s="32" t="s">
        <v>29</v>
      </c>
      <c r="Q343" s="33">
        <f t="shared" si="33"/>
        <v>679.40754522872135</v>
      </c>
      <c r="R343" s="32">
        <f t="shared" si="34"/>
        <v>786.456876449839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155419.80306000001</v>
      </c>
      <c r="E347" s="31">
        <v>166457.79</v>
      </c>
      <c r="F347" s="31">
        <v>168615</v>
      </c>
      <c r="G347" s="31">
        <v>156748.758703</v>
      </c>
      <c r="H347" s="31">
        <v>170697</v>
      </c>
      <c r="I347" s="31">
        <v>156748.758703</v>
      </c>
      <c r="J347" s="31">
        <v>172785</v>
      </c>
      <c r="K347" s="31">
        <v>156748.758703</v>
      </c>
      <c r="L347" s="31">
        <v>174411</v>
      </c>
      <c r="M347" s="31">
        <v>156748.758703</v>
      </c>
      <c r="N347" s="31">
        <v>175939</v>
      </c>
      <c r="O347" s="31">
        <v>177480.38667859251</v>
      </c>
      <c r="P347" s="32" t="s">
        <v>29</v>
      </c>
      <c r="Q347" s="33">
        <f t="shared" ref="Q347" si="35">M347</f>
        <v>156748.758703</v>
      </c>
      <c r="R347" s="32">
        <f t="shared" ref="R347" si="36">O347</f>
        <v>177480.38667859251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4640.5989038982407</v>
      </c>
      <c r="E348" s="31">
        <f>E27-E61-E62-E55</f>
        <v>4471.5907177331183</v>
      </c>
      <c r="F348" s="31">
        <f>F27-F61-F62-F55</f>
        <v>4666.3407299465471</v>
      </c>
      <c r="G348" s="31">
        <v>5047.1480121421209</v>
      </c>
      <c r="H348" s="31">
        <f>H27-H61-H62-H55</f>
        <v>4728.0050258393767</v>
      </c>
      <c r="I348" s="31">
        <v>5186.3138293899119</v>
      </c>
      <c r="J348" s="31">
        <f>J27-J61-J62-J55</f>
        <v>4873.5385142245186</v>
      </c>
      <c r="K348" s="31">
        <v>5306.5901278387437</v>
      </c>
      <c r="L348" s="31">
        <f>L27-L61-L62-L55</f>
        <v>5036.0826455725928</v>
      </c>
      <c r="M348" s="31">
        <v>5433.9466748917748</v>
      </c>
      <c r="N348" s="31">
        <f>N27-N61-N62-N55</f>
        <v>5201.9904017925146</v>
      </c>
      <c r="O348" s="31">
        <f>O27-O61-O62-O55</f>
        <v>5341.5538016022338</v>
      </c>
      <c r="P348" s="32" t="s">
        <v>29</v>
      </c>
      <c r="Q348" s="33">
        <f t="shared" si="33"/>
        <v>20973.998644262552</v>
      </c>
      <c r="R348" s="32">
        <f t="shared" si="34"/>
        <v>25181.170389031235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78.75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47.2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>
        <v>0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2264</v>
      </c>
      <c r="E365" s="82">
        <v>2138</v>
      </c>
      <c r="F365" s="82">
        <v>2146.5</v>
      </c>
      <c r="G365" s="82">
        <v>2242.25</v>
      </c>
      <c r="H365" s="82">
        <v>2141.75</v>
      </c>
      <c r="I365" s="82">
        <v>2236.25</v>
      </c>
      <c r="J365" s="82">
        <v>2138.5</v>
      </c>
      <c r="K365" s="82">
        <v>2230.25</v>
      </c>
      <c r="L365" s="82">
        <v>2134.5</v>
      </c>
      <c r="M365" s="82">
        <v>2230.25</v>
      </c>
      <c r="N365" s="82">
        <v>2130.5</v>
      </c>
      <c r="O365" s="82">
        <v>2126.5074959006793</v>
      </c>
      <c r="P365" s="83" t="s">
        <v>29</v>
      </c>
      <c r="Q365" s="84">
        <f t="shared" ref="Q365" si="37">M365</f>
        <v>2230.25</v>
      </c>
      <c r="R365" s="83">
        <f t="shared" ref="R365" si="38">O365</f>
        <v>2126.5074959006793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70" t="s">
        <v>697</v>
      </c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</row>
    <row r="368" spans="1:18" ht="36.75" customHeight="1" x14ac:dyDescent="0.25">
      <c r="A368" s="171" t="s">
        <v>8</v>
      </c>
      <c r="B368" s="173" t="s">
        <v>9</v>
      </c>
      <c r="C368" s="175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86" t="str">
        <f t="shared" si="39"/>
        <v>2022 год</v>
      </c>
      <c r="H368" s="186">
        <f t="shared" si="39"/>
        <v>0</v>
      </c>
      <c r="I368" s="186" t="str">
        <f t="shared" si="39"/>
        <v>2023 год</v>
      </c>
      <c r="J368" s="186">
        <f t="shared" si="39"/>
        <v>0</v>
      </c>
      <c r="K368" s="186" t="str">
        <f t="shared" si="39"/>
        <v>2024 год</v>
      </c>
      <c r="L368" s="186">
        <f t="shared" si="39"/>
        <v>0</v>
      </c>
      <c r="M368" s="186" t="str">
        <f t="shared" si="39"/>
        <v>2025 год</v>
      </c>
      <c r="N368" s="186">
        <f t="shared" si="39"/>
        <v>0</v>
      </c>
      <c r="O368" s="186" t="str">
        <f t="shared" si="39"/>
        <v>2026 год</v>
      </c>
      <c r="P368" s="186">
        <f t="shared" si="39"/>
        <v>0</v>
      </c>
      <c r="Q368" s="173" t="s">
        <v>19</v>
      </c>
      <c r="R368" s="175"/>
    </row>
    <row r="369" spans="1:18" ht="48" thickBot="1" x14ac:dyDescent="0.3">
      <c r="A369" s="172"/>
      <c r="B369" s="174"/>
      <c r="C369" s="176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84" t="s">
        <v>694</v>
      </c>
      <c r="B371" s="185"/>
      <c r="C371" s="90" t="s">
        <v>595</v>
      </c>
      <c r="D371" s="91">
        <v>1451.1759999999999</v>
      </c>
      <c r="E371" s="91">
        <v>1770.354</v>
      </c>
      <c r="F371" s="91">
        <v>2387.4760549999996</v>
      </c>
      <c r="G371" s="92">
        <v>2288.458216</v>
      </c>
      <c r="H371" s="91">
        <v>2297.0218439999999</v>
      </c>
      <c r="I371" s="92">
        <v>2266.4653130000002</v>
      </c>
      <c r="J371" s="91">
        <v>2266.013132</v>
      </c>
      <c r="K371" s="92">
        <v>2083.0392919999999</v>
      </c>
      <c r="L371" s="91">
        <v>2082.669433</v>
      </c>
      <c r="M371" s="92">
        <v>1972.5977990000001</v>
      </c>
      <c r="N371" s="91">
        <v>1975.2731410000001</v>
      </c>
      <c r="O371" s="91">
        <v>1968.4173860000001</v>
      </c>
      <c r="P371" s="91" t="s">
        <v>29</v>
      </c>
      <c r="Q371" s="93">
        <f t="shared" ref="Q371:Q434" si="40">IFERROR(G371+I371+K371+M371,"-")</f>
        <v>8610.5606200000002</v>
      </c>
      <c r="R371" s="94">
        <f t="shared" ref="R371:R434" si="41">IFERROR(H371+J371+L371+N371+O371,"-")</f>
        <v>10589.394936000001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1451.1759999999999</v>
      </c>
      <c r="E372" s="98">
        <v>1770.354</v>
      </c>
      <c r="F372" s="98">
        <v>2141.0970509999997</v>
      </c>
      <c r="G372" s="99">
        <v>1988.577219</v>
      </c>
      <c r="H372" s="98">
        <v>1997.1408469999999</v>
      </c>
      <c r="I372" s="99">
        <v>1979.1833200000001</v>
      </c>
      <c r="J372" s="98">
        <v>1978.731139</v>
      </c>
      <c r="K372" s="99">
        <v>1838.817292</v>
      </c>
      <c r="L372" s="98">
        <v>1838.4474329999998</v>
      </c>
      <c r="M372" s="99">
        <v>1816.7940470000001</v>
      </c>
      <c r="N372" s="98">
        <v>1819.4693890000001</v>
      </c>
      <c r="O372" s="98">
        <v>1812.613634</v>
      </c>
      <c r="P372" s="98" t="s">
        <v>29</v>
      </c>
      <c r="Q372" s="100">
        <f t="shared" si="40"/>
        <v>7623.3718779999999</v>
      </c>
      <c r="R372" s="101">
        <f t="shared" si="41"/>
        <v>9446.4024419999987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672.37900000000013</v>
      </c>
      <c r="E373" s="98">
        <v>720.4796</v>
      </c>
      <c r="F373" s="98">
        <v>860.38521600000001</v>
      </c>
      <c r="G373" s="64">
        <v>627.09531900000002</v>
      </c>
      <c r="H373" s="98">
        <v>634.55071099999986</v>
      </c>
      <c r="I373" s="64">
        <v>462.34536700000001</v>
      </c>
      <c r="J373" s="98">
        <v>462.34536599999996</v>
      </c>
      <c r="K373" s="64">
        <v>248.46949499999999</v>
      </c>
      <c r="L373" s="98">
        <v>248.46950000000001</v>
      </c>
      <c r="M373" s="64">
        <v>223.438885</v>
      </c>
      <c r="N373" s="98">
        <v>223.43889000000001</v>
      </c>
      <c r="O373" s="98">
        <v>80.433406000000005</v>
      </c>
      <c r="P373" s="98" t="s">
        <v>29</v>
      </c>
      <c r="Q373" s="105">
        <f t="shared" si="40"/>
        <v>1561.349066</v>
      </c>
      <c r="R373" s="106">
        <f t="shared" si="41"/>
        <v>1649.237873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666.89100000000008</v>
      </c>
      <c r="E374" s="98">
        <v>718.11959999999999</v>
      </c>
      <c r="F374" s="98">
        <v>824.99039500000003</v>
      </c>
      <c r="G374" s="64">
        <v>627.09531900000002</v>
      </c>
      <c r="H374" s="98">
        <v>630.39856099999986</v>
      </c>
      <c r="I374" s="64">
        <v>462.34536700000001</v>
      </c>
      <c r="J374" s="98">
        <v>462.34536599999996</v>
      </c>
      <c r="K374" s="64">
        <v>248.46949499999999</v>
      </c>
      <c r="L374" s="98">
        <v>248.46950000000001</v>
      </c>
      <c r="M374" s="64">
        <v>223.438885</v>
      </c>
      <c r="N374" s="98">
        <v>223.43889000000001</v>
      </c>
      <c r="O374" s="98">
        <v>80.433406000000005</v>
      </c>
      <c r="P374" s="98" t="s">
        <v>29</v>
      </c>
      <c r="Q374" s="105">
        <f t="shared" si="40"/>
        <v>1561.349066</v>
      </c>
      <c r="R374" s="106">
        <f t="shared" si="41"/>
        <v>1645.0857229999997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47.2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625.01700000000005</v>
      </c>
      <c r="E380" s="98">
        <v>596.87300000000005</v>
      </c>
      <c r="F380" s="98">
        <v>672.67352700000004</v>
      </c>
      <c r="G380" s="64">
        <v>627.09531900000002</v>
      </c>
      <c r="H380" s="98">
        <v>627.0953199999999</v>
      </c>
      <c r="I380" s="64">
        <v>462.34536700000001</v>
      </c>
      <c r="J380" s="98">
        <v>462.34536599999996</v>
      </c>
      <c r="K380" s="64">
        <v>248.46949499999999</v>
      </c>
      <c r="L380" s="98">
        <v>248.46950000000001</v>
      </c>
      <c r="M380" s="64">
        <v>223.438885</v>
      </c>
      <c r="N380" s="98">
        <v>223.43889000000001</v>
      </c>
      <c r="O380" s="98">
        <v>80.433406000000005</v>
      </c>
      <c r="P380" s="60" t="s">
        <v>29</v>
      </c>
      <c r="Q380" s="105">
        <f t="shared" si="40"/>
        <v>1561.349066</v>
      </c>
      <c r="R380" s="106">
        <f t="shared" si="41"/>
        <v>1641.7824820000001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41.874000000000002</v>
      </c>
      <c r="E382" s="98">
        <v>121.2466</v>
      </c>
      <c r="F382" s="98">
        <v>152.316868</v>
      </c>
      <c r="G382" s="64">
        <v>0</v>
      </c>
      <c r="H382" s="98">
        <v>3.3032409999999999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3.3032409999999999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41.874000000000002</v>
      </c>
      <c r="E385" s="98">
        <v>121.2466</v>
      </c>
      <c r="F385" s="98">
        <v>152.316868</v>
      </c>
      <c r="G385" s="64">
        <v>0</v>
      </c>
      <c r="H385" s="98">
        <v>3.3032409999999999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3.3032409999999999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47.2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5.4879999999999995</v>
      </c>
      <c r="E396" s="98">
        <v>2.36</v>
      </c>
      <c r="F396" s="98">
        <v>35.394821</v>
      </c>
      <c r="G396" s="64">
        <v>0</v>
      </c>
      <c r="H396" s="98">
        <v>4.1521499999999998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4.1521499999999998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548.13</v>
      </c>
      <c r="E397" s="98">
        <v>766.00840000000005</v>
      </c>
      <c r="F397" s="98">
        <v>893.65830299999993</v>
      </c>
      <c r="G397" s="64">
        <v>989.37754599999994</v>
      </c>
      <c r="H397" s="98">
        <v>989.37754700000005</v>
      </c>
      <c r="I397" s="64">
        <v>1147.6546490000001</v>
      </c>
      <c r="J397" s="98">
        <v>1147.6546490000001</v>
      </c>
      <c r="K397" s="64">
        <v>1251.530548</v>
      </c>
      <c r="L397" s="98">
        <v>1251.5305499999999</v>
      </c>
      <c r="M397" s="64">
        <v>1276.561132</v>
      </c>
      <c r="N397" s="98">
        <v>1276.5611280000001</v>
      </c>
      <c r="O397" s="98">
        <v>1419.566611</v>
      </c>
      <c r="P397" s="98" t="s">
        <v>29</v>
      </c>
      <c r="Q397" s="105">
        <f t="shared" si="40"/>
        <v>4665.1238749999993</v>
      </c>
      <c r="R397" s="106">
        <f t="shared" si="41"/>
        <v>6084.6904850000001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548.13</v>
      </c>
      <c r="E398" s="98">
        <v>766.00840000000005</v>
      </c>
      <c r="F398" s="98">
        <v>893.65830299999993</v>
      </c>
      <c r="G398" s="64">
        <v>989.37754599999994</v>
      </c>
      <c r="H398" s="98">
        <v>989.37754700000005</v>
      </c>
      <c r="I398" s="64">
        <v>1147.6546490000001</v>
      </c>
      <c r="J398" s="98">
        <v>1147.6546490000001</v>
      </c>
      <c r="K398" s="64">
        <v>1251.530548</v>
      </c>
      <c r="L398" s="98">
        <v>1251.5305499999999</v>
      </c>
      <c r="M398" s="64">
        <v>1276.561132</v>
      </c>
      <c r="N398" s="98">
        <v>1276.5611280000001</v>
      </c>
      <c r="O398" s="98">
        <v>1419.566611</v>
      </c>
      <c r="P398" s="98" t="s">
        <v>29</v>
      </c>
      <c r="Q398" s="105">
        <f t="shared" si="40"/>
        <v>4665.1238749999993</v>
      </c>
      <c r="R398" s="106">
        <f t="shared" si="41"/>
        <v>6084.6904850000001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548.13</v>
      </c>
      <c r="E404" s="98">
        <v>766.00840000000005</v>
      </c>
      <c r="F404" s="98">
        <v>893.65830299999993</v>
      </c>
      <c r="G404" s="64">
        <v>989.37754599999994</v>
      </c>
      <c r="H404" s="98">
        <v>989.37754700000005</v>
      </c>
      <c r="I404" s="64">
        <v>1147.6546490000001</v>
      </c>
      <c r="J404" s="98">
        <v>1147.6546490000001</v>
      </c>
      <c r="K404" s="64">
        <v>1251.530548</v>
      </c>
      <c r="L404" s="98">
        <v>1251.5305499999999</v>
      </c>
      <c r="M404" s="64">
        <v>1276.561132</v>
      </c>
      <c r="N404" s="98">
        <v>1276.5611280000001</v>
      </c>
      <c r="O404" s="98">
        <v>1419.566611</v>
      </c>
      <c r="P404" s="60" t="s">
        <v>29</v>
      </c>
      <c r="Q404" s="105">
        <f t="shared" si="40"/>
        <v>4665.1238749999993</v>
      </c>
      <c r="R404" s="106">
        <f t="shared" si="41"/>
        <v>6084.6904850000001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230.667</v>
      </c>
      <c r="E425" s="98">
        <v>283.86599999999999</v>
      </c>
      <c r="F425" s="98">
        <v>387.05353199999996</v>
      </c>
      <c r="G425" s="64">
        <v>372.10435400000006</v>
      </c>
      <c r="H425" s="98">
        <v>373.21258899999998</v>
      </c>
      <c r="I425" s="64">
        <v>369.18330400000002</v>
      </c>
      <c r="J425" s="98">
        <v>368.73112400000002</v>
      </c>
      <c r="K425" s="64">
        <v>338.817249</v>
      </c>
      <c r="L425" s="98">
        <v>338.447383</v>
      </c>
      <c r="M425" s="64">
        <v>316.79402999999996</v>
      </c>
      <c r="N425" s="98">
        <v>319.46937099999997</v>
      </c>
      <c r="O425" s="98">
        <v>312.61361700000003</v>
      </c>
      <c r="P425" s="60" t="s">
        <v>29</v>
      </c>
      <c r="Q425" s="105">
        <f t="shared" si="40"/>
        <v>1396.8989370000002</v>
      </c>
      <c r="R425" s="106">
        <f t="shared" si="41"/>
        <v>1712.4740839999999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0</v>
      </c>
      <c r="E429" s="99">
        <v>0</v>
      </c>
      <c r="F429" s="99">
        <v>246.37900399999998</v>
      </c>
      <c r="G429" s="99">
        <v>299.88099699999998</v>
      </c>
      <c r="H429" s="99">
        <v>299.88099699999998</v>
      </c>
      <c r="I429" s="99">
        <v>287.281993</v>
      </c>
      <c r="J429" s="99">
        <v>287.281993</v>
      </c>
      <c r="K429" s="99">
        <v>244.22200000000001</v>
      </c>
      <c r="L429" s="99">
        <v>244.22200000000001</v>
      </c>
      <c r="M429" s="99">
        <v>155.803752</v>
      </c>
      <c r="N429" s="99">
        <v>155.803752</v>
      </c>
      <c r="O429" s="99">
        <v>155.803752</v>
      </c>
      <c r="P429" s="99" t="s">
        <v>29</v>
      </c>
      <c r="Q429" s="100">
        <f t="shared" si="40"/>
        <v>987.18874200000005</v>
      </c>
      <c r="R429" s="101">
        <f t="shared" si="41"/>
        <v>1142.9924940000001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0</v>
      </c>
      <c r="E430" s="98">
        <v>0</v>
      </c>
      <c r="F430" s="98">
        <v>246.37900399999998</v>
      </c>
      <c r="G430" s="64">
        <v>299.88099699999998</v>
      </c>
      <c r="H430" s="98">
        <v>299.88099699999998</v>
      </c>
      <c r="I430" s="64">
        <v>287.281993</v>
      </c>
      <c r="J430" s="98">
        <v>287.281993</v>
      </c>
      <c r="K430" s="64">
        <v>244.22200000000001</v>
      </c>
      <c r="L430" s="98">
        <v>244.22200000000001</v>
      </c>
      <c r="M430" s="64">
        <v>155.803752</v>
      </c>
      <c r="N430" s="98">
        <v>155.803752</v>
      </c>
      <c r="O430" s="98">
        <v>155.803752</v>
      </c>
      <c r="P430" s="60" t="s">
        <v>29</v>
      </c>
      <c r="Q430" s="105">
        <f t="shared" si="40"/>
        <v>987.18874200000005</v>
      </c>
      <c r="R430" s="106">
        <f t="shared" si="41"/>
        <v>1142.9924940000001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128.19400000000002</v>
      </c>
      <c r="E442" s="130">
        <v>174.554</v>
      </c>
      <c r="F442" s="130">
        <v>203.66549599999999</v>
      </c>
      <c r="G442" s="131">
        <v>183.76600199999999</v>
      </c>
      <c r="H442" s="130">
        <v>205.62157200000004</v>
      </c>
      <c r="I442" s="131">
        <v>198.12766600000003</v>
      </c>
      <c r="J442" s="130">
        <v>169.90900999999999</v>
      </c>
      <c r="K442" s="131">
        <v>191.95077200000003</v>
      </c>
      <c r="L442" s="130">
        <v>193.80306699999997</v>
      </c>
      <c r="M442" s="131">
        <v>202.698679</v>
      </c>
      <c r="N442" s="130">
        <v>185.51037200000002</v>
      </c>
      <c r="O442" s="130">
        <v>185.51037200000002</v>
      </c>
      <c r="P442" s="130" t="s">
        <v>29</v>
      </c>
      <c r="Q442" s="132">
        <f t="shared" ref="Q442:Q445" si="44">IFERROR(G442+I442+K442+M442,"-")</f>
        <v>776.54311900000005</v>
      </c>
      <c r="R442" s="133">
        <f t="shared" ref="R442:R445" si="45">IFERROR(H442+J442+L442+N442+O442,"-")</f>
        <v>940.35439300000007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114.006</v>
      </c>
      <c r="E443" s="137">
        <v>111.236</v>
      </c>
      <c r="F443" s="137">
        <v>167.679734</v>
      </c>
      <c r="G443" s="138">
        <v>173.46851999999998</v>
      </c>
      <c r="H443" s="137">
        <v>120.977141</v>
      </c>
      <c r="I443" s="138">
        <v>175.39468100000002</v>
      </c>
      <c r="J443" s="137">
        <v>150.27321000000001</v>
      </c>
      <c r="K443" s="138">
        <v>150.78376500000002</v>
      </c>
      <c r="L443" s="137">
        <v>150.78376999999998</v>
      </c>
      <c r="M443" s="138">
        <v>125.75315499999999</v>
      </c>
      <c r="N443" s="137">
        <v>125.75316000000001</v>
      </c>
      <c r="O443" s="137">
        <v>125.75316000000001</v>
      </c>
      <c r="P443" s="137" t="s">
        <v>29</v>
      </c>
      <c r="Q443" s="139">
        <f t="shared" si="44"/>
        <v>625.40012100000001</v>
      </c>
      <c r="R443" s="140">
        <f t="shared" si="45"/>
        <v>673.54044099999999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14.187999999999999</v>
      </c>
      <c r="E444" s="137">
        <v>63.317999999999998</v>
      </c>
      <c r="F444" s="137">
        <v>33.971057000000002</v>
      </c>
      <c r="G444" s="138">
        <v>8.2872990000000009</v>
      </c>
      <c r="H444" s="137">
        <v>82.634248000000014</v>
      </c>
      <c r="I444" s="138">
        <v>22.732984999999999</v>
      </c>
      <c r="J444" s="137">
        <v>19.6358</v>
      </c>
      <c r="K444" s="138">
        <v>41.167006999999998</v>
      </c>
      <c r="L444" s="137">
        <v>43.019297000000002</v>
      </c>
      <c r="M444" s="138">
        <v>76.945524000000006</v>
      </c>
      <c r="N444" s="137">
        <v>59.757212000000003</v>
      </c>
      <c r="O444" s="137">
        <v>59.757212000000003</v>
      </c>
      <c r="P444" s="137" t="s">
        <v>29</v>
      </c>
      <c r="Q444" s="139">
        <f t="shared" si="44"/>
        <v>149.13281499999999</v>
      </c>
      <c r="R444" s="140">
        <f t="shared" si="45"/>
        <v>264.80376900000005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0</v>
      </c>
      <c r="E445" s="137">
        <v>0</v>
      </c>
      <c r="F445" s="137">
        <v>2.0147049999999997</v>
      </c>
      <c r="G445" s="138">
        <v>2.0101830000000001</v>
      </c>
      <c r="H445" s="137">
        <v>2.0101830000000001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2.0101830000000001</v>
      </c>
      <c r="R445" s="140">
        <f t="shared" si="45"/>
        <v>2.0101830000000001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676.2329662977138</v>
      </c>
      <c r="E447" s="142">
        <v>549.61797300558101</v>
      </c>
      <c r="F447" s="142">
        <v>262.17549392160771</v>
      </c>
      <c r="G447" s="138">
        <v>312.844938966119</v>
      </c>
      <c r="H447" s="142">
        <v>312.87724786446489</v>
      </c>
      <c r="I447" s="138">
        <v>378.43362734240498</v>
      </c>
      <c r="J447" s="142">
        <v>370.90634566446488</v>
      </c>
      <c r="K447" s="138">
        <v>432.41030068526197</v>
      </c>
      <c r="L447" s="142">
        <v>424.95444735017918</v>
      </c>
      <c r="M447" s="138">
        <v>483.10969282811902</v>
      </c>
      <c r="N447" s="142">
        <v>475.65383977875064</v>
      </c>
      <c r="O447" s="142">
        <v>524.38365272160786</v>
      </c>
      <c r="P447" s="137" t="s">
        <v>29</v>
      </c>
      <c r="Q447" s="139">
        <f t="shared" ref="Q447:Q449" si="46">IFERROR(G447+I447+K447+M447,"-")</f>
        <v>1606.798559821905</v>
      </c>
      <c r="R447" s="140">
        <f t="shared" ref="R447:R449" si="47">IFERROR(H447+J447+L447+N447+O447,"-")</f>
        <v>2108.7755333794676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496.91403370228619</v>
      </c>
      <c r="E448" s="142">
        <v>842.26504099441843</v>
      </c>
      <c r="F448" s="142">
        <v>1304.15633607839</v>
      </c>
      <c r="G448" s="138">
        <v>1303.6279260338813</v>
      </c>
      <c r="H448" s="142">
        <v>1303.5956191355351</v>
      </c>
      <c r="I448" s="138">
        <v>1231.5663886575951</v>
      </c>
      <c r="J448" s="142">
        <v>1239.0936693355352</v>
      </c>
      <c r="K448" s="138">
        <v>1067.589742314738</v>
      </c>
      <c r="L448" s="142">
        <v>1075.0456026498207</v>
      </c>
      <c r="M448" s="138">
        <v>1016.890324171881</v>
      </c>
      <c r="N448" s="142">
        <v>1024.3461782212496</v>
      </c>
      <c r="O448" s="142">
        <v>975.61636427839221</v>
      </c>
      <c r="P448" s="137" t="s">
        <v>29</v>
      </c>
      <c r="Q448" s="139">
        <f t="shared" si="46"/>
        <v>4619.6743811780952</v>
      </c>
      <c r="R448" s="140">
        <f t="shared" si="47"/>
        <v>5617.697433620533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0</v>
      </c>
      <c r="E449" s="146">
        <v>0</v>
      </c>
      <c r="F449" s="146">
        <v>246.37900399999998</v>
      </c>
      <c r="G449" s="147">
        <v>299.88099699999998</v>
      </c>
      <c r="H449" s="146">
        <v>299.88099699999998</v>
      </c>
      <c r="I449" s="147">
        <v>287.281993</v>
      </c>
      <c r="J449" s="146">
        <v>287.281993</v>
      </c>
      <c r="K449" s="147">
        <v>244.22200000000001</v>
      </c>
      <c r="L449" s="146">
        <v>244.22200000000001</v>
      </c>
      <c r="M449" s="147">
        <v>155.803752</v>
      </c>
      <c r="N449" s="146">
        <v>155.803752</v>
      </c>
      <c r="O449" s="146">
        <v>155.803752</v>
      </c>
      <c r="P449" s="148" t="s">
        <v>29</v>
      </c>
      <c r="Q449" s="149">
        <f t="shared" si="46"/>
        <v>987.18874200000005</v>
      </c>
      <c r="R449" s="150">
        <f t="shared" si="47"/>
        <v>1142.9924940000001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</vt:lpstr>
      <vt:lpstr>RYE!Область_печати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2021-07-26T11:12:50Z</dcterms:modified>
</cp:coreProperties>
</file>