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TUE" sheetId="8" r:id="rId1"/>
  </sheets>
  <definedNames>
    <definedName name="ГодN">#REF!</definedName>
    <definedName name="ИПР">#REF!</definedName>
    <definedName name="_xlnm.Print_Area" localSheetId="0">TUE!$A$1:$R$449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8" l="1"/>
  <c r="Q449" i="8"/>
  <c r="R448" i="8"/>
  <c r="Q448" i="8"/>
  <c r="R447" i="8"/>
  <c r="Q447" i="8"/>
  <c r="R445" i="8"/>
  <c r="Q445" i="8"/>
  <c r="R444" i="8"/>
  <c r="Q444" i="8"/>
  <c r="R443" i="8"/>
  <c r="Q443" i="8"/>
  <c r="R442" i="8"/>
  <c r="Q442" i="8"/>
  <c r="R440" i="8"/>
  <c r="Q440" i="8"/>
  <c r="R439" i="8"/>
  <c r="Q439" i="8"/>
  <c r="R438" i="8"/>
  <c r="Q438" i="8"/>
  <c r="R437" i="8"/>
  <c r="Q437" i="8"/>
  <c r="R436" i="8"/>
  <c r="Q436" i="8"/>
  <c r="R435" i="8"/>
  <c r="Q435" i="8"/>
  <c r="R434" i="8"/>
  <c r="Q434" i="8"/>
  <c r="R433" i="8"/>
  <c r="Q433" i="8"/>
  <c r="R432" i="8"/>
  <c r="Q432" i="8"/>
  <c r="R431" i="8"/>
  <c r="Q431" i="8"/>
  <c r="R430" i="8"/>
  <c r="Q430" i="8"/>
  <c r="R429" i="8"/>
  <c r="Q429" i="8"/>
  <c r="R428" i="8"/>
  <c r="Q428" i="8"/>
  <c r="R427" i="8"/>
  <c r="Q427" i="8"/>
  <c r="R426" i="8"/>
  <c r="Q426" i="8"/>
  <c r="R425" i="8"/>
  <c r="Q425" i="8"/>
  <c r="R424" i="8"/>
  <c r="Q424" i="8"/>
  <c r="R423" i="8"/>
  <c r="Q423" i="8"/>
  <c r="R422" i="8"/>
  <c r="Q422" i="8"/>
  <c r="R421" i="8"/>
  <c r="Q421" i="8"/>
  <c r="R420" i="8"/>
  <c r="Q420" i="8"/>
  <c r="R419" i="8"/>
  <c r="Q419" i="8"/>
  <c r="R418" i="8"/>
  <c r="Q418" i="8"/>
  <c r="R417" i="8"/>
  <c r="Q417" i="8"/>
  <c r="R416" i="8"/>
  <c r="Q416" i="8"/>
  <c r="R415" i="8"/>
  <c r="Q415" i="8"/>
  <c r="R414" i="8"/>
  <c r="Q414" i="8"/>
  <c r="R413" i="8"/>
  <c r="Q413" i="8"/>
  <c r="R412" i="8"/>
  <c r="Q412" i="8"/>
  <c r="R411" i="8"/>
  <c r="Q411" i="8"/>
  <c r="R410" i="8"/>
  <c r="Q410" i="8"/>
  <c r="R409" i="8"/>
  <c r="Q409" i="8"/>
  <c r="R408" i="8"/>
  <c r="Q408" i="8"/>
  <c r="R407" i="8"/>
  <c r="Q407" i="8"/>
  <c r="R406" i="8"/>
  <c r="Q406" i="8"/>
  <c r="R405" i="8"/>
  <c r="Q405" i="8"/>
  <c r="R404" i="8"/>
  <c r="Q404" i="8"/>
  <c r="R403" i="8"/>
  <c r="Q403" i="8"/>
  <c r="R402" i="8"/>
  <c r="Q402" i="8"/>
  <c r="R401" i="8"/>
  <c r="Q401" i="8"/>
  <c r="R400" i="8"/>
  <c r="Q400" i="8"/>
  <c r="R399" i="8"/>
  <c r="Q399" i="8"/>
  <c r="R398" i="8"/>
  <c r="Q398" i="8"/>
  <c r="R397" i="8"/>
  <c r="Q397" i="8"/>
  <c r="R396" i="8"/>
  <c r="Q396" i="8"/>
  <c r="R395" i="8"/>
  <c r="Q395" i="8"/>
  <c r="R394" i="8"/>
  <c r="Q394" i="8"/>
  <c r="R393" i="8"/>
  <c r="Q393" i="8"/>
  <c r="R392" i="8"/>
  <c r="Q392" i="8"/>
  <c r="R391" i="8"/>
  <c r="Q391" i="8"/>
  <c r="R390" i="8"/>
  <c r="Q390" i="8"/>
  <c r="R389" i="8"/>
  <c r="Q389" i="8"/>
  <c r="R388" i="8"/>
  <c r="Q388" i="8"/>
  <c r="R387" i="8"/>
  <c r="Q387" i="8"/>
  <c r="R386" i="8"/>
  <c r="Q386" i="8"/>
  <c r="R385" i="8"/>
  <c r="Q385" i="8"/>
  <c r="R384" i="8"/>
  <c r="Q384" i="8"/>
  <c r="R383" i="8"/>
  <c r="Q383" i="8"/>
  <c r="R382" i="8"/>
  <c r="Q382" i="8"/>
  <c r="R381" i="8"/>
  <c r="Q381" i="8"/>
  <c r="R380" i="8"/>
  <c r="Q380" i="8"/>
  <c r="R379" i="8"/>
  <c r="Q379" i="8"/>
  <c r="R378" i="8"/>
  <c r="Q378" i="8"/>
  <c r="R377" i="8"/>
  <c r="Q377" i="8"/>
  <c r="R376" i="8"/>
  <c r="Q376" i="8"/>
  <c r="R375" i="8"/>
  <c r="Q375" i="8"/>
  <c r="R374" i="8"/>
  <c r="Q374" i="8"/>
  <c r="R373" i="8"/>
  <c r="Q373" i="8"/>
  <c r="R372" i="8"/>
  <c r="Q372" i="8"/>
  <c r="R371" i="8"/>
  <c r="Q371" i="8"/>
  <c r="P369" i="8"/>
  <c r="O369" i="8"/>
  <c r="N369" i="8"/>
  <c r="M369" i="8"/>
  <c r="L369" i="8"/>
  <c r="K369" i="8"/>
  <c r="J369" i="8"/>
  <c r="I369" i="8"/>
  <c r="H369" i="8"/>
  <c r="G369" i="8"/>
  <c r="F369" i="8"/>
  <c r="E369" i="8"/>
  <c r="D369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8" i="8"/>
  <c r="R365" i="8"/>
  <c r="Q365" i="8"/>
  <c r="R364" i="8"/>
  <c r="Q364" i="8"/>
  <c r="R363" i="8"/>
  <c r="Q363" i="8"/>
  <c r="R362" i="8"/>
  <c r="Q362" i="8"/>
  <c r="R361" i="8"/>
  <c r="Q361" i="8"/>
  <c r="R360" i="8"/>
  <c r="Q360" i="8"/>
  <c r="R359" i="8"/>
  <c r="Q359" i="8"/>
  <c r="R358" i="8"/>
  <c r="Q358" i="8"/>
  <c r="R357" i="8"/>
  <c r="Q357" i="8"/>
  <c r="R356" i="8"/>
  <c r="Q356" i="8"/>
  <c r="R355" i="8"/>
  <c r="Q355" i="8"/>
  <c r="R354" i="8"/>
  <c r="Q354" i="8"/>
  <c r="R353" i="8"/>
  <c r="Q353" i="8"/>
  <c r="R352" i="8"/>
  <c r="Q352" i="8"/>
  <c r="R351" i="8"/>
  <c r="Q351" i="8"/>
  <c r="R350" i="8"/>
  <c r="Q350" i="8"/>
  <c r="R349" i="8"/>
  <c r="Q349" i="8"/>
  <c r="Q348" i="8"/>
  <c r="O348" i="8"/>
  <c r="N348" i="8"/>
  <c r="L348" i="8"/>
  <c r="J348" i="8"/>
  <c r="H348" i="8"/>
  <c r="R348" i="8" s="1"/>
  <c r="F348" i="8"/>
  <c r="E348" i="8"/>
  <c r="R347" i="8"/>
  <c r="Q347" i="8"/>
  <c r="R346" i="8"/>
  <c r="Q346" i="8"/>
  <c r="R345" i="8"/>
  <c r="Q345" i="8"/>
  <c r="R344" i="8"/>
  <c r="Q344" i="8"/>
  <c r="R343" i="8"/>
  <c r="Q343" i="8"/>
  <c r="R342" i="8"/>
  <c r="Q342" i="8"/>
  <c r="R341" i="8"/>
  <c r="Q341" i="8"/>
  <c r="R340" i="8"/>
  <c r="Q340" i="8"/>
  <c r="R339" i="8"/>
  <c r="Q339" i="8"/>
  <c r="R338" i="8"/>
  <c r="Q338" i="8"/>
  <c r="R337" i="8"/>
  <c r="Q337" i="8"/>
  <c r="R336" i="8"/>
  <c r="Q336" i="8"/>
  <c r="R335" i="8"/>
  <c r="Q335" i="8"/>
  <c r="R334" i="8"/>
  <c r="Q334" i="8"/>
  <c r="R333" i="8"/>
  <c r="Q333" i="8"/>
  <c r="R332" i="8"/>
  <c r="Q332" i="8"/>
  <c r="R331" i="8"/>
  <c r="Q331" i="8"/>
  <c r="R330" i="8"/>
  <c r="Q330" i="8"/>
  <c r="R329" i="8"/>
  <c r="Q329" i="8"/>
  <c r="R328" i="8"/>
  <c r="Q328" i="8"/>
  <c r="R327" i="8"/>
  <c r="Q327" i="8"/>
  <c r="R326" i="8"/>
  <c r="Q326" i="8"/>
  <c r="R325" i="8"/>
  <c r="Q325" i="8"/>
  <c r="R324" i="8"/>
  <c r="Q324" i="8"/>
  <c r="R323" i="8"/>
  <c r="Q323" i="8"/>
  <c r="R322" i="8"/>
  <c r="Q322" i="8"/>
  <c r="R321" i="8"/>
  <c r="Q321" i="8"/>
  <c r="R320" i="8"/>
  <c r="Q320" i="8"/>
  <c r="R319" i="8"/>
  <c r="Q319" i="8"/>
  <c r="R318" i="8"/>
  <c r="Q318" i="8"/>
  <c r="R317" i="8"/>
  <c r="Q317" i="8"/>
  <c r="O311" i="8"/>
  <c r="N311" i="8"/>
  <c r="L311" i="8"/>
  <c r="J311" i="8"/>
  <c r="H311" i="8"/>
  <c r="F311" i="8"/>
  <c r="E311" i="8"/>
  <c r="O309" i="8"/>
  <c r="N309" i="8"/>
  <c r="L309" i="8"/>
  <c r="J309" i="8"/>
  <c r="H309" i="8"/>
  <c r="F309" i="8"/>
  <c r="E309" i="8"/>
  <c r="R302" i="8"/>
  <c r="Q302" i="8"/>
  <c r="R301" i="8"/>
  <c r="Q301" i="8"/>
  <c r="R300" i="8"/>
  <c r="Q300" i="8"/>
  <c r="R299" i="8"/>
  <c r="Q299" i="8"/>
  <c r="R298" i="8"/>
  <c r="Q298" i="8"/>
  <c r="R297" i="8"/>
  <c r="Q297" i="8"/>
  <c r="R296" i="8"/>
  <c r="Q296" i="8"/>
  <c r="R295" i="8"/>
  <c r="Q295" i="8"/>
  <c r="R294" i="8"/>
  <c r="Q294" i="8"/>
  <c r="R293" i="8"/>
  <c r="Q293" i="8"/>
  <c r="R292" i="8"/>
  <c r="Q292" i="8"/>
  <c r="R291" i="8"/>
  <c r="Q291" i="8"/>
  <c r="R290" i="8"/>
  <c r="Q290" i="8"/>
  <c r="R289" i="8"/>
  <c r="Q289" i="8"/>
  <c r="R288" i="8"/>
  <c r="Q288" i="8"/>
  <c r="R287" i="8"/>
  <c r="Q287" i="8"/>
  <c r="R286" i="8"/>
  <c r="Q286" i="8"/>
  <c r="R285" i="8"/>
  <c r="Q285" i="8"/>
  <c r="R284" i="8"/>
  <c r="Q284" i="8"/>
  <c r="R283" i="8"/>
  <c r="Q283" i="8"/>
  <c r="R282" i="8"/>
  <c r="Q282" i="8"/>
  <c r="R281" i="8"/>
  <c r="Q281" i="8"/>
  <c r="R280" i="8"/>
  <c r="Q280" i="8"/>
  <c r="R279" i="8"/>
  <c r="Q279" i="8"/>
  <c r="R278" i="8"/>
  <c r="Q278" i="8"/>
  <c r="R277" i="8"/>
  <c r="Q277" i="8"/>
  <c r="R276" i="8"/>
  <c r="Q276" i="8"/>
  <c r="R275" i="8"/>
  <c r="Q275" i="8"/>
  <c r="R274" i="8"/>
  <c r="Q274" i="8"/>
  <c r="R273" i="8"/>
  <c r="Q273" i="8"/>
  <c r="R272" i="8"/>
  <c r="Q272" i="8"/>
  <c r="R271" i="8"/>
  <c r="Q271" i="8"/>
  <c r="R270" i="8"/>
  <c r="Q270" i="8"/>
  <c r="R269" i="8"/>
  <c r="Q269" i="8"/>
  <c r="R268" i="8"/>
  <c r="Q268" i="8"/>
  <c r="R267" i="8"/>
  <c r="Q267" i="8"/>
  <c r="R266" i="8"/>
  <c r="Q266" i="8"/>
  <c r="R265" i="8"/>
  <c r="Q265" i="8"/>
  <c r="R264" i="8"/>
  <c r="Q264" i="8"/>
  <c r="R263" i="8"/>
  <c r="Q263" i="8"/>
  <c r="R262" i="8"/>
  <c r="Q262" i="8"/>
  <c r="R261" i="8"/>
  <c r="Q261" i="8"/>
  <c r="R260" i="8"/>
  <c r="Q260" i="8"/>
  <c r="R259" i="8"/>
  <c r="Q259" i="8"/>
  <c r="R258" i="8"/>
  <c r="Q258" i="8"/>
  <c r="R257" i="8"/>
  <c r="Q257" i="8"/>
  <c r="R256" i="8"/>
  <c r="Q256" i="8"/>
  <c r="R255" i="8"/>
  <c r="Q255" i="8"/>
  <c r="R254" i="8"/>
  <c r="Q254" i="8"/>
  <c r="R253" i="8"/>
  <c r="Q253" i="8"/>
  <c r="R252" i="8"/>
  <c r="Q252" i="8"/>
  <c r="R251" i="8"/>
  <c r="Q251" i="8"/>
  <c r="R250" i="8"/>
  <c r="Q250" i="8"/>
  <c r="R249" i="8"/>
  <c r="Q249" i="8"/>
  <c r="R248" i="8"/>
  <c r="Q248" i="8"/>
  <c r="R247" i="8"/>
  <c r="Q247" i="8"/>
  <c r="R246" i="8"/>
  <c r="Q246" i="8"/>
  <c r="R245" i="8"/>
  <c r="Q245" i="8"/>
  <c r="R244" i="8"/>
  <c r="Q244" i="8"/>
  <c r="R243" i="8"/>
  <c r="Q243" i="8"/>
  <c r="R242" i="8"/>
  <c r="Q242" i="8"/>
  <c r="R241" i="8"/>
  <c r="Q241" i="8"/>
  <c r="R240" i="8"/>
  <c r="Q240" i="8"/>
  <c r="R239" i="8"/>
  <c r="Q239" i="8"/>
  <c r="R238" i="8"/>
  <c r="Q238" i="8"/>
  <c r="R237" i="8"/>
  <c r="Q237" i="8"/>
  <c r="R236" i="8"/>
  <c r="Q236" i="8"/>
  <c r="R235" i="8"/>
  <c r="Q235" i="8"/>
  <c r="R234" i="8"/>
  <c r="Q234" i="8"/>
  <c r="R233" i="8"/>
  <c r="Q233" i="8"/>
  <c r="R232" i="8"/>
  <c r="Q232" i="8"/>
  <c r="R231" i="8"/>
  <c r="Q231" i="8"/>
  <c r="R230" i="8"/>
  <c r="Q230" i="8"/>
  <c r="R229" i="8"/>
  <c r="Q229" i="8"/>
  <c r="R228" i="8"/>
  <c r="Q228" i="8"/>
  <c r="R227" i="8"/>
  <c r="Q227" i="8"/>
  <c r="R226" i="8"/>
  <c r="Q226" i="8"/>
  <c r="R225" i="8"/>
  <c r="Q225" i="8"/>
  <c r="R224" i="8"/>
  <c r="Q224" i="8"/>
  <c r="R223" i="8"/>
  <c r="Q223" i="8"/>
  <c r="R222" i="8"/>
  <c r="Q222" i="8"/>
  <c r="R221" i="8"/>
  <c r="Q221" i="8"/>
  <c r="R220" i="8"/>
  <c r="Q220" i="8"/>
  <c r="R219" i="8"/>
  <c r="Q219" i="8"/>
  <c r="R218" i="8"/>
  <c r="Q218" i="8"/>
  <c r="R217" i="8"/>
  <c r="Q217" i="8"/>
  <c r="R216" i="8"/>
  <c r="Q216" i="8"/>
  <c r="R215" i="8"/>
  <c r="Q215" i="8"/>
  <c r="R214" i="8"/>
  <c r="Q214" i="8"/>
  <c r="R213" i="8"/>
  <c r="Q213" i="8"/>
  <c r="R212" i="8"/>
  <c r="Q212" i="8"/>
  <c r="R211" i="8"/>
  <c r="Q211" i="8"/>
  <c r="R210" i="8"/>
  <c r="Q210" i="8"/>
  <c r="R209" i="8"/>
  <c r="Q209" i="8"/>
  <c r="R208" i="8"/>
  <c r="Q208" i="8"/>
  <c r="R207" i="8"/>
  <c r="Q207" i="8"/>
  <c r="R206" i="8"/>
  <c r="Q206" i="8"/>
  <c r="R205" i="8"/>
  <c r="Q205" i="8"/>
  <c r="R204" i="8"/>
  <c r="Q204" i="8"/>
  <c r="R203" i="8"/>
  <c r="Q203" i="8"/>
  <c r="R202" i="8"/>
  <c r="Q202" i="8"/>
  <c r="R201" i="8"/>
  <c r="Q201" i="8"/>
  <c r="R200" i="8"/>
  <c r="Q200" i="8"/>
  <c r="R199" i="8"/>
  <c r="Q199" i="8"/>
  <c r="R198" i="8"/>
  <c r="Q198" i="8"/>
  <c r="R197" i="8"/>
  <c r="Q197" i="8"/>
  <c r="R196" i="8"/>
  <c r="Q196" i="8"/>
  <c r="R195" i="8"/>
  <c r="Q195" i="8"/>
  <c r="R194" i="8"/>
  <c r="Q194" i="8"/>
  <c r="R193" i="8"/>
  <c r="Q193" i="8"/>
  <c r="R192" i="8"/>
  <c r="Q192" i="8"/>
  <c r="R191" i="8"/>
  <c r="Q191" i="8"/>
  <c r="R190" i="8"/>
  <c r="Q190" i="8"/>
  <c r="R189" i="8"/>
  <c r="Q189" i="8"/>
  <c r="R188" i="8"/>
  <c r="Q188" i="8"/>
  <c r="R187" i="8"/>
  <c r="Q187" i="8"/>
  <c r="R186" i="8"/>
  <c r="Q186" i="8"/>
  <c r="R185" i="8"/>
  <c r="Q185" i="8"/>
  <c r="R184" i="8"/>
  <c r="Q184" i="8"/>
  <c r="R183" i="8"/>
  <c r="Q183" i="8"/>
  <c r="R182" i="8"/>
  <c r="Q182" i="8"/>
  <c r="R181" i="8"/>
  <c r="Q181" i="8"/>
  <c r="R180" i="8"/>
  <c r="Q180" i="8"/>
  <c r="R179" i="8"/>
  <c r="Q179" i="8"/>
  <c r="R178" i="8"/>
  <c r="Q178" i="8"/>
  <c r="R177" i="8"/>
  <c r="Q177" i="8"/>
  <c r="R176" i="8"/>
  <c r="Q176" i="8"/>
  <c r="R175" i="8"/>
  <c r="Q175" i="8"/>
  <c r="R174" i="8"/>
  <c r="R311" i="8" s="1"/>
  <c r="Q174" i="8"/>
  <c r="Q311" i="8" s="1"/>
  <c r="R173" i="8"/>
  <c r="Q173" i="8"/>
  <c r="R172" i="8"/>
  <c r="Q172" i="8"/>
  <c r="R171" i="8"/>
  <c r="R309" i="8" s="1"/>
  <c r="Q171" i="8"/>
  <c r="Q309" i="8" s="1"/>
  <c r="R170" i="8"/>
  <c r="Q170" i="8"/>
  <c r="R169" i="8"/>
  <c r="Q169" i="8"/>
  <c r="R168" i="8"/>
  <c r="Q168" i="8"/>
  <c r="R167" i="8"/>
  <c r="Q167" i="8"/>
  <c r="R166" i="8"/>
  <c r="Q166" i="8"/>
  <c r="R165" i="8"/>
  <c r="Q165" i="8"/>
  <c r="R162" i="8"/>
  <c r="Q162" i="8"/>
  <c r="R161" i="8"/>
  <c r="Q161" i="8"/>
  <c r="R160" i="8"/>
  <c r="Q160" i="8"/>
  <c r="R159" i="8"/>
  <c r="Q159" i="8"/>
  <c r="Q158" i="8"/>
  <c r="R157" i="8"/>
  <c r="Q157" i="8"/>
  <c r="Q156" i="8"/>
  <c r="R155" i="8"/>
  <c r="Q155" i="8"/>
  <c r="R154" i="8"/>
  <c r="Q154" i="8"/>
  <c r="Q153" i="8"/>
  <c r="Q152" i="8"/>
  <c r="L152" i="8"/>
  <c r="L153" i="8" s="1"/>
  <c r="E152" i="8"/>
  <c r="E153" i="8" s="1"/>
  <c r="R151" i="8"/>
  <c r="Q151" i="8"/>
  <c r="R150" i="8"/>
  <c r="Q150" i="8"/>
  <c r="R149" i="8"/>
  <c r="Q149" i="8"/>
  <c r="R148" i="8"/>
  <c r="Q148" i="8"/>
  <c r="R147" i="8"/>
  <c r="Q147" i="8"/>
  <c r="R146" i="8"/>
  <c r="Q146" i="8"/>
  <c r="R145" i="8"/>
  <c r="Q145" i="8"/>
  <c r="R144" i="8"/>
  <c r="Q144" i="8"/>
  <c r="R143" i="8"/>
  <c r="Q143" i="8"/>
  <c r="R142" i="8"/>
  <c r="Q142" i="8"/>
  <c r="R141" i="8"/>
  <c r="Q141" i="8"/>
  <c r="R140" i="8"/>
  <c r="Q140" i="8"/>
  <c r="R139" i="8"/>
  <c r="Q139" i="8"/>
  <c r="R138" i="8"/>
  <c r="Q138" i="8"/>
  <c r="Q137" i="8"/>
  <c r="O137" i="8"/>
  <c r="O152" i="8" s="1"/>
  <c r="N137" i="8"/>
  <c r="N152" i="8" s="1"/>
  <c r="L137" i="8"/>
  <c r="J137" i="8"/>
  <c r="J152" i="8" s="1"/>
  <c r="H137" i="8"/>
  <c r="H152" i="8" s="1"/>
  <c r="F137" i="8"/>
  <c r="F152" i="8" s="1"/>
  <c r="E137" i="8"/>
  <c r="D137" i="8"/>
  <c r="D152" i="8" s="1"/>
  <c r="Q136" i="8"/>
  <c r="O136" i="8"/>
  <c r="N136" i="8"/>
  <c r="L136" i="8"/>
  <c r="R136" i="8" s="1"/>
  <c r="J136" i="8"/>
  <c r="H136" i="8"/>
  <c r="F136" i="8"/>
  <c r="E136" i="8"/>
  <c r="D136" i="8"/>
  <c r="R135" i="8"/>
  <c r="Q135" i="8"/>
  <c r="R134" i="8"/>
  <c r="Q134" i="8"/>
  <c r="R133" i="8"/>
  <c r="Q133" i="8"/>
  <c r="R132" i="8"/>
  <c r="Q132" i="8"/>
  <c r="Q131" i="8"/>
  <c r="O131" i="8"/>
  <c r="O122" i="8" s="1"/>
  <c r="N131" i="8"/>
  <c r="L131" i="8"/>
  <c r="J131" i="8"/>
  <c r="H131" i="8"/>
  <c r="R131" i="8" s="1"/>
  <c r="F131" i="8"/>
  <c r="E131" i="8"/>
  <c r="D131" i="8"/>
  <c r="Q130" i="8"/>
  <c r="O130" i="8"/>
  <c r="N130" i="8"/>
  <c r="L130" i="8"/>
  <c r="R130" i="8" s="1"/>
  <c r="J130" i="8"/>
  <c r="H130" i="8"/>
  <c r="F130" i="8"/>
  <c r="E130" i="8"/>
  <c r="D130" i="8"/>
  <c r="R129" i="8"/>
  <c r="Q129" i="8"/>
  <c r="Q128" i="8"/>
  <c r="O128" i="8"/>
  <c r="N128" i="8"/>
  <c r="L128" i="8"/>
  <c r="R128" i="8" s="1"/>
  <c r="J128" i="8"/>
  <c r="H128" i="8"/>
  <c r="F128" i="8"/>
  <c r="E128" i="8"/>
  <c r="D128" i="8"/>
  <c r="R127" i="8"/>
  <c r="Q127" i="8"/>
  <c r="R126" i="8"/>
  <c r="Q126" i="8"/>
  <c r="R125" i="8"/>
  <c r="Q125" i="8"/>
  <c r="R124" i="8"/>
  <c r="Q124" i="8"/>
  <c r="R123" i="8"/>
  <c r="Q123" i="8"/>
  <c r="Q122" i="8"/>
  <c r="N122" i="8"/>
  <c r="L122" i="8"/>
  <c r="J122" i="8"/>
  <c r="F122" i="8"/>
  <c r="E122" i="8"/>
  <c r="D122" i="8"/>
  <c r="R121" i="8"/>
  <c r="Q121" i="8"/>
  <c r="R120" i="8"/>
  <c r="Q120" i="8"/>
  <c r="R119" i="8"/>
  <c r="Q119" i="8"/>
  <c r="R118" i="8"/>
  <c r="Q118" i="8"/>
  <c r="R117" i="8"/>
  <c r="Q117" i="8"/>
  <c r="R116" i="8"/>
  <c r="Q116" i="8"/>
  <c r="R115" i="8"/>
  <c r="Q115" i="8"/>
  <c r="R114" i="8"/>
  <c r="Q114" i="8"/>
  <c r="R113" i="8"/>
  <c r="Q113" i="8"/>
  <c r="R112" i="8"/>
  <c r="Q112" i="8"/>
  <c r="R111" i="8"/>
  <c r="Q111" i="8"/>
  <c r="R110" i="8"/>
  <c r="Q110" i="8"/>
  <c r="R109" i="8"/>
  <c r="Q109" i="8"/>
  <c r="R108" i="8"/>
  <c r="Q108" i="8"/>
  <c r="Q107" i="8"/>
  <c r="O107" i="8"/>
  <c r="O158" i="8" s="1"/>
  <c r="O163" i="8" s="1"/>
  <c r="N107" i="8"/>
  <c r="N158" i="8" s="1"/>
  <c r="N163" i="8" s="1"/>
  <c r="L107" i="8"/>
  <c r="L158" i="8" s="1"/>
  <c r="L163" i="8" s="1"/>
  <c r="J107" i="8"/>
  <c r="J158" i="8" s="1"/>
  <c r="J163" i="8" s="1"/>
  <c r="H107" i="8"/>
  <c r="H158" i="8" s="1"/>
  <c r="F107" i="8"/>
  <c r="F158" i="8" s="1"/>
  <c r="F163" i="8" s="1"/>
  <c r="E107" i="8"/>
  <c r="E158" i="8" s="1"/>
  <c r="E163" i="8" s="1"/>
  <c r="D107" i="8"/>
  <c r="D158" i="8" s="1"/>
  <c r="D163" i="8" s="1"/>
  <c r="R106" i="8"/>
  <c r="Q106" i="8"/>
  <c r="R105" i="8"/>
  <c r="Q105" i="8"/>
  <c r="R104" i="8"/>
  <c r="Q104" i="8"/>
  <c r="R103" i="8"/>
  <c r="Q103" i="8"/>
  <c r="R102" i="8"/>
  <c r="Q102" i="8"/>
  <c r="O102" i="8"/>
  <c r="O101" i="8" s="1"/>
  <c r="O94" i="8" s="1"/>
  <c r="Q101" i="8"/>
  <c r="N101" i="8"/>
  <c r="L101" i="8"/>
  <c r="J101" i="8"/>
  <c r="H101" i="8"/>
  <c r="F101" i="8"/>
  <c r="E101" i="8"/>
  <c r="D101" i="8"/>
  <c r="D94" i="8" s="1"/>
  <c r="R100" i="8"/>
  <c r="Q100" i="8"/>
  <c r="R99" i="8"/>
  <c r="Q99" i="8"/>
  <c r="R98" i="8"/>
  <c r="Q98" i="8"/>
  <c r="R97" i="8"/>
  <c r="Q97" i="8"/>
  <c r="R96" i="8"/>
  <c r="Q96" i="8"/>
  <c r="Q95" i="8"/>
  <c r="O95" i="8"/>
  <c r="N95" i="8"/>
  <c r="N94" i="8" s="1"/>
  <c r="L95" i="8"/>
  <c r="J95" i="8"/>
  <c r="J94" i="8" s="1"/>
  <c r="H95" i="8"/>
  <c r="R95" i="8" s="1"/>
  <c r="F95" i="8"/>
  <c r="F94" i="8" s="1"/>
  <c r="E95" i="8"/>
  <c r="Q94" i="8"/>
  <c r="L94" i="8"/>
  <c r="H94" i="8"/>
  <c r="E94" i="8"/>
  <c r="Q93" i="8"/>
  <c r="O93" i="8"/>
  <c r="N93" i="8"/>
  <c r="L93" i="8"/>
  <c r="J93" i="8"/>
  <c r="H93" i="8"/>
  <c r="R93" i="8" s="1"/>
  <c r="F93" i="8"/>
  <c r="E93" i="8"/>
  <c r="D93" i="8"/>
  <c r="R92" i="8"/>
  <c r="Q92" i="8"/>
  <c r="R91" i="8"/>
  <c r="Q91" i="8"/>
  <c r="R90" i="8"/>
  <c r="Q90" i="8"/>
  <c r="R89" i="8"/>
  <c r="Q89" i="8"/>
  <c r="Q88" i="8"/>
  <c r="O88" i="8"/>
  <c r="N88" i="8"/>
  <c r="L88" i="8"/>
  <c r="L79" i="8" s="1"/>
  <c r="J88" i="8"/>
  <c r="H88" i="8"/>
  <c r="F88" i="8"/>
  <c r="E88" i="8"/>
  <c r="E79" i="8" s="1"/>
  <c r="D88" i="8"/>
  <c r="Q87" i="8"/>
  <c r="O87" i="8"/>
  <c r="N87" i="8"/>
  <c r="L87" i="8"/>
  <c r="J87" i="8"/>
  <c r="H87" i="8"/>
  <c r="R87" i="8" s="1"/>
  <c r="F87" i="8"/>
  <c r="E87" i="8"/>
  <c r="D87" i="8"/>
  <c r="R86" i="8"/>
  <c r="Q86" i="8"/>
  <c r="Q85" i="8"/>
  <c r="O85" i="8"/>
  <c r="N85" i="8"/>
  <c r="L85" i="8"/>
  <c r="J85" i="8"/>
  <c r="H85" i="8"/>
  <c r="R85" i="8" s="1"/>
  <c r="F85" i="8"/>
  <c r="E85" i="8"/>
  <c r="D85" i="8"/>
  <c r="R84" i="8"/>
  <c r="Q84" i="8"/>
  <c r="R83" i="8"/>
  <c r="Q83" i="8"/>
  <c r="R82" i="8"/>
  <c r="Q82" i="8"/>
  <c r="R81" i="8"/>
  <c r="Q81" i="8"/>
  <c r="R80" i="8"/>
  <c r="Q80" i="8"/>
  <c r="Q79" i="8"/>
  <c r="O79" i="8"/>
  <c r="N79" i="8"/>
  <c r="J79" i="8"/>
  <c r="H79" i="8"/>
  <c r="R79" i="8" s="1"/>
  <c r="F79" i="8"/>
  <c r="D79" i="8"/>
  <c r="R78" i="8"/>
  <c r="Q78" i="8"/>
  <c r="R77" i="8"/>
  <c r="Q77" i="8"/>
  <c r="Q76" i="8"/>
  <c r="L76" i="8"/>
  <c r="N76" i="8" s="1"/>
  <c r="O76" i="8" s="1"/>
  <c r="J76" i="8"/>
  <c r="H76" i="8"/>
  <c r="R75" i="8"/>
  <c r="Q75" i="8"/>
  <c r="R74" i="8"/>
  <c r="Q74" i="8"/>
  <c r="R73" i="8"/>
  <c r="Q73" i="8"/>
  <c r="O73" i="8"/>
  <c r="Q72" i="8"/>
  <c r="O72" i="8"/>
  <c r="R72" i="8" s="1"/>
  <c r="Q71" i="8"/>
  <c r="O71" i="8"/>
  <c r="N71" i="8"/>
  <c r="L71" i="8"/>
  <c r="J71" i="8"/>
  <c r="H71" i="8"/>
  <c r="R71" i="8" s="1"/>
  <c r="F71" i="8"/>
  <c r="E71" i="8"/>
  <c r="R70" i="8"/>
  <c r="Q70" i="8"/>
  <c r="O70" i="8"/>
  <c r="Q69" i="8"/>
  <c r="O69" i="8"/>
  <c r="R69" i="8" s="1"/>
  <c r="Q68" i="8"/>
  <c r="O68" i="8"/>
  <c r="N68" i="8"/>
  <c r="L68" i="8"/>
  <c r="J68" i="8"/>
  <c r="H68" i="8"/>
  <c r="R68" i="8" s="1"/>
  <c r="F68" i="8"/>
  <c r="E68" i="8"/>
  <c r="R67" i="8"/>
  <c r="Q67" i="8"/>
  <c r="R66" i="8"/>
  <c r="Q66" i="8"/>
  <c r="R65" i="8"/>
  <c r="Q65" i="8"/>
  <c r="R64" i="8"/>
  <c r="Q64" i="8"/>
  <c r="R63" i="8"/>
  <c r="Q63" i="8"/>
  <c r="R62" i="8"/>
  <c r="Q62" i="8"/>
  <c r="R61" i="8"/>
  <c r="Q61" i="8"/>
  <c r="Q60" i="8"/>
  <c r="O60" i="8"/>
  <c r="N60" i="8"/>
  <c r="L60" i="8"/>
  <c r="J60" i="8"/>
  <c r="H60" i="8"/>
  <c r="R60" i="8" s="1"/>
  <c r="F60" i="8"/>
  <c r="E60" i="8"/>
  <c r="Q59" i="8"/>
  <c r="F59" i="8"/>
  <c r="F51" i="8" s="1"/>
  <c r="Q58" i="8"/>
  <c r="H58" i="8"/>
  <c r="R57" i="8"/>
  <c r="Q57" i="8"/>
  <c r="R56" i="8"/>
  <c r="Q56" i="8"/>
  <c r="R55" i="8"/>
  <c r="Q55" i="8"/>
  <c r="Q54" i="8"/>
  <c r="O54" i="8"/>
  <c r="O53" i="8" s="1"/>
  <c r="N54" i="8"/>
  <c r="L54" i="8"/>
  <c r="J54" i="8"/>
  <c r="H54" i="8"/>
  <c r="H53" i="8" s="1"/>
  <c r="F54" i="8"/>
  <c r="E54" i="8"/>
  <c r="Q53" i="8"/>
  <c r="N53" i="8"/>
  <c r="L53" i="8"/>
  <c r="J53" i="8"/>
  <c r="F53" i="8"/>
  <c r="E53" i="8"/>
  <c r="R52" i="8"/>
  <c r="Q52" i="8"/>
  <c r="Q51" i="8"/>
  <c r="E51" i="8"/>
  <c r="R50" i="8"/>
  <c r="Q50" i="8"/>
  <c r="R49" i="8"/>
  <c r="Q49" i="8"/>
  <c r="R48" i="8"/>
  <c r="Q48" i="8"/>
  <c r="R47" i="8"/>
  <c r="Q47" i="8"/>
  <c r="R46" i="8"/>
  <c r="Q46" i="8"/>
  <c r="R45" i="8"/>
  <c r="Q45" i="8"/>
  <c r="R44" i="8"/>
  <c r="Q44" i="8"/>
  <c r="R43" i="8"/>
  <c r="Q43" i="8"/>
  <c r="R42" i="8"/>
  <c r="Q42" i="8"/>
  <c r="R41" i="8"/>
  <c r="Q41" i="8"/>
  <c r="R40" i="8"/>
  <c r="Q40" i="8"/>
  <c r="R39" i="8"/>
  <c r="Q39" i="8"/>
  <c r="R38" i="8"/>
  <c r="Q38" i="8"/>
  <c r="R37" i="8"/>
  <c r="Q37" i="8"/>
  <c r="Q36" i="8"/>
  <c r="O36" i="8"/>
  <c r="N36" i="8"/>
  <c r="L36" i="8"/>
  <c r="J36" i="8"/>
  <c r="H36" i="8"/>
  <c r="R36" i="8" s="1"/>
  <c r="F36" i="8"/>
  <c r="E36" i="8"/>
  <c r="D36" i="8"/>
  <c r="D74" i="8" s="1"/>
  <c r="D71" i="8" s="1"/>
  <c r="R35" i="8"/>
  <c r="Q35" i="8"/>
  <c r="R34" i="8"/>
  <c r="Q34" i="8"/>
  <c r="R33" i="8"/>
  <c r="Q33" i="8"/>
  <c r="R32" i="8"/>
  <c r="Q32" i="8"/>
  <c r="R31" i="8"/>
  <c r="Q31" i="8"/>
  <c r="R30" i="8"/>
  <c r="Q30" i="8"/>
  <c r="R29" i="8"/>
  <c r="Q29" i="8"/>
  <c r="R28" i="8"/>
  <c r="Q28" i="8"/>
  <c r="R27" i="8"/>
  <c r="Q27" i="8"/>
  <c r="R26" i="8"/>
  <c r="Q26" i="8"/>
  <c r="R25" i="8"/>
  <c r="Q25" i="8"/>
  <c r="R24" i="8"/>
  <c r="Q24" i="8"/>
  <c r="R23" i="8"/>
  <c r="Q23" i="8"/>
  <c r="R22" i="8"/>
  <c r="Q22" i="8"/>
  <c r="Q21" i="8"/>
  <c r="Q303" i="8" s="1"/>
  <c r="O21" i="8"/>
  <c r="O303" i="8" s="1"/>
  <c r="N21" i="8"/>
  <c r="N303" i="8" s="1"/>
  <c r="L21" i="8"/>
  <c r="L303" i="8" s="1"/>
  <c r="J21" i="8"/>
  <c r="J303" i="8" s="1"/>
  <c r="H21" i="8"/>
  <c r="H303" i="8" s="1"/>
  <c r="F21" i="8"/>
  <c r="F303" i="8" s="1"/>
  <c r="E21" i="8"/>
  <c r="E303" i="8" s="1"/>
  <c r="D21" i="8"/>
  <c r="R94" i="8" l="1"/>
  <c r="F153" i="8"/>
  <c r="F156" i="8"/>
  <c r="N153" i="8"/>
  <c r="N156" i="8" s="1"/>
  <c r="H163" i="8"/>
  <c r="R158" i="8"/>
  <c r="H153" i="8"/>
  <c r="R152" i="8"/>
  <c r="O156" i="8"/>
  <c r="O153" i="8"/>
  <c r="R53" i="8"/>
  <c r="R101" i="8"/>
  <c r="D156" i="8"/>
  <c r="D153" i="8"/>
  <c r="J153" i="8"/>
  <c r="J156" i="8" s="1"/>
  <c r="R76" i="8"/>
  <c r="R88" i="8"/>
  <c r="E156" i="8"/>
  <c r="L156" i="8"/>
  <c r="H59" i="8"/>
  <c r="R54" i="8"/>
  <c r="J58" i="8"/>
  <c r="L58" i="8" s="1"/>
  <c r="R107" i="8"/>
  <c r="H122" i="8"/>
  <c r="R122" i="8" s="1"/>
  <c r="R137" i="8"/>
  <c r="R21" i="8"/>
  <c r="R303" i="8" s="1"/>
  <c r="J59" i="8" l="1"/>
  <c r="L59" i="8" s="1"/>
  <c r="N59" i="8" s="1"/>
  <c r="L51" i="8"/>
  <c r="N58" i="8"/>
  <c r="R153" i="8"/>
  <c r="H156" i="8"/>
  <c r="R156" i="8" s="1"/>
  <c r="H51" i="8"/>
  <c r="J51" i="8"/>
  <c r="R59" i="8" l="1"/>
  <c r="N51" i="8"/>
  <c r="O58" i="8"/>
  <c r="O51" i="8" l="1"/>
  <c r="R51" i="8" s="1"/>
  <c r="R58" i="8"/>
</calcChain>
</file>

<file path=xl/sharedStrings.xml><?xml version="1.0" encoding="utf-8"?>
<sst xmlns="http://schemas.openxmlformats.org/spreadsheetml/2006/main" count="3331" uniqueCount="698">
  <si>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</si>
  <si>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</si>
  <si>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</si>
  <si>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</si>
  <si>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</si>
  <si>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</si>
  <si>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</si>
  <si>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</si>
  <si>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</si>
  <si>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</si>
  <si>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</si>
  <si>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</si>
  <si>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</si>
  <si>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</si>
  <si>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</si>
  <si>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</si>
  <si>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</si>
  <si>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</si>
  <si>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</si>
  <si>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</si>
  <si>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</si>
  <si>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</si>
  <si>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</si>
  <si>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</si>
  <si>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</si>
  <si>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</si>
  <si>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</si>
  <si>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</si>
  <si>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</si>
  <si>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</si>
  <si>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</si>
  <si>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</si>
  <si>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</si>
  <si>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</si>
  <si>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</si>
  <si>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</si>
  <si>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</si>
  <si>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</si>
  <si>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</si>
  <si>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</si>
  <si>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</si>
  <si>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</si>
  <si>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</si>
  <si>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</si>
  <si>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</si>
  <si>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</si>
  <si>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</si>
  <si>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</si>
  <si>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</si>
  <si>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</si>
  <si>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</si>
  <si>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</si>
  <si>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</si>
  <si>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</si>
  <si>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</si>
  <si>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</si>
  <si>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</si>
  <si>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</si>
  <si>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</si>
  <si>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</si>
  <si>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</si>
  <si>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</si>
  <si>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</si>
  <si>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</si>
  <si>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</si>
  <si>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</si>
  <si>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</si>
  <si>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</si>
  <si>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</si>
  <si>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</si>
  <si>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</si>
  <si>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</si>
  <si>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</si>
  <si>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</si>
  <si>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</si>
  <si>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</si>
  <si>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</si>
  <si>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</si>
  <si>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</si>
  <si>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</si>
  <si>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</si>
  <si>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</si>
  <si>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</si>
  <si>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</si>
  <si>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</si>
  <si>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</si>
  <si>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</si>
  <si>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</si>
  <si>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</si>
  <si>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</si>
  <si>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</si>
  <si>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</si>
  <si>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</si>
  <si>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</si>
  <si>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</si>
  <si>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</si>
  <si>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</si>
  <si>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</si>
  <si>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</si>
  <si>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</si>
  <si>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</si>
  <si>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</si>
  <si>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</si>
  <si>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</si>
  <si>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</si>
  <si>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</si>
  <si>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</si>
  <si>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</si>
  <si>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</si>
  <si>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</si>
  <si>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</si>
  <si>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</si>
  <si>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</si>
  <si>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</si>
  <si>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</si>
  <si>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</si>
  <si>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</si>
  <si>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</si>
  <si>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</si>
  <si>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</si>
  <si>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</si>
  <si>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</si>
  <si>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</si>
  <si>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</si>
  <si>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</si>
  <si>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</si>
  <si>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</si>
  <si>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</si>
  <si>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</si>
  <si>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</si>
  <si>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</si>
  <si>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</si>
  <si>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</si>
  <si>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</si>
  <si>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</si>
  <si>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</si>
  <si>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</si>
  <si>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</si>
  <si>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</si>
  <si>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</si>
  <si>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</si>
  <si>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</si>
  <si>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</si>
  <si>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</si>
  <si>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</si>
  <si>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</si>
  <si>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</si>
  <si>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</si>
  <si>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</si>
  <si>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</si>
  <si>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</si>
  <si>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</si>
  <si>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</si>
  <si>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</si>
  <si>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</si>
  <si>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</si>
  <si>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</si>
  <si>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</si>
  <si>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</si>
  <si>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</si>
  <si>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</si>
  <si>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</si>
  <si>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</si>
  <si>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</si>
  <si>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</si>
  <si>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</si>
  <si>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</si>
  <si>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</si>
  <si>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</si>
  <si>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</si>
  <si>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</si>
  <si>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</si>
  <si>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</si>
  <si>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</si>
  <si>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</si>
  <si>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</si>
  <si>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</si>
  <si>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</si>
  <si>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</si>
  <si>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</si>
  <si>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</si>
  <si>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</si>
  <si>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</si>
  <si>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</si>
  <si>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</si>
  <si>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</si>
  <si>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</si>
  <si>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</si>
  <si>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</si>
  <si>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</si>
  <si>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</si>
  <si>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</si>
  <si>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</si>
  <si>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</si>
  <si>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</si>
  <si>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</si>
  <si>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</si>
  <si>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</si>
  <si>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</si>
  <si>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</si>
  <si>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</si>
  <si>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</si>
  <si>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</si>
  <si>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</si>
  <si>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</si>
  <si>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</si>
  <si>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</si>
  <si>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</si>
  <si>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</si>
  <si>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</si>
  <si>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</si>
  <si>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</si>
  <si>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</si>
  <si>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</si>
  <si>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</si>
  <si>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</si>
  <si>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</si>
  <si>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</si>
  <si>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</si>
  <si>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</si>
  <si>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</si>
  <si>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</si>
  <si>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</si>
  <si>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</si>
  <si>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</si>
  <si>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</si>
  <si>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</si>
  <si>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</si>
  <si>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</si>
  <si>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</si>
  <si>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</si>
  <si>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</si>
  <si>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</si>
  <si>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</si>
  <si>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</si>
  <si>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</si>
  <si>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</si>
  <si>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</si>
  <si>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</si>
  <si>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</si>
  <si>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</si>
  <si>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</si>
  <si>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</si>
  <si>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</si>
  <si>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</si>
  <si>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</si>
  <si>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</si>
  <si>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</si>
  <si>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</si>
  <si>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</si>
  <si>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</si>
  <si>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</si>
  <si>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</si>
  <si>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</si>
  <si>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</si>
  <si>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</si>
  <si>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</si>
  <si>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</si>
  <si>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</si>
  <si>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</si>
  <si>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</si>
  <si>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</si>
  <si>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</si>
  <si>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</si>
  <si>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</si>
  <si>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</si>
  <si>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</si>
  <si>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</si>
  <si>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</si>
  <si>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</si>
  <si>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</si>
  <si>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</si>
  <si>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</si>
  <si>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</si>
  <si>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</si>
  <si>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</si>
  <si>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</si>
  <si>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</si>
  <si>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</si>
  <si>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</si>
  <si>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</si>
  <si>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</si>
  <si>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</si>
  <si>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</si>
  <si>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</si>
  <si>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</si>
  <si>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</si>
  <si>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</si>
  <si>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</si>
  <si>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</si>
  <si>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</si>
  <si>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</si>
  <si>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</si>
  <si>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</si>
  <si>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</si>
  <si>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</si>
  <si>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</si>
  <si>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</si>
  <si>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</si>
  <si>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</si>
  <si>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</si>
  <si>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</si>
  <si>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</si>
  <si>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</si>
  <si>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</si>
  <si>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</si>
  <si>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</si>
  <si>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</si>
  <si>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</si>
  <si>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</si>
  <si>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</si>
  <si>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</si>
  <si>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</si>
  <si>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</si>
  <si>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</si>
  <si>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</si>
  <si>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</si>
  <si>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</si>
  <si>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</si>
  <si>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</si>
  <si>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</si>
  <si>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</si>
  <si>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</si>
  <si>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</si>
  <si>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</si>
  <si>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</si>
  <si>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</si>
  <si>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</si>
  <si>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</si>
  <si>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</si>
  <si>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</si>
  <si>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</si>
  <si>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</si>
  <si>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</si>
  <si>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</si>
  <si>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</si>
  <si>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</si>
  <si>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</si>
  <si>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</si>
  <si>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</si>
  <si>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</si>
  <si>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</si>
  <si>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</si>
  <si>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</si>
  <si>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</si>
  <si>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</si>
  <si>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</si>
  <si>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</si>
  <si>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</si>
  <si>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</si>
  <si>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</si>
  <si>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</si>
  <si>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</si>
  <si>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</si>
  <si>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</si>
  <si>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</si>
  <si>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</si>
  <si>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</si>
  <si>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</si>
  <si>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</si>
  <si>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</si>
  <si>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</si>
  <si>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</si>
  <si>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</si>
  <si>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</si>
  <si>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</si>
  <si>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</si>
  <si>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</si>
  <si>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</si>
  <si>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</si>
  <si>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</si>
  <si>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</si>
  <si>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</si>
  <si>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</si>
  <si>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</si>
  <si>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</si>
  <si>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</si>
  <si>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</si>
  <si>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</si>
  <si>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</si>
  <si>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</si>
  <si>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</si>
  <si>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</si>
  <si>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</si>
  <si>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</si>
  <si>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</si>
  <si>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</si>
  <si>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</si>
  <si>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</si>
  <si>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</si>
  <si>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</si>
  <si>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</si>
  <si>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</si>
  <si>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</si>
  <si>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</si>
  <si>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</si>
  <si>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</si>
  <si>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</si>
  <si>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</si>
  <si>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</si>
  <si>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</si>
  <si>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</si>
  <si>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</si>
  <si>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</si>
  <si>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</si>
  <si>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</si>
  <si>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</si>
  <si>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</si>
  <si>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</si>
  <si>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</si>
  <si>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</si>
  <si>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</si>
  <si>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</si>
  <si>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</si>
  <si>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</si>
  <si>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</si>
  <si>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</si>
  <si>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</si>
  <si>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</si>
  <si>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</si>
  <si>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</si>
  <si>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</si>
  <si>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</si>
  <si>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</si>
  <si>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</si>
  <si>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</si>
  <si>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</si>
  <si>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</si>
  <si>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</si>
  <si>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</si>
  <si>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</si>
  <si>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</si>
  <si>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</si>
  <si>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</si>
  <si>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</si>
  <si>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</si>
  <si>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</si>
  <si>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</si>
  <si>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</si>
  <si>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</si>
  <si>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</si>
  <si>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</si>
  <si>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</si>
  <si>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</si>
  <si>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</si>
  <si>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</si>
  <si>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</si>
  <si>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</si>
  <si>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</si>
  <si>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</si>
  <si>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</si>
  <si>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</si>
  <si>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</si>
  <si>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</si>
  <si>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</si>
  <si>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</si>
  <si>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</si>
  <si>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</si>
  <si>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</si>
  <si>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</si>
  <si>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</si>
  <si>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</si>
  <si>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</si>
  <si>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</si>
  <si>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</si>
  <si>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</si>
  <si>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</si>
  <si>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</si>
  <si>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</si>
  <si>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</si>
  <si>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</si>
  <si>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</si>
  <si>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</si>
  <si>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</si>
  <si>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</si>
  <si>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</si>
  <si>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</si>
  <si>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</si>
  <si>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</si>
  <si>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</si>
  <si>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</si>
  <si>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</si>
  <si>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</si>
  <si>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</si>
  <si>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</si>
  <si>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</si>
  <si>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</si>
  <si>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</si>
  <si>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</si>
  <si>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</si>
  <si>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</si>
  <si>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</si>
  <si>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</si>
  <si>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</si>
  <si>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</si>
  <si>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</si>
  <si>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</si>
  <si>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</si>
  <si>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</si>
  <si>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</si>
  <si>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</si>
  <si>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</si>
  <si>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</si>
  <si>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</si>
  <si>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</si>
  <si>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</si>
  <si>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</si>
  <si>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</si>
  <si>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</si>
  <si>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</si>
  <si>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</si>
  <si>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</si>
  <si>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</si>
  <si>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</si>
  <si>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</si>
  <si>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</si>
  <si>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</si>
  <si>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</si>
  <si>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</si>
  <si>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</si>
  <si>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</si>
  <si>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</si>
  <si>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</si>
  <si>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</si>
  <si>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</si>
  <si>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</si>
  <si>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</si>
  <si>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</si>
  <si>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</si>
  <si>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</si>
  <si>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</si>
  <si>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</si>
  <si>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</si>
  <si>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</si>
  <si>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</si>
  <si>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</si>
  <si>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</si>
  <si>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</si>
  <si>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</si>
  <si>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</si>
  <si>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</si>
  <si>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</si>
  <si>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</si>
  <si>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</si>
  <si>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</si>
  <si>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</si>
  <si>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</si>
  <si>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</si>
  <si>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</si>
  <si>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</si>
  <si>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</si>
  <si>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</si>
  <si>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</si>
  <si>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</si>
  <si>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</si>
  <si>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</si>
  <si>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</si>
  <si>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</si>
  <si>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</si>
  <si>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</si>
  <si>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</si>
  <si>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</si>
  <si>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</si>
  <si>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</si>
  <si>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</si>
  <si>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</si>
  <si>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</si>
  <si>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</si>
  <si>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</si>
  <si>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</si>
  <si>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</si>
  <si>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</si>
  <si>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</si>
  <si>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</si>
  <si>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</si>
  <si>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</si>
  <si>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</si>
  <si>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</si>
  <si>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</si>
  <si>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</si>
  <si>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</si>
  <si>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</si>
  <si>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</si>
  <si>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</si>
  <si>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</si>
  <si>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</si>
  <si>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</si>
  <si>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</si>
  <si>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</si>
  <si>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</si>
  <si>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</si>
  <si>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</si>
  <si>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</si>
  <si>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</si>
  <si>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</si>
  <si>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</si>
  <si>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</si>
  <si>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</si>
  <si>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</si>
  <si>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</si>
  <si>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</si>
  <si>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</si>
  <si>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</si>
  <si>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</si>
  <si>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</si>
  <si>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</si>
  <si>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</si>
  <si>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</si>
  <si>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</si>
  <si>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</si>
  <si>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</si>
  <si>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</si>
  <si>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</si>
  <si>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</si>
  <si>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</si>
  <si>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</si>
  <si>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</si>
  <si>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</si>
  <si>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</si>
  <si>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</si>
  <si>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</si>
  <si>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</si>
  <si>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</si>
  <si>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</si>
  <si>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</si>
  <si>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</si>
  <si>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</si>
  <si>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</si>
  <si>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</si>
  <si>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</si>
  <si>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</si>
  <si>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</si>
  <si>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</si>
  <si>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</si>
  <si>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</si>
  <si>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</si>
  <si>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</si>
  <si>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</si>
  <si>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</si>
  <si>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</si>
  <si>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</si>
  <si>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</si>
  <si>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</si>
  <si>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</si>
  <si>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</si>
  <si>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</si>
  <si>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</si>
  <si>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</si>
  <si>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</si>
  <si>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</si>
  <si>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</si>
  <si>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</si>
  <si>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</si>
  <si>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</si>
  <si>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</si>
  <si>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</si>
  <si>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</si>
  <si>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</si>
  <si>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</si>
  <si>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</si>
  <si>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</si>
  <si>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</si>
  <si>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</si>
  <si>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</si>
  <si>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</si>
  <si>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</si>
  <si>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</si>
  <si>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</si>
  <si>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</si>
  <si>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</si>
  <si>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</si>
  <si>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</si>
  <si>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</si>
  <si>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</si>
  <si>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</si>
  <si>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</si>
  <si>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</si>
  <si>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</si>
  <si>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</si>
  <si>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</si>
  <si>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</si>
  <si>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</si>
  <si>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</si>
  <si>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</si>
  <si>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</si>
  <si>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</si>
  <si>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</si>
  <si>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</si>
  <si>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</si>
  <si>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</si>
  <si>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</si>
  <si>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</si>
  <si>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</si>
  <si>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</si>
  <si>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TUE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</si>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</sst>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0" activePane="bottomRight" state="frozen"/>
      <selection activeCell="G370" sqref="G370"/>
      <selection pane="topRight" activeCell="G370" sqref="G370"/>
      <selection pane="bottomLeft" activeCell="G370" sqref="G370"/>
      <selection pane="bottomRight" activeCell="A367" sqref="A367:Q367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56" t="s">
        <v>1</v>
      </c>
      <c r="K2" s="156"/>
      <c r="L2" s="156"/>
      <c r="M2" s="156"/>
      <c r="N2" s="156"/>
      <c r="O2" s="156"/>
      <c r="P2" s="156"/>
      <c r="Q2" s="156"/>
      <c r="R2" s="156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6" t="s">
        <v>2</v>
      </c>
      <c r="K3" s="156"/>
      <c r="L3" s="156"/>
      <c r="M3" s="156"/>
      <c r="N3" s="156"/>
      <c r="O3" s="156"/>
      <c r="P3" s="156"/>
      <c r="Q3" s="156"/>
      <c r="R3" s="156"/>
    </row>
    <row r="4" spans="1:18" ht="18.75" outlineLevel="1" x14ac:dyDescent="0.3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8"/>
      <c r="M4" s="157"/>
      <c r="N4" s="158"/>
      <c r="O4" s="158"/>
      <c r="P4" s="157"/>
      <c r="Q4" s="157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59" t="s">
        <v>696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60"/>
      <c r="M6" s="159"/>
      <c r="N6" s="160"/>
      <c r="O6" s="160"/>
      <c r="P6" s="159"/>
      <c r="Q6" s="159"/>
    </row>
    <row r="7" spans="1:18" outlineLevel="1" x14ac:dyDescent="0.25">
      <c r="A7" s="161" t="s">
        <v>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2"/>
      <c r="M7" s="161"/>
      <c r="N7" s="162"/>
      <c r="O7" s="162"/>
      <c r="P7" s="161"/>
      <c r="Q7" s="161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54" t="s">
        <v>693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5"/>
      <c r="M9" s="154"/>
      <c r="N9" s="155"/>
      <c r="O9" s="155"/>
      <c r="P9" s="154"/>
      <c r="Q9" s="154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7" t="s">
        <v>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8" t="s">
        <v>695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8" outlineLevel="1" x14ac:dyDescent="0.25">
      <c r="A14" s="169" t="s">
        <v>6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70" t="s">
        <v>7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</row>
    <row r="17" spans="1:18" ht="31.5" customHeight="1" x14ac:dyDescent="0.25">
      <c r="A17" s="171" t="s">
        <v>8</v>
      </c>
      <c r="B17" s="173" t="s">
        <v>9</v>
      </c>
      <c r="C17" s="175" t="s">
        <v>10</v>
      </c>
      <c r="D17" s="14" t="s">
        <v>11</v>
      </c>
      <c r="E17" s="14" t="s">
        <v>12</v>
      </c>
      <c r="F17" s="14" t="s">
        <v>13</v>
      </c>
      <c r="G17" s="177" t="s">
        <v>14</v>
      </c>
      <c r="H17" s="177"/>
      <c r="I17" s="177" t="s">
        <v>15</v>
      </c>
      <c r="J17" s="177"/>
      <c r="K17" s="177" t="s">
        <v>16</v>
      </c>
      <c r="L17" s="177"/>
      <c r="M17" s="177" t="s">
        <v>17</v>
      </c>
      <c r="N17" s="177"/>
      <c r="O17" s="177" t="s">
        <v>18</v>
      </c>
      <c r="P17" s="177"/>
      <c r="Q17" s="173" t="s">
        <v>19</v>
      </c>
      <c r="R17" s="175"/>
    </row>
    <row r="18" spans="1:18" ht="47.25" customHeight="1" thickBot="1" x14ac:dyDescent="0.3">
      <c r="A18" s="172"/>
      <c r="B18" s="174"/>
      <c r="C18" s="176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8" t="s">
        <v>25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80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12793.993796603743</v>
      </c>
      <c r="E21" s="25">
        <f>E27+E29+E30+E35</f>
        <v>11969.032067496182</v>
      </c>
      <c r="F21" s="25">
        <f>F27+F29+F30+F35</f>
        <v>12846.199725323906</v>
      </c>
      <c r="G21" s="25">
        <v>13199.309965947508</v>
      </c>
      <c r="H21" s="25">
        <f>H27+H29+H30+H35</f>
        <v>13574.513941488911</v>
      </c>
      <c r="I21" s="25">
        <v>13622.335373808206</v>
      </c>
      <c r="J21" s="25">
        <f>J27+J29+J30+J35</f>
        <v>14168.975353476462</v>
      </c>
      <c r="K21" s="25">
        <v>14106.581604986288</v>
      </c>
      <c r="L21" s="25">
        <f>L27+L29+L30+L35</f>
        <v>14733.953052144454</v>
      </c>
      <c r="M21" s="25">
        <v>14584.267673022858</v>
      </c>
      <c r="N21" s="25">
        <f>N27+N29+N30+N35</f>
        <v>15122.756817912807</v>
      </c>
      <c r="O21" s="25">
        <f>O27+O29+O30+O35</f>
        <v>15558.062010449585</v>
      </c>
      <c r="P21" s="26" t="s">
        <v>29</v>
      </c>
      <c r="Q21" s="27">
        <f>IFERROR(G21+I21+K21+M21,"-")</f>
        <v>55512.494617764853</v>
      </c>
      <c r="R21" s="26">
        <f>IFERROR(H21+J21+L21+N21+O21,"-")</f>
        <v>73158.261175472217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12198.890462788082</v>
      </c>
      <c r="E27" s="31">
        <v>11608.776858559999</v>
      </c>
      <c r="F27" s="31">
        <v>12472.07346191344</v>
      </c>
      <c r="G27" s="31">
        <v>12864.515897190446</v>
      </c>
      <c r="H27" s="31">
        <v>13065.73247206391</v>
      </c>
      <c r="I27" s="31">
        <v>13302.029303808205</v>
      </c>
      <c r="J27" s="31">
        <v>13450.835869026179</v>
      </c>
      <c r="K27" s="31">
        <v>13753.573334986288</v>
      </c>
      <c r="L27" s="31">
        <v>13904.730207627788</v>
      </c>
      <c r="M27" s="31">
        <v>14220.669154922858</v>
      </c>
      <c r="N27" s="31">
        <v>14354.889332912808</v>
      </c>
      <c r="O27" s="31">
        <v>14812.665720632589</v>
      </c>
      <c r="P27" s="32" t="s">
        <v>29</v>
      </c>
      <c r="Q27" s="33">
        <f t="shared" si="0"/>
        <v>54140.787690907797</v>
      </c>
      <c r="R27" s="32">
        <f t="shared" si="1"/>
        <v>69588.853602263276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184.43299999999999</v>
      </c>
      <c r="E29" s="31">
        <v>204.67099999999999</v>
      </c>
      <c r="F29" s="31">
        <v>100.1162087299886</v>
      </c>
      <c r="G29" s="31">
        <v>150.32006875706213</v>
      </c>
      <c r="H29" s="31">
        <v>104.87846942499999</v>
      </c>
      <c r="I29" s="31">
        <v>150.63717</v>
      </c>
      <c r="J29" s="31">
        <v>166.03948445028217</v>
      </c>
      <c r="K29" s="31">
        <v>151.23716999999999</v>
      </c>
      <c r="L29" s="31">
        <v>119.32284451666669</v>
      </c>
      <c r="M29" s="31">
        <v>155.77428509999999</v>
      </c>
      <c r="N29" s="31">
        <v>51.262484999999998</v>
      </c>
      <c r="O29" s="31">
        <v>22.02296114394235</v>
      </c>
      <c r="P29" s="32" t="s">
        <v>29</v>
      </c>
      <c r="Q29" s="33">
        <f t="shared" si="0"/>
        <v>607.96869385706214</v>
      </c>
      <c r="R29" s="32">
        <f t="shared" si="1"/>
        <v>463.52624453589112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410.6703338156629</v>
      </c>
      <c r="E35" s="31">
        <v>155.58420893618322</v>
      </c>
      <c r="F35" s="31">
        <v>274.01005468047663</v>
      </c>
      <c r="G35" s="31">
        <v>184.47399999999996</v>
      </c>
      <c r="H35" s="31">
        <v>403.90300000000002</v>
      </c>
      <c r="I35" s="31">
        <v>169.66890000000001</v>
      </c>
      <c r="J35" s="31">
        <v>552.1</v>
      </c>
      <c r="K35" s="31">
        <v>201.77110000000002</v>
      </c>
      <c r="L35" s="31">
        <v>709.9</v>
      </c>
      <c r="M35" s="31">
        <v>207.82423300000002</v>
      </c>
      <c r="N35" s="31">
        <v>716.60500000000002</v>
      </c>
      <c r="O35" s="31">
        <v>723.37332867305258</v>
      </c>
      <c r="P35" s="32" t="s">
        <v>29</v>
      </c>
      <c r="Q35" s="33">
        <f t="shared" si="0"/>
        <v>763.73823300000004</v>
      </c>
      <c r="R35" s="32">
        <f t="shared" si="1"/>
        <v>3105.8813286730524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10027.191291268031</v>
      </c>
      <c r="E36" s="31">
        <f>E42+E44+E45+E50</f>
        <v>10413.681513188625</v>
      </c>
      <c r="F36" s="31">
        <f>F42+F44+F45+F50</f>
        <v>10633.933911503833</v>
      </c>
      <c r="G36" s="31">
        <v>10624.268574590951</v>
      </c>
      <c r="H36" s="31">
        <f>H42+H44+H45+H50</f>
        <v>11069.014850687889</v>
      </c>
      <c r="I36" s="31">
        <v>10931.805721569313</v>
      </c>
      <c r="J36" s="31">
        <f>J42+J44+J45+J50</f>
        <v>11291.460140127814</v>
      </c>
      <c r="K36" s="31">
        <v>11269.960643485159</v>
      </c>
      <c r="L36" s="31">
        <f>L42+L44+L45+L50</f>
        <v>11717.26542743969</v>
      </c>
      <c r="M36" s="31">
        <v>11615.905981525013</v>
      </c>
      <c r="N36" s="31">
        <f>N42+N44+N45+N50</f>
        <v>11982.60385161643</v>
      </c>
      <c r="O36" s="31">
        <f>O42+O44+O45+O50</f>
        <v>12405.497922408211</v>
      </c>
      <c r="P36" s="32" t="s">
        <v>29</v>
      </c>
      <c r="Q36" s="33">
        <f t="shared" si="0"/>
        <v>44441.940921170441</v>
      </c>
      <c r="R36" s="32">
        <f t="shared" si="1"/>
        <v>58465.842192280041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9835.7209999999995</v>
      </c>
      <c r="E42" s="31">
        <v>10240.988000720004</v>
      </c>
      <c r="F42" s="31">
        <v>10338.012688803834</v>
      </c>
      <c r="G42" s="31">
        <v>10436.196511942158</v>
      </c>
      <c r="H42" s="31">
        <v>10662.913918688768</v>
      </c>
      <c r="I42" s="31">
        <v>10740.374433766438</v>
      </c>
      <c r="J42" s="31">
        <v>10770.358754782657</v>
      </c>
      <c r="K42" s="31">
        <v>11070.921353258816</v>
      </c>
      <c r="L42" s="31">
        <v>11073.751361866525</v>
      </c>
      <c r="M42" s="31">
        <v>11410.895512591878</v>
      </c>
      <c r="N42" s="31">
        <v>11333.180847958094</v>
      </c>
      <c r="O42" s="31">
        <v>11750.111470078786</v>
      </c>
      <c r="P42" s="32" t="s">
        <v>29</v>
      </c>
      <c r="Q42" s="33">
        <f t="shared" si="0"/>
        <v>43658.387811559296</v>
      </c>
      <c r="R42" s="32">
        <f t="shared" si="1"/>
        <v>55590.31635337483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99.64463953803191</v>
      </c>
      <c r="E44" s="31">
        <v>99.374472008619534</v>
      </c>
      <c r="F44" s="31">
        <v>93.929887899999997</v>
      </c>
      <c r="G44" s="31">
        <v>101.5210518569036</v>
      </c>
      <c r="H44" s="31">
        <v>94.646801629000009</v>
      </c>
      <c r="I44" s="31">
        <v>102.33232877691731</v>
      </c>
      <c r="J44" s="31">
        <v>95.370884495289999</v>
      </c>
      <c r="K44" s="31">
        <v>103.15171994390813</v>
      </c>
      <c r="L44" s="31">
        <v>96.102208190242919</v>
      </c>
      <c r="M44" s="31">
        <v>106.24627154222539</v>
      </c>
      <c r="N44" s="31">
        <v>96.840845122145296</v>
      </c>
      <c r="O44" s="31">
        <v>97.585159181841561</v>
      </c>
      <c r="P44" s="32" t="s">
        <v>29</v>
      </c>
      <c r="Q44" s="33">
        <f t="shared" si="0"/>
        <v>413.2513721199544</v>
      </c>
      <c r="R44" s="32">
        <f t="shared" si="1"/>
        <v>480.5458986185198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91.825651730000018</v>
      </c>
      <c r="E50" s="31">
        <v>73.319040460000025</v>
      </c>
      <c r="F50" s="31">
        <v>201.99133479999998</v>
      </c>
      <c r="G50" s="31">
        <v>86.551010791888174</v>
      </c>
      <c r="H50" s="31">
        <v>311.45413037012003</v>
      </c>
      <c r="I50" s="31">
        <v>89.09895902595747</v>
      </c>
      <c r="J50" s="31">
        <v>425.73050084986608</v>
      </c>
      <c r="K50" s="31">
        <v>95.887570282435149</v>
      </c>
      <c r="L50" s="31">
        <v>547.41185738292222</v>
      </c>
      <c r="M50" s="31">
        <v>98.764197390908194</v>
      </c>
      <c r="N50" s="31">
        <v>552.5821585361897</v>
      </c>
      <c r="O50" s="31">
        <v>557.80129314758369</v>
      </c>
      <c r="P50" s="32" t="s">
        <v>29</v>
      </c>
      <c r="Q50" s="33">
        <f t="shared" si="0"/>
        <v>370.30173749118899</v>
      </c>
      <c r="R50" s="32">
        <f t="shared" si="1"/>
        <v>2394.9799402866815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1704.3877527600002</v>
      </c>
      <c r="E51" s="31">
        <f>E52+E53+E58+E59</f>
        <v>1901.8161935800003</v>
      </c>
      <c r="F51" s="31">
        <f>F52+F53+F58+F59</f>
        <v>1740.67304702</v>
      </c>
      <c r="G51" s="31">
        <v>1553.311372093244</v>
      </c>
      <c r="H51" s="31">
        <f>H52+H53+H58+H59</f>
        <v>1782.0615923300002</v>
      </c>
      <c r="I51" s="31">
        <v>1588.864795595779</v>
      </c>
      <c r="J51" s="31">
        <f>J52+J53+J58+J59</f>
        <v>1824.1862566300001</v>
      </c>
      <c r="K51" s="31">
        <v>1618.2737509004633</v>
      </c>
      <c r="L51" s="31">
        <f>L52+L53+L58+L59</f>
        <v>1873.2363718199999</v>
      </c>
      <c r="M51" s="31">
        <v>1663.1592833581776</v>
      </c>
      <c r="N51" s="31">
        <f>N52+N53+N58+N59</f>
        <v>1925.7216609200004</v>
      </c>
      <c r="O51" s="31">
        <f>O52+O53+O58+O59</f>
        <v>1981.5067139500002</v>
      </c>
      <c r="P51" s="32" t="s">
        <v>29</v>
      </c>
      <c r="Q51" s="33">
        <f t="shared" si="0"/>
        <v>6423.6092019476637</v>
      </c>
      <c r="R51" s="32">
        <f t="shared" si="1"/>
        <v>9386.7125956500004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1330.27221166</v>
      </c>
      <c r="E53" s="31">
        <f>E54+E57</f>
        <v>1559.9007847500002</v>
      </c>
      <c r="F53" s="31">
        <f>F54+F57</f>
        <v>1396.5212269199999</v>
      </c>
      <c r="G53" s="31">
        <v>1230.0789786400001</v>
      </c>
      <c r="H53" s="31">
        <f>H54+H57</f>
        <v>1437.90977223</v>
      </c>
      <c r="I53" s="31">
        <v>1268.37981975</v>
      </c>
      <c r="J53" s="31">
        <f>J54+J57</f>
        <v>1480.03443653</v>
      </c>
      <c r="K53" s="31">
        <v>1300.48124431</v>
      </c>
      <c r="L53" s="31">
        <f>L54+L57</f>
        <v>1529.0845517199998</v>
      </c>
      <c r="M53" s="31">
        <v>1335.8330015700001</v>
      </c>
      <c r="N53" s="31">
        <f>N54+N57</f>
        <v>1581.5698408200001</v>
      </c>
      <c r="O53" s="31">
        <f>O54+O57</f>
        <v>1637.3548938500001</v>
      </c>
      <c r="P53" s="32" t="s">
        <v>29</v>
      </c>
      <c r="Q53" s="33">
        <f t="shared" si="0"/>
        <v>5134.7730442700004</v>
      </c>
      <c r="R53" s="32">
        <f t="shared" si="1"/>
        <v>7665.95349515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1330.27221166</v>
      </c>
      <c r="E54" s="31">
        <f>E55+E56</f>
        <v>1559.9007847500002</v>
      </c>
      <c r="F54" s="31">
        <f>F55+F56</f>
        <v>1396.5212269199999</v>
      </c>
      <c r="G54" s="31">
        <v>1230.0789786400001</v>
      </c>
      <c r="H54" s="31">
        <f>H55+H56</f>
        <v>1437.90977223</v>
      </c>
      <c r="I54" s="31">
        <v>1268.37981975</v>
      </c>
      <c r="J54" s="31">
        <f>J55+J56</f>
        <v>1480.03443653</v>
      </c>
      <c r="K54" s="31">
        <v>1300.48124431</v>
      </c>
      <c r="L54" s="31">
        <f>L55+L56</f>
        <v>1529.0845517199998</v>
      </c>
      <c r="M54" s="31">
        <v>1335.8330015700001</v>
      </c>
      <c r="N54" s="31">
        <f>N55+N56</f>
        <v>1581.5698408200001</v>
      </c>
      <c r="O54" s="31">
        <f>O55+O56</f>
        <v>1637.3548938500001</v>
      </c>
      <c r="P54" s="32" t="s">
        <v>29</v>
      </c>
      <c r="Q54" s="33">
        <f t="shared" si="0"/>
        <v>5134.7730442700004</v>
      </c>
      <c r="R54" s="32">
        <f t="shared" si="1"/>
        <v>7665.95349515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1330.27221166</v>
      </c>
      <c r="E55" s="31">
        <v>1559.9007847500002</v>
      </c>
      <c r="F55" s="31">
        <v>1396.5212269199999</v>
      </c>
      <c r="G55" s="31">
        <v>1230.0789786400001</v>
      </c>
      <c r="H55" s="31">
        <v>1437.90977223</v>
      </c>
      <c r="I55" s="31">
        <v>1268.37981975</v>
      </c>
      <c r="J55" s="31">
        <v>1480.03443653</v>
      </c>
      <c r="K55" s="31">
        <v>1300.48124431</v>
      </c>
      <c r="L55" s="31">
        <v>1529.0845517199998</v>
      </c>
      <c r="M55" s="31">
        <v>1335.8330015700001</v>
      </c>
      <c r="N55" s="31">
        <v>1581.5698408200001</v>
      </c>
      <c r="O55" s="31">
        <v>1637.3548938500001</v>
      </c>
      <c r="P55" s="32" t="s">
        <v>29</v>
      </c>
      <c r="Q55" s="33">
        <f t="shared" si="0"/>
        <v>5134.7730442700004</v>
      </c>
      <c r="R55" s="32">
        <f t="shared" si="1"/>
        <v>7665.95349515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187.69044081999999</v>
      </c>
      <c r="E58" s="31">
        <v>142.07696713000001</v>
      </c>
      <c r="F58" s="31">
        <v>178.28591348899988</v>
      </c>
      <c r="G58" s="31">
        <v>155.06192365266398</v>
      </c>
      <c r="H58" s="31">
        <f>F58</f>
        <v>178.28591348899988</v>
      </c>
      <c r="I58" s="31">
        <v>153.74392499931326</v>
      </c>
      <c r="J58" s="31">
        <f>H58</f>
        <v>178.28591348899988</v>
      </c>
      <c r="K58" s="31">
        <v>152.45228631902967</v>
      </c>
      <c r="L58" s="31">
        <f>J58</f>
        <v>178.28591348899988</v>
      </c>
      <c r="M58" s="31">
        <v>157.02585490860056</v>
      </c>
      <c r="N58" s="31">
        <f>L58</f>
        <v>178.28591348899988</v>
      </c>
      <c r="O58" s="31">
        <f>IFERROR(N58*(N58/L58),0)</f>
        <v>178.28591348899988</v>
      </c>
      <c r="P58" s="32" t="s">
        <v>29</v>
      </c>
      <c r="Q58" s="33">
        <f t="shared" si="0"/>
        <v>618.28398987960747</v>
      </c>
      <c r="R58" s="32">
        <f t="shared" si="1"/>
        <v>891.42956744499941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186.42510028000004</v>
      </c>
      <c r="E59" s="31">
        <v>199.83844170000032</v>
      </c>
      <c r="F59" s="31">
        <f>E59*0.83</f>
        <v>165.86590661100024</v>
      </c>
      <c r="G59" s="31">
        <v>168.17046980057992</v>
      </c>
      <c r="H59" s="31">
        <f>F59</f>
        <v>165.86590661100024</v>
      </c>
      <c r="I59" s="31">
        <v>166.74105084646578</v>
      </c>
      <c r="J59" s="31">
        <f>H59</f>
        <v>165.86590661100024</v>
      </c>
      <c r="K59" s="31">
        <v>165.34022027143379</v>
      </c>
      <c r="L59" s="31">
        <f>J59</f>
        <v>165.86590661100024</v>
      </c>
      <c r="M59" s="31">
        <v>170.3004268795768</v>
      </c>
      <c r="N59" s="31">
        <f>L59</f>
        <v>165.86590661100024</v>
      </c>
      <c r="O59" s="31">
        <v>165.86590661100024</v>
      </c>
      <c r="P59" s="32" t="s">
        <v>29</v>
      </c>
      <c r="Q59" s="33">
        <f t="shared" si="0"/>
        <v>670.5521677980563</v>
      </c>
      <c r="R59" s="32">
        <f t="shared" si="1"/>
        <v>829.32953305500121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4417.06169787</v>
      </c>
      <c r="E60" s="31">
        <f>E61+E62+E63+E64+E65</f>
        <v>4521.4818849499998</v>
      </c>
      <c r="F60" s="31">
        <f>F61+F62+F63+F64+F65</f>
        <v>4701.8560277951547</v>
      </c>
      <c r="G60" s="31">
        <v>4857.6428803433182</v>
      </c>
      <c r="H60" s="31">
        <f>H61+H62+H63+H64+H65</f>
        <v>4970.0175924611194</v>
      </c>
      <c r="I60" s="31">
        <v>5032.6227920309693</v>
      </c>
      <c r="J60" s="31">
        <f>J61+J62+J63+J64+J65</f>
        <v>5219.4642843283018</v>
      </c>
      <c r="K60" s="31">
        <v>5219.0999959777018</v>
      </c>
      <c r="L60" s="31">
        <f>L61+L62+L63+L64+L65</f>
        <v>5480.9817357254906</v>
      </c>
      <c r="M60" s="31">
        <v>5426.7854507751717</v>
      </c>
      <c r="N60" s="31">
        <f>N61+N62+N63+N64+N65</f>
        <v>5628.089903801113</v>
      </c>
      <c r="O60" s="31">
        <f>O61+O62+O63+O64+O65</f>
        <v>5776.2300283979876</v>
      </c>
      <c r="P60" s="32" t="s">
        <v>29</v>
      </c>
      <c r="Q60" s="33">
        <f t="shared" si="0"/>
        <v>20536.15111912716</v>
      </c>
      <c r="R60" s="32">
        <f t="shared" si="1"/>
        <v>27074.78354471401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1471.6232192699999</v>
      </c>
      <c r="E61" s="31">
        <v>1471.97807582</v>
      </c>
      <c r="F61" s="31">
        <v>1521.76028531871</v>
      </c>
      <c r="G61" s="31">
        <v>1600.5695623684664</v>
      </c>
      <c r="H61" s="31">
        <v>1568.3349206118003</v>
      </c>
      <c r="I61" s="31">
        <v>1682.389232204853</v>
      </c>
      <c r="J61" s="31">
        <v>1610.6946577223446</v>
      </c>
      <c r="K61" s="31">
        <v>1768.521975870545</v>
      </c>
      <c r="L61" s="31">
        <v>1654.8346816274166</v>
      </c>
      <c r="M61" s="31">
        <v>1859.7981348748006</v>
      </c>
      <c r="N61" s="31">
        <v>1698.1000051895287</v>
      </c>
      <c r="O61" s="31">
        <v>1739.2864023500649</v>
      </c>
      <c r="P61" s="32" t="s">
        <v>29</v>
      </c>
      <c r="Q61" s="33">
        <f t="shared" si="0"/>
        <v>6911.2789053186652</v>
      </c>
      <c r="R61" s="32">
        <f t="shared" si="1"/>
        <v>8271.2506675011555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2809.70703056</v>
      </c>
      <c r="E62" s="31">
        <v>2884.50657318</v>
      </c>
      <c r="F62" s="31">
        <v>2985.7076044864448</v>
      </c>
      <c r="G62" s="31">
        <v>3082.4532549999999</v>
      </c>
      <c r="H62" s="31">
        <v>3090.6588535200003</v>
      </c>
      <c r="I62" s="31">
        <v>3176.2882770000001</v>
      </c>
      <c r="J62" s="31">
        <v>3184.7518255800001</v>
      </c>
      <c r="K62" s="31">
        <v>3273.0132270000008</v>
      </c>
      <c r="L62" s="31">
        <v>3281.7431131999997</v>
      </c>
      <c r="M62" s="31">
        <v>3384.0955789999998</v>
      </c>
      <c r="N62" s="31">
        <v>3381.7238196877902</v>
      </c>
      <c r="O62" s="31">
        <v>3484.7880101231094</v>
      </c>
      <c r="P62" s="32" t="s">
        <v>29</v>
      </c>
      <c r="Q62" s="33">
        <f t="shared" si="0"/>
        <v>12915.850338</v>
      </c>
      <c r="R62" s="32">
        <f t="shared" si="1"/>
        <v>16423.665622110901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135.7314480399998</v>
      </c>
      <c r="E65" s="31">
        <v>164.99723595000012</v>
      </c>
      <c r="F65" s="31">
        <v>194.38813798999925</v>
      </c>
      <c r="G65" s="31">
        <v>174.62006297485203</v>
      </c>
      <c r="H65" s="31">
        <v>311.02381832931889</v>
      </c>
      <c r="I65" s="31">
        <v>173.94528282611631</v>
      </c>
      <c r="J65" s="31">
        <v>424.01780102595689</v>
      </c>
      <c r="K65" s="31">
        <v>177.56479310715616</v>
      </c>
      <c r="L65" s="31">
        <v>544.40394089807478</v>
      </c>
      <c r="M65" s="31">
        <v>182.89173690037086</v>
      </c>
      <c r="N65" s="31">
        <v>548.266078923794</v>
      </c>
      <c r="O65" s="31">
        <v>552.15561592481276</v>
      </c>
      <c r="P65" s="32" t="s">
        <v>29</v>
      </c>
      <c r="Q65" s="33">
        <f t="shared" si="0"/>
        <v>709.02187580849545</v>
      </c>
      <c r="R65" s="32">
        <f t="shared" si="1"/>
        <v>2379.8672551019572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1803.1072419400002</v>
      </c>
      <c r="E66" s="31">
        <v>1852.9613802699998</v>
      </c>
      <c r="F66" s="31">
        <v>1853.3811172000001</v>
      </c>
      <c r="G66" s="31">
        <v>1945.3024605410965</v>
      </c>
      <c r="H66" s="31">
        <v>1871.7295198919999</v>
      </c>
      <c r="I66" s="31">
        <v>1964.7554851465079</v>
      </c>
      <c r="J66" s="31">
        <v>1890.2614045909158</v>
      </c>
      <c r="K66" s="31">
        <v>1984.4030399979729</v>
      </c>
      <c r="L66" s="31">
        <v>1908.978608136827</v>
      </c>
      <c r="M66" s="31">
        <v>2043.9351311979119</v>
      </c>
      <c r="N66" s="31">
        <v>1927.882983718202</v>
      </c>
      <c r="O66" s="31">
        <v>1946.9745669584781</v>
      </c>
      <c r="P66" s="32" t="s">
        <v>29</v>
      </c>
      <c r="Q66" s="33">
        <f t="shared" si="0"/>
        <v>7938.3961168834885</v>
      </c>
      <c r="R66" s="32">
        <f t="shared" si="1"/>
        <v>9545.8270832964226</v>
      </c>
    </row>
    <row r="67" spans="1:18" ht="31.5" x14ac:dyDescent="0.25">
      <c r="A67" s="28" t="s">
        <v>103</v>
      </c>
      <c r="B67" s="38" t="s">
        <v>104</v>
      </c>
      <c r="C67" s="30" t="s">
        <v>28</v>
      </c>
      <c r="D67" s="31">
        <v>1337.2625809200001</v>
      </c>
      <c r="E67" s="31">
        <v>1477.9093215399998</v>
      </c>
      <c r="F67" s="31">
        <v>1595.099584</v>
      </c>
      <c r="G67" s="31">
        <v>1559.4346630000002</v>
      </c>
      <c r="H67" s="31">
        <v>1559.4346049999999</v>
      </c>
      <c r="I67" s="31">
        <v>1631.4130090000001</v>
      </c>
      <c r="J67" s="31">
        <v>1631.413002</v>
      </c>
      <c r="K67" s="31">
        <v>1715.1791447400001</v>
      </c>
      <c r="L67" s="31">
        <v>1715.1791490000001</v>
      </c>
      <c r="M67" s="31">
        <v>1749.4827299999999</v>
      </c>
      <c r="N67" s="31">
        <v>1749.4827299999999</v>
      </c>
      <c r="O67" s="31">
        <v>1982.6714890000001</v>
      </c>
      <c r="P67" s="32" t="s">
        <v>29</v>
      </c>
      <c r="Q67" s="33">
        <f t="shared" si="0"/>
        <v>6655.5095467400006</v>
      </c>
      <c r="R67" s="32">
        <f t="shared" si="1"/>
        <v>8638.1809749999993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258.825489</v>
      </c>
      <c r="E68" s="31">
        <f>E69+E70</f>
        <v>272.54886399999998</v>
      </c>
      <c r="F68" s="31">
        <f>F69+F70</f>
        <v>262.59821999999997</v>
      </c>
      <c r="G68" s="31">
        <v>299.40847215523797</v>
      </c>
      <c r="H68" s="31">
        <f>H69+H70</f>
        <v>262.59822000000003</v>
      </c>
      <c r="I68" s="31">
        <v>311.78340672595766</v>
      </c>
      <c r="J68" s="31">
        <f>J69+J70</f>
        <v>272.55375199999997</v>
      </c>
      <c r="K68" s="31">
        <v>334.6750260146888</v>
      </c>
      <c r="L68" s="31">
        <f>L69+L70</f>
        <v>285.72375199999999</v>
      </c>
      <c r="M68" s="31">
        <v>359.28621495268641</v>
      </c>
      <c r="N68" s="31">
        <f>N69+N70</f>
        <v>309.94275199999998</v>
      </c>
      <c r="O68" s="31">
        <f>O69+O70</f>
        <v>336.2694963547691</v>
      </c>
      <c r="P68" s="32" t="s">
        <v>29</v>
      </c>
      <c r="Q68" s="33">
        <f t="shared" si="0"/>
        <v>1305.1531198485709</v>
      </c>
      <c r="R68" s="32">
        <f t="shared" si="1"/>
        <v>1467.0879723547691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251.945785</v>
      </c>
      <c r="E69" s="31">
        <v>265.40270199999998</v>
      </c>
      <c r="F69" s="31">
        <v>255.16246799999999</v>
      </c>
      <c r="G69" s="31">
        <v>292.36772815523796</v>
      </c>
      <c r="H69" s="31">
        <v>255.16246800000002</v>
      </c>
      <c r="I69" s="31">
        <v>304.74266272595764</v>
      </c>
      <c r="J69" s="31">
        <v>265.11799999999999</v>
      </c>
      <c r="K69" s="31">
        <v>327.63428201468878</v>
      </c>
      <c r="L69" s="31">
        <v>278.28800000000001</v>
      </c>
      <c r="M69" s="31">
        <v>352.24547095268639</v>
      </c>
      <c r="N69" s="31">
        <v>302.50700000000001</v>
      </c>
      <c r="O69" s="31">
        <f>IFERROR(N69*(N69/L69),0)</f>
        <v>328.83374435476912</v>
      </c>
      <c r="P69" s="32" t="s">
        <v>29</v>
      </c>
      <c r="Q69" s="33">
        <f t="shared" si="0"/>
        <v>1276.9901438485708</v>
      </c>
      <c r="R69" s="32">
        <f t="shared" si="1"/>
        <v>1429.9092123547691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6.8797040000000038</v>
      </c>
      <c r="E70" s="31">
        <v>7.1461620000000039</v>
      </c>
      <c r="F70" s="31">
        <v>7.4357519999999795</v>
      </c>
      <c r="G70" s="31">
        <v>7.0407440000000179</v>
      </c>
      <c r="H70" s="31">
        <v>7.4357520000000079</v>
      </c>
      <c r="I70" s="31">
        <v>7.0407440000000179</v>
      </c>
      <c r="J70" s="31">
        <v>7.4357519999999795</v>
      </c>
      <c r="K70" s="31">
        <v>7.0407440000000179</v>
      </c>
      <c r="L70" s="31">
        <v>7.4357519999999795</v>
      </c>
      <c r="M70" s="31">
        <v>7.0407440000000179</v>
      </c>
      <c r="N70" s="31">
        <v>7.4357519999999795</v>
      </c>
      <c r="O70" s="31">
        <f>IFERROR(N70*(N70/L70),0)</f>
        <v>7.4357519999999795</v>
      </c>
      <c r="P70" s="32" t="s">
        <v>29</v>
      </c>
      <c r="Q70" s="33">
        <f t="shared" si="0"/>
        <v>28.162976000000072</v>
      </c>
      <c r="R70" s="32">
        <f t="shared" si="1"/>
        <v>37.178759999999926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506.54652877802903</v>
      </c>
      <c r="E71" s="31">
        <f>E72+E73+E74</f>
        <v>386.96386884862443</v>
      </c>
      <c r="F71" s="31">
        <f>F72+F73+F74</f>
        <v>480.32591548867958</v>
      </c>
      <c r="G71" s="31">
        <v>409.16872645805461</v>
      </c>
      <c r="H71" s="31">
        <f>H72+H73+H74</f>
        <v>623.17332100476619</v>
      </c>
      <c r="I71" s="31">
        <v>402.36623307009887</v>
      </c>
      <c r="J71" s="31">
        <f>J72+J73+J74</f>
        <v>453.58144057859795</v>
      </c>
      <c r="K71" s="31">
        <v>398.329685854334</v>
      </c>
      <c r="L71" s="31">
        <f>L72+L73+L74</f>
        <v>453.16581075737258</v>
      </c>
      <c r="M71" s="31">
        <v>373.25717124106473</v>
      </c>
      <c r="N71" s="31">
        <f>N72+N73+N74</f>
        <v>441.48382117711424</v>
      </c>
      <c r="O71" s="31">
        <f>O72+O73+O74</f>
        <v>381.84562774697633</v>
      </c>
      <c r="P71" s="32" t="s">
        <v>29</v>
      </c>
      <c r="Q71" s="33">
        <f t="shared" si="0"/>
        <v>1583.1218166235521</v>
      </c>
      <c r="R71" s="32">
        <f t="shared" si="1"/>
        <v>2353.2500212648274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138.49991007</v>
      </c>
      <c r="E72" s="31">
        <v>159.92095212999996</v>
      </c>
      <c r="F72" s="31">
        <v>195.27768956999998</v>
      </c>
      <c r="G72" s="31">
        <v>132.55815342</v>
      </c>
      <c r="H72" s="31">
        <v>182.85845435871997</v>
      </c>
      <c r="I72" s="31">
        <v>124.41007042</v>
      </c>
      <c r="J72" s="31">
        <v>167.311470451736</v>
      </c>
      <c r="K72" s="31">
        <v>118.94198741999999</v>
      </c>
      <c r="L72" s="31">
        <v>164.23998887624799</v>
      </c>
      <c r="M72" s="31">
        <v>113.7142381131966</v>
      </c>
      <c r="N72" s="31">
        <v>164.30049416963448</v>
      </c>
      <c r="O72" s="31">
        <f t="shared" ref="O72:O73" si="2">IFERROR(N72*(N72/L72),0)</f>
        <v>164.36102175290634</v>
      </c>
      <c r="P72" s="32" t="s">
        <v>29</v>
      </c>
      <c r="Q72" s="33">
        <f t="shared" si="0"/>
        <v>489.62444937319657</v>
      </c>
      <c r="R72" s="32">
        <f t="shared" si="1"/>
        <v>843.07142960924477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46.251228210000001</v>
      </c>
      <c r="E73" s="31">
        <v>44.139631269999995</v>
      </c>
      <c r="F73" s="31">
        <v>61.209970540000008</v>
      </c>
      <c r="G73" s="31">
        <v>51.948215920000003</v>
      </c>
      <c r="H73" s="31">
        <v>212.40997054000005</v>
      </c>
      <c r="I73" s="31">
        <v>51.948215920000003</v>
      </c>
      <c r="J73" s="31">
        <v>61.209970540000008</v>
      </c>
      <c r="K73" s="31">
        <v>51.948215920000003</v>
      </c>
      <c r="L73" s="31">
        <v>61.209970540000008</v>
      </c>
      <c r="M73" s="31">
        <v>51.948215920000003</v>
      </c>
      <c r="N73" s="31">
        <v>61.209970540000008</v>
      </c>
      <c r="O73" s="31">
        <f t="shared" si="2"/>
        <v>61.209970540000008</v>
      </c>
      <c r="P73" s="32" t="s">
        <v>29</v>
      </c>
      <c r="Q73" s="33">
        <f t="shared" si="0"/>
        <v>207.79286368000001</v>
      </c>
      <c r="R73" s="32">
        <f t="shared" si="1"/>
        <v>457.24985270000013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321.79539049802906</v>
      </c>
      <c r="E74" s="44">
        <v>182.9032854486245</v>
      </c>
      <c r="F74" s="44">
        <v>223.83825537867961</v>
      </c>
      <c r="G74" s="44">
        <v>224.66235711805462</v>
      </c>
      <c r="H74" s="44">
        <v>227.90489610604618</v>
      </c>
      <c r="I74" s="44">
        <v>226.00794673009887</v>
      </c>
      <c r="J74" s="44">
        <v>225.05999958686198</v>
      </c>
      <c r="K74" s="44">
        <v>227.43948251433403</v>
      </c>
      <c r="L74" s="44">
        <v>227.71585134112456</v>
      </c>
      <c r="M74" s="44">
        <v>207.59471720786814</v>
      </c>
      <c r="N74" s="44">
        <v>215.97335646747979</v>
      </c>
      <c r="O74" s="44">
        <v>156.27463545406999</v>
      </c>
      <c r="P74" s="45" t="s">
        <v>29</v>
      </c>
      <c r="Q74" s="46">
        <f t="shared" si="0"/>
        <v>885.70450357035566</v>
      </c>
      <c r="R74" s="45">
        <f t="shared" si="1"/>
        <v>1052.9287389555825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391.36265900000001</v>
      </c>
      <c r="E76" s="31">
        <v>381.77152834999998</v>
      </c>
      <c r="F76" s="31">
        <v>413.68468523000001</v>
      </c>
      <c r="G76" s="31">
        <v>391.36265900000001</v>
      </c>
      <c r="H76" s="31">
        <f>F76</f>
        <v>413.68468523000001</v>
      </c>
      <c r="I76" s="31">
        <v>391.36265900000001</v>
      </c>
      <c r="J76" s="31">
        <f>H76</f>
        <v>413.68468523000001</v>
      </c>
      <c r="K76" s="31">
        <v>391.36265900000001</v>
      </c>
      <c r="L76" s="31">
        <f>J76</f>
        <v>413.68468523000001</v>
      </c>
      <c r="M76" s="31">
        <v>391.36265900000001</v>
      </c>
      <c r="N76" s="31">
        <f>L76</f>
        <v>413.68468523000001</v>
      </c>
      <c r="O76" s="31">
        <f>N76</f>
        <v>413.68468523000001</v>
      </c>
      <c r="P76" s="32" t="s">
        <v>29</v>
      </c>
      <c r="Q76" s="33">
        <f t="shared" si="0"/>
        <v>1565.450636</v>
      </c>
      <c r="R76" s="32">
        <f t="shared" si="1"/>
        <v>2068.4234261500001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117.827164</v>
      </c>
      <c r="E78" s="51">
        <v>124.25551040999999</v>
      </c>
      <c r="F78" s="51">
        <v>121.28708374868251</v>
      </c>
      <c r="G78" s="51">
        <v>118.10244395430715</v>
      </c>
      <c r="H78" s="51">
        <v>125.48445603436451</v>
      </c>
      <c r="I78" s="51">
        <v>114.02559200738266</v>
      </c>
      <c r="J78" s="51">
        <v>119.53127065297963</v>
      </c>
      <c r="K78" s="51">
        <v>110.03514116928689</v>
      </c>
      <c r="L78" s="51">
        <v>119.08015651642252</v>
      </c>
      <c r="M78" s="51">
        <v>113.3361954043655</v>
      </c>
      <c r="N78" s="51">
        <v>124.4645490764984</v>
      </c>
      <c r="O78" s="51">
        <v>130.09299662165341</v>
      </c>
      <c r="P78" s="52" t="s">
        <v>29</v>
      </c>
      <c r="Q78" s="53">
        <f t="shared" si="0"/>
        <v>455.49937253534222</v>
      </c>
      <c r="R78" s="52">
        <f t="shared" si="1"/>
        <v>618.65342890191846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2766.8025053357137</v>
      </c>
      <c r="E79" s="56">
        <f>E85+E87+E88+E93</f>
        <v>1555.350554307558</v>
      </c>
      <c r="F79" s="56">
        <f>F85+F87+F88+F93</f>
        <v>2212.2658138200713</v>
      </c>
      <c r="G79" s="56">
        <v>2575.0413913565576</v>
      </c>
      <c r="H79" s="56">
        <f>H85+H87+H88+H93</f>
        <v>2505.4990908010218</v>
      </c>
      <c r="I79" s="56">
        <v>2690.5296522388935</v>
      </c>
      <c r="J79" s="56">
        <f>J85+J87+J88+J93</f>
        <v>2877.5152133486481</v>
      </c>
      <c r="K79" s="56">
        <v>2836.6209615011276</v>
      </c>
      <c r="L79" s="56">
        <f>L85+L87+L88+L93</f>
        <v>3016.6876247047644</v>
      </c>
      <c r="M79" s="56">
        <v>2968.3616914978461</v>
      </c>
      <c r="N79" s="56">
        <f>N85+N87+N88+N93</f>
        <v>3140.152966296379</v>
      </c>
      <c r="O79" s="56">
        <f>O85+O87+O88+O93</f>
        <v>3152.564088041373</v>
      </c>
      <c r="P79" s="57" t="s">
        <v>29</v>
      </c>
      <c r="Q79" s="58">
        <f t="shared" si="0"/>
        <v>11070.553696594425</v>
      </c>
      <c r="R79" s="57">
        <f t="shared" si="1"/>
        <v>14692.418983192187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47.2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2363.1694627880825</v>
      </c>
      <c r="E85" s="31">
        <f>E27-E42</f>
        <v>1367.7888578399943</v>
      </c>
      <c r="F85" s="31">
        <f>F27-F42</f>
        <v>2134.0607731096061</v>
      </c>
      <c r="G85" s="31">
        <v>2428.3193852482873</v>
      </c>
      <c r="H85" s="31">
        <f>H27-H42</f>
        <v>2402.8185533751421</v>
      </c>
      <c r="I85" s="31">
        <v>2561.6548700417679</v>
      </c>
      <c r="J85" s="31">
        <f>J27-J42</f>
        <v>2680.477114243522</v>
      </c>
      <c r="K85" s="31">
        <v>2682.6519817274711</v>
      </c>
      <c r="L85" s="31">
        <f>L27-L42</f>
        <v>2830.9788457612631</v>
      </c>
      <c r="M85" s="31">
        <v>2809.7736423309798</v>
      </c>
      <c r="N85" s="31">
        <f>N27-N42</f>
        <v>3021.7084849547136</v>
      </c>
      <c r="O85" s="31">
        <f>O27-O42</f>
        <v>3062.5542505538033</v>
      </c>
      <c r="P85" s="32" t="s">
        <v>29</v>
      </c>
      <c r="Q85" s="33">
        <f t="shared" si="0"/>
        <v>10482.399879348506</v>
      </c>
      <c r="R85" s="32">
        <f t="shared" si="1"/>
        <v>13998.537248888444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84.788360461968082</v>
      </c>
      <c r="E87" s="31">
        <f t="shared" si="5"/>
        <v>105.29652799138046</v>
      </c>
      <c r="F87" s="31">
        <f t="shared" si="5"/>
        <v>6.1863208299886026</v>
      </c>
      <c r="G87" s="31">
        <v>48.799016900158534</v>
      </c>
      <c r="H87" s="31">
        <f>H29-H44</f>
        <v>10.231667795999982</v>
      </c>
      <c r="I87" s="31">
        <v>48.30484122308269</v>
      </c>
      <c r="J87" s="31">
        <f>J29-J44</f>
        <v>70.668599954992175</v>
      </c>
      <c r="K87" s="31">
        <v>48.085450056091858</v>
      </c>
      <c r="L87" s="31">
        <f>L29-L44</f>
        <v>23.220636326423772</v>
      </c>
      <c r="M87" s="31">
        <v>49.528013557774599</v>
      </c>
      <c r="N87" s="31">
        <f>N29-N44</f>
        <v>-45.578360122145298</v>
      </c>
      <c r="O87" s="31">
        <f>O29-O44</f>
        <v>-75.562198037899208</v>
      </c>
      <c r="P87" s="32" t="s">
        <v>29</v>
      </c>
      <c r="Q87" s="33">
        <f t="shared" si="3"/>
        <v>194.71732173710768</v>
      </c>
      <c r="R87" s="32">
        <f t="shared" si="4"/>
        <v>-17.019654082628577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318.8446820856629</v>
      </c>
      <c r="E93" s="31">
        <f>E35-E50</f>
        <v>82.265168476183192</v>
      </c>
      <c r="F93" s="31">
        <f>F35-F50</f>
        <v>72.018719880476652</v>
      </c>
      <c r="G93" s="31">
        <v>97.922989208111787</v>
      </c>
      <c r="H93" s="31">
        <f>H35-H50</f>
        <v>92.448869629879994</v>
      </c>
      <c r="I93" s="31">
        <v>80.569940974042538</v>
      </c>
      <c r="J93" s="31">
        <f>J35-J50</f>
        <v>126.36949915013395</v>
      </c>
      <c r="K93" s="31">
        <v>105.88352971756487</v>
      </c>
      <c r="L93" s="31">
        <f>L35-L50</f>
        <v>162.48814261707776</v>
      </c>
      <c r="M93" s="31">
        <v>109.06003560909183</v>
      </c>
      <c r="N93" s="31">
        <f>N35-N50</f>
        <v>164.02284146381032</v>
      </c>
      <c r="O93" s="31">
        <f>O35-O50</f>
        <v>165.57203552546889</v>
      </c>
      <c r="P93" s="32" t="s">
        <v>29</v>
      </c>
      <c r="Q93" s="33">
        <f t="shared" si="3"/>
        <v>393.43649550881099</v>
      </c>
      <c r="R93" s="32">
        <f t="shared" si="4"/>
        <v>710.90138838637085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-1100.9034662454885</v>
      </c>
      <c r="E94" s="31">
        <f>E95-E101</f>
        <v>-616.1536275562587</v>
      </c>
      <c r="F94" s="31">
        <f>F95-F101</f>
        <v>-266.36046577762062</v>
      </c>
      <c r="G94" s="31">
        <v>-342.26604473717822</v>
      </c>
      <c r="H94" s="31">
        <f>H95-H101</f>
        <v>-260.0425267420552</v>
      </c>
      <c r="I94" s="31">
        <v>-302.42973014786605</v>
      </c>
      <c r="J94" s="31">
        <f>J95-J101</f>
        <v>-252.2947211927106</v>
      </c>
      <c r="K94" s="31">
        <v>-275.6595023812983</v>
      </c>
      <c r="L94" s="31">
        <f>L95-L101</f>
        <v>-248.43119766781092</v>
      </c>
      <c r="M94" s="31">
        <v>-253.45748491083839</v>
      </c>
      <c r="N94" s="31">
        <f>N95-N101</f>
        <v>-208.38666845905593</v>
      </c>
      <c r="O94" s="31">
        <f>O95-O101</f>
        <v>-214.68827019937387</v>
      </c>
      <c r="P94" s="32" t="s">
        <v>29</v>
      </c>
      <c r="Q94" s="33">
        <f t="shared" si="3"/>
        <v>-1173.812762177181</v>
      </c>
      <c r="R94" s="32">
        <f t="shared" si="4"/>
        <v>-1183.8433842610066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1290.8060001993556</v>
      </c>
      <c r="E95" s="31">
        <f>E96+E97+E98+E100</f>
        <v>463.70318396768357</v>
      </c>
      <c r="F95" s="31">
        <f>F96+F97+F98+F100</f>
        <v>305.8585588647116</v>
      </c>
      <c r="G95" s="31">
        <v>69.533352219559404</v>
      </c>
      <c r="H95" s="31">
        <f>H96+H97+H98+H100</f>
        <v>128.56898658580229</v>
      </c>
      <c r="I95" s="31">
        <v>69.557587888468291</v>
      </c>
      <c r="J95" s="31">
        <f>J96+J97+J98+J100</f>
        <v>128.21564676806815</v>
      </c>
      <c r="K95" s="31">
        <v>69.585372956228142</v>
      </c>
      <c r="L95" s="31">
        <f>L96+L97+L98+L100</f>
        <v>128.22599665682844</v>
      </c>
      <c r="M95" s="31">
        <v>69.585372956228142</v>
      </c>
      <c r="N95" s="31">
        <f>N96+N97+N98+N100</f>
        <v>128.39250721231733</v>
      </c>
      <c r="O95" s="31">
        <f>O96+O97+O98+O100</f>
        <v>128.39250721231733</v>
      </c>
      <c r="P95" s="32" t="s">
        <v>29</v>
      </c>
      <c r="Q95" s="33">
        <f t="shared" si="3"/>
        <v>278.26168602048398</v>
      </c>
      <c r="R95" s="32">
        <f t="shared" si="4"/>
        <v>641.79564443533354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0.64535672407752953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30.319646111335757</v>
      </c>
      <c r="E97" s="31">
        <v>9.4559951750574314</v>
      </c>
      <c r="F97" s="31">
        <v>57.347670615900689</v>
      </c>
      <c r="G97" s="31">
        <v>7.0776422195593893</v>
      </c>
      <c r="H97" s="31">
        <v>7.0643565858023116</v>
      </c>
      <c r="I97" s="31">
        <v>7.1018778884682794</v>
      </c>
      <c r="J97" s="31">
        <v>6.7110167680681734</v>
      </c>
      <c r="K97" s="31">
        <v>7.1296629562281328</v>
      </c>
      <c r="L97" s="31">
        <v>6.7213666568284536</v>
      </c>
      <c r="M97" s="31">
        <v>7.1296629562281328</v>
      </c>
      <c r="N97" s="31">
        <v>6.8878772123173198</v>
      </c>
      <c r="O97" s="31">
        <v>6.8878772123173198</v>
      </c>
      <c r="P97" s="32" t="s">
        <v>29</v>
      </c>
      <c r="Q97" s="33">
        <f t="shared" si="3"/>
        <v>28.438846020483936</v>
      </c>
      <c r="R97" s="32">
        <f t="shared" si="4"/>
        <v>34.272494435333577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79.097400000000007</v>
      </c>
      <c r="E98" s="31">
        <v>138.76355999999998</v>
      </c>
      <c r="F98" s="31">
        <v>109.47294791499999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78.673800000000014</v>
      </c>
      <c r="E99" s="31">
        <v>134.88855999999998</v>
      </c>
      <c r="F99" s="31">
        <v>109.47294791499999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1180.7435973639424</v>
      </c>
      <c r="E100" s="31">
        <v>315.48362879262618</v>
      </c>
      <c r="F100" s="31">
        <v>139.03794033381092</v>
      </c>
      <c r="G100" s="31">
        <v>62.455710000000018</v>
      </c>
      <c r="H100" s="31">
        <v>121.50462999999998</v>
      </c>
      <c r="I100" s="31">
        <v>62.45571000000001</v>
      </c>
      <c r="J100" s="31">
        <v>121.50462999999998</v>
      </c>
      <c r="K100" s="31">
        <v>62.45571000000001</v>
      </c>
      <c r="L100" s="31">
        <v>121.50462999999999</v>
      </c>
      <c r="M100" s="31">
        <v>62.45571000000001</v>
      </c>
      <c r="N100" s="31">
        <v>121.50463000000001</v>
      </c>
      <c r="O100" s="31">
        <v>121.50463000000001</v>
      </c>
      <c r="P100" s="32" t="s">
        <v>29</v>
      </c>
      <c r="Q100" s="33">
        <f t="shared" si="3"/>
        <v>249.82284000000004</v>
      </c>
      <c r="R100" s="32">
        <f t="shared" si="4"/>
        <v>607.52314999999999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2391.7094664448441</v>
      </c>
      <c r="E101" s="31">
        <f>E102+E103+E104+E106</f>
        <v>1079.8568115239423</v>
      </c>
      <c r="F101" s="31">
        <f>F102+F103+F104+F106</f>
        <v>572.21902464233222</v>
      </c>
      <c r="G101" s="31">
        <v>411.79939695673761</v>
      </c>
      <c r="H101" s="31">
        <f>H102+H103+H104+H106</f>
        <v>388.61151332785749</v>
      </c>
      <c r="I101" s="31">
        <v>371.98731803633433</v>
      </c>
      <c r="J101" s="31">
        <f>J102+J103+J104+J106</f>
        <v>380.51036796077875</v>
      </c>
      <c r="K101" s="31">
        <v>345.24487533752642</v>
      </c>
      <c r="L101" s="31">
        <f>L102+L103+L104+L106</f>
        <v>376.65719432463936</v>
      </c>
      <c r="M101" s="31">
        <v>323.04285786706652</v>
      </c>
      <c r="N101" s="31">
        <f>N102+N103+N104+N106</f>
        <v>336.77917567137325</v>
      </c>
      <c r="O101" s="31">
        <f>O102+O103+O104+O106</f>
        <v>343.0807774116912</v>
      </c>
      <c r="P101" s="32" t="s">
        <v>29</v>
      </c>
      <c r="Q101" s="33">
        <f t="shared" si="3"/>
        <v>1452.0744481976647</v>
      </c>
      <c r="R101" s="32">
        <f t="shared" si="4"/>
        <v>1825.6390286963401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68.517830000000004</v>
      </c>
      <c r="E102" s="31">
        <v>72.477614999999986</v>
      </c>
      <c r="F102" s="31">
        <v>71.430520000000001</v>
      </c>
      <c r="G102" s="31">
        <v>69.119399999999999</v>
      </c>
      <c r="H102" s="31">
        <v>72.1448252</v>
      </c>
      <c r="I102" s="31">
        <v>69.119399999999999</v>
      </c>
      <c r="J102" s="31">
        <v>72.866273452000001</v>
      </c>
      <c r="K102" s="31">
        <v>69.119399999999999</v>
      </c>
      <c r="L102" s="31">
        <v>73.594936186520002</v>
      </c>
      <c r="M102" s="31">
        <v>69.119399999999999</v>
      </c>
      <c r="N102" s="31">
        <v>74.330885548385197</v>
      </c>
      <c r="O102" s="31">
        <f>IFERROR(N102*(N102/L102),0)</f>
        <v>75.074194403869043</v>
      </c>
      <c r="P102" s="32" t="s">
        <v>29</v>
      </c>
      <c r="Q102" s="33">
        <f t="shared" si="3"/>
        <v>276.4776</v>
      </c>
      <c r="R102" s="32">
        <f t="shared" si="4"/>
        <v>368.01111479077423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337.54571000000004</v>
      </c>
      <c r="E103" s="31">
        <v>247.12727999999998</v>
      </c>
      <c r="F103" s="31">
        <v>219.41610747899199</v>
      </c>
      <c r="G103" s="31">
        <v>255.16076918328503</v>
      </c>
      <c r="H103" s="31">
        <v>244.007895808059</v>
      </c>
      <c r="I103" s="31">
        <v>212.14392193090836</v>
      </c>
      <c r="J103" s="31">
        <v>235.57687189578695</v>
      </c>
      <c r="K103" s="31">
        <v>181.33980146923656</v>
      </c>
      <c r="L103" s="31">
        <v>229.41465250695501</v>
      </c>
      <c r="M103" s="31">
        <v>159.1377839987766</v>
      </c>
      <c r="N103" s="31">
        <v>183.48384757952903</v>
      </c>
      <c r="O103" s="31">
        <v>183.48384757952903</v>
      </c>
      <c r="P103" s="32" t="s">
        <v>29</v>
      </c>
      <c r="Q103" s="33">
        <f t="shared" si="3"/>
        <v>807.78227658220658</v>
      </c>
      <c r="R103" s="32">
        <f t="shared" si="4"/>
        <v>1075.9671153698591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607.04643999999996</v>
      </c>
      <c r="E104" s="31">
        <v>222.62</v>
      </c>
      <c r="F104" s="31">
        <v>54.993402082000003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246.28952000000001</v>
      </c>
      <c r="E105" s="31">
        <v>124.176</v>
      </c>
      <c r="F105" s="31">
        <v>54.993402082000003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1378.5994864448444</v>
      </c>
      <c r="E106" s="31">
        <v>537.63191652394232</v>
      </c>
      <c r="F106" s="31">
        <v>226.37899508134024</v>
      </c>
      <c r="G106" s="31">
        <v>87.519227773452585</v>
      </c>
      <c r="H106" s="31">
        <v>72.458792319798476</v>
      </c>
      <c r="I106" s="31">
        <v>90.723996105425968</v>
      </c>
      <c r="J106" s="31">
        <v>72.06722261299177</v>
      </c>
      <c r="K106" s="31">
        <v>94.785673868289862</v>
      </c>
      <c r="L106" s="31">
        <v>73.647605631164367</v>
      </c>
      <c r="M106" s="31">
        <v>94.785673868289919</v>
      </c>
      <c r="N106" s="31">
        <v>78.964442543459029</v>
      </c>
      <c r="O106" s="31">
        <v>84.522735428293117</v>
      </c>
      <c r="P106" s="32" t="s">
        <v>29</v>
      </c>
      <c r="Q106" s="33">
        <f t="shared" si="3"/>
        <v>367.81457161545831</v>
      </c>
      <c r="R106" s="32">
        <f t="shared" si="4"/>
        <v>381.66079853570676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1665.8994523229244</v>
      </c>
      <c r="E107" s="31">
        <f>E113+E115+E116+E121</f>
        <v>939.19692675130057</v>
      </c>
      <c r="F107" s="31">
        <f>F113+F115+F116+F121</f>
        <v>1945.9053480424495</v>
      </c>
      <c r="G107" s="31">
        <v>2232.7753466193813</v>
      </c>
      <c r="H107" s="31">
        <f>H113+H115+H116+H121</f>
        <v>2245.4565640589685</v>
      </c>
      <c r="I107" s="31">
        <v>2388.099922091028</v>
      </c>
      <c r="J107" s="31">
        <f>J113+J115+J116+J121</f>
        <v>2625.2204921559373</v>
      </c>
      <c r="K107" s="31">
        <v>2560.9614591198283</v>
      </c>
      <c r="L107" s="31">
        <f>L113+L115+L116+L121</f>
        <v>2768.2564270369544</v>
      </c>
      <c r="M107" s="31">
        <v>2714.904206587009</v>
      </c>
      <c r="N107" s="31">
        <f>N113+N115+N116+N121</f>
        <v>2931.7662978373223</v>
      </c>
      <c r="O107" s="31">
        <f>O113+O115+O116+O121</f>
        <v>2937.8758178420012</v>
      </c>
      <c r="P107" s="32" t="s">
        <v>29</v>
      </c>
      <c r="Q107" s="33">
        <f t="shared" si="3"/>
        <v>9896.7409344172465</v>
      </c>
      <c r="R107" s="32">
        <f t="shared" si="4"/>
        <v>13508.575598931184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47.2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1239.7107504254477</v>
      </c>
      <c r="E113" s="31">
        <v>742.48778352877935</v>
      </c>
      <c r="F113" s="31">
        <v>1855.3115308301053</v>
      </c>
      <c r="G113" s="31">
        <v>2078.9756982915515</v>
      </c>
      <c r="H113" s="31">
        <v>2129.3149442472859</v>
      </c>
      <c r="I113" s="31">
        <v>2252.1232620054343</v>
      </c>
      <c r="J113" s="31">
        <v>2415.0869060247428</v>
      </c>
      <c r="K113" s="31">
        <v>2399.8628163899434</v>
      </c>
      <c r="L113" s="31">
        <v>2569.4541892760444</v>
      </c>
      <c r="M113" s="31">
        <v>2549.1864944639146</v>
      </c>
      <c r="N113" s="31">
        <v>2800.0743490011541</v>
      </c>
      <c r="O113" s="31">
        <v>2834.6185128599282</v>
      </c>
      <c r="P113" s="32" t="s">
        <v>29</v>
      </c>
      <c r="Q113" s="33">
        <f t="shared" si="3"/>
        <v>9280.1482711508434</v>
      </c>
      <c r="R113" s="32">
        <f t="shared" si="4"/>
        <v>12748.548901409154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84.787999999999997</v>
      </c>
      <c r="E115" s="31">
        <v>118.87735840780415</v>
      </c>
      <c r="F115" s="31">
        <v>5.4249008299886023</v>
      </c>
      <c r="G115" s="31">
        <v>48.799016900158549</v>
      </c>
      <c r="H115" s="31">
        <v>9.4581135959999791</v>
      </c>
      <c r="I115" s="31">
        <v>48.30484122308269</v>
      </c>
      <c r="J115" s="31">
        <v>69.882790212992191</v>
      </c>
      <c r="K115" s="31">
        <v>48.085450056091851</v>
      </c>
      <c r="L115" s="31">
        <v>22.42244848700377</v>
      </c>
      <c r="M115" s="31">
        <v>49.528013557774599</v>
      </c>
      <c r="N115" s="31">
        <v>-46.389049839959505</v>
      </c>
      <c r="O115" s="31">
        <v>-76.372887755713421</v>
      </c>
      <c r="P115" s="32" t="s">
        <v>29</v>
      </c>
      <c r="Q115" s="33">
        <f t="shared" si="3"/>
        <v>194.71732173710768</v>
      </c>
      <c r="R115" s="32">
        <f t="shared" si="4"/>
        <v>-20.998585299676996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1.839</v>
      </c>
      <c r="E116" s="31">
        <v>1.3781599999999998</v>
      </c>
      <c r="F116" s="31">
        <v>1.4799899999999999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339.56170189747684</v>
      </c>
      <c r="E121" s="31">
        <v>76.453624814717045</v>
      </c>
      <c r="F121" s="31">
        <v>83.688926382355405</v>
      </c>
      <c r="G121" s="31">
        <v>105.00063142767119</v>
      </c>
      <c r="H121" s="31">
        <v>106.68350621568226</v>
      </c>
      <c r="I121" s="31">
        <v>87.671818862510804</v>
      </c>
      <c r="J121" s="31">
        <v>140.25079591820207</v>
      </c>
      <c r="K121" s="31">
        <v>113.01319267379299</v>
      </c>
      <c r="L121" s="31">
        <v>176.37978927390625</v>
      </c>
      <c r="M121" s="31">
        <v>116.18969856531994</v>
      </c>
      <c r="N121" s="31">
        <v>178.08099867612762</v>
      </c>
      <c r="O121" s="31">
        <v>179.63019273778619</v>
      </c>
      <c r="P121" s="32" t="s">
        <v>29</v>
      </c>
      <c r="Q121" s="33">
        <f t="shared" si="3"/>
        <v>421.87534152929487</v>
      </c>
      <c r="R121" s="32">
        <f t="shared" si="4"/>
        <v>781.02528282170431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294.93222619418293</v>
      </c>
      <c r="E122" s="31">
        <f>E128+E130+E131+E136</f>
        <v>302.16523290239496</v>
      </c>
      <c r="F122" s="31">
        <f>F128+F130+F131+F136</f>
        <v>296.90635361117683</v>
      </c>
      <c r="G122" s="31">
        <v>571.60350052680337</v>
      </c>
      <c r="H122" s="31">
        <f>H128+H130+H131+H136</f>
        <v>332.76309046914372</v>
      </c>
      <c r="I122" s="31">
        <v>615.88072677827586</v>
      </c>
      <c r="J122" s="31">
        <f>J128+J130+J131+J136</f>
        <v>358.6303909215934</v>
      </c>
      <c r="K122" s="31">
        <v>670.5617895639773</v>
      </c>
      <c r="L122" s="31">
        <f>L128+L130+L131+L136</f>
        <v>406.56529137070635</v>
      </c>
      <c r="M122" s="31">
        <v>714.49455813620705</v>
      </c>
      <c r="N122" s="31">
        <f>N128+N130+N131+N136</f>
        <v>427.18316389273355</v>
      </c>
      <c r="O122" s="31">
        <f>O128+O130+O131+O136</f>
        <v>441.53750979935865</v>
      </c>
      <c r="P122" s="32" t="s">
        <v>29</v>
      </c>
      <c r="Q122" s="33">
        <f t="shared" si="3"/>
        <v>2572.5405750052637</v>
      </c>
      <c r="R122" s="32">
        <f t="shared" si="4"/>
        <v>1966.6794464535355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47.2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209.97728581468755</v>
      </c>
      <c r="E128" s="31">
        <f>E113-E143</f>
        <v>262.81115405989067</v>
      </c>
      <c r="F128" s="31">
        <f>F113-F143</f>
        <v>278.78759831080106</v>
      </c>
      <c r="G128" s="31">
        <v>540.84357086123737</v>
      </c>
      <c r="H128" s="31">
        <f>H113-H143</f>
        <v>309.53476915198326</v>
      </c>
      <c r="I128" s="31">
        <v>588.68539476115711</v>
      </c>
      <c r="J128" s="31">
        <f>J113-J143</f>
        <v>316.60366756797976</v>
      </c>
      <c r="K128" s="31">
        <v>638.34206101800032</v>
      </c>
      <c r="L128" s="31">
        <f>L113-L143</f>
        <v>366.80483803934067</v>
      </c>
      <c r="M128" s="31">
        <v>681.35101571158816</v>
      </c>
      <c r="N128" s="31">
        <f>N113-N143</f>
        <v>400.84477845027004</v>
      </c>
      <c r="O128" s="31">
        <f>O113-O143</f>
        <v>420.88604880294406</v>
      </c>
      <c r="P128" s="32" t="s">
        <v>29</v>
      </c>
      <c r="Q128" s="33">
        <f t="shared" si="3"/>
        <v>2449.222042351983</v>
      </c>
      <c r="R128" s="32">
        <f t="shared" si="4"/>
        <v>1814.6741020125178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16.957599999999999</v>
      </c>
      <c r="E130" s="31">
        <f t="shared" si="6"/>
        <v>23.775281787560843</v>
      </c>
      <c r="F130" s="31">
        <f t="shared" si="6"/>
        <v>1.0849599999999997</v>
      </c>
      <c r="G130" s="31">
        <v>9.7598033800317125</v>
      </c>
      <c r="H130" s="31">
        <f t="shared" ref="H130:H131" si="7">H115-H145</f>
        <v>1.8916199999999996</v>
      </c>
      <c r="I130" s="31">
        <v>9.6609682446165408</v>
      </c>
      <c r="J130" s="31">
        <f t="shared" ref="J130:J131" si="8">J115-J145</f>
        <v>13.976560000000006</v>
      </c>
      <c r="K130" s="31">
        <v>9.617090011218373</v>
      </c>
      <c r="L130" s="31">
        <f t="shared" ref="L130:L131" si="9">L115-L145</f>
        <v>4.4844899999999974</v>
      </c>
      <c r="M130" s="31">
        <v>9.9056027115549199</v>
      </c>
      <c r="N130" s="31">
        <f t="shared" ref="N130:O131" si="10">N115-N145</f>
        <v>-9.2778100000000023</v>
      </c>
      <c r="O130" s="31">
        <f t="shared" si="10"/>
        <v>-15.274577551142677</v>
      </c>
      <c r="P130" s="32" t="s">
        <v>29</v>
      </c>
      <c r="Q130" s="33">
        <f t="shared" si="3"/>
        <v>38.943464347421546</v>
      </c>
      <c r="R130" s="32">
        <f t="shared" si="4"/>
        <v>-4.1997175511426761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8.4999999999999964E-2</v>
      </c>
      <c r="E131" s="31">
        <f t="shared" si="6"/>
        <v>0.28800000000000003</v>
      </c>
      <c r="F131" s="31">
        <f t="shared" si="6"/>
        <v>0.29599999999999982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67.912340379495333</v>
      </c>
      <c r="E136" s="31">
        <f>E121-E151</f>
        <v>15.290797054943425</v>
      </c>
      <c r="F136" s="31">
        <f>F121-F151</f>
        <v>16.737795300375751</v>
      </c>
      <c r="G136" s="31">
        <v>21.00012628553425</v>
      </c>
      <c r="H136" s="31">
        <f>H121-H151</f>
        <v>21.336701317160461</v>
      </c>
      <c r="I136" s="31">
        <v>17.534363772502161</v>
      </c>
      <c r="J136" s="31">
        <f>J121-J151</f>
        <v>28.050163353613613</v>
      </c>
      <c r="K136" s="31">
        <v>22.602638534758597</v>
      </c>
      <c r="L136" s="31">
        <f>L121-L151</f>
        <v>35.275963331365688</v>
      </c>
      <c r="M136" s="31">
        <v>23.237939713063994</v>
      </c>
      <c r="N136" s="31">
        <f>N121-N151</f>
        <v>35.616195442463464</v>
      </c>
      <c r="O136" s="31">
        <f>O121-O151</f>
        <v>35.926038547557226</v>
      </c>
      <c r="P136" s="32" t="s">
        <v>29</v>
      </c>
      <c r="Q136" s="33">
        <f t="shared" si="3"/>
        <v>84.375068305859003</v>
      </c>
      <c r="R136" s="32">
        <f t="shared" si="4"/>
        <v>156.20506199216044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1370.9672261287417</v>
      </c>
      <c r="E137" s="31">
        <f>E143+E145+E146+E151</f>
        <v>637.03169384890566</v>
      </c>
      <c r="F137" s="31">
        <f>F143+F145+F146+F151</f>
        <v>1648.9989944312724</v>
      </c>
      <c r="G137" s="31">
        <v>1661.1718460925779</v>
      </c>
      <c r="H137" s="31">
        <f>H143+H145+H146+H151</f>
        <v>1912.6934735898244</v>
      </c>
      <c r="I137" s="31">
        <v>1772.2191953127519</v>
      </c>
      <c r="J137" s="31">
        <f>J143+J145+J146+J151</f>
        <v>2266.5901012343438</v>
      </c>
      <c r="K137" s="31">
        <v>1890.3996695558508</v>
      </c>
      <c r="L137" s="31">
        <f>L143+L145+L146+L151</f>
        <v>2361.6911356662481</v>
      </c>
      <c r="M137" s="31">
        <v>2000.4096484508023</v>
      </c>
      <c r="N137" s="31">
        <f>N143+N145+N146+N151</f>
        <v>2504.5831339445886</v>
      </c>
      <c r="O137" s="31">
        <f>O143+O145+O146+O151</f>
        <v>2496.3383080426424</v>
      </c>
      <c r="P137" s="32" t="s">
        <v>29</v>
      </c>
      <c r="Q137" s="33">
        <f t="shared" si="3"/>
        <v>7324.2003594119833</v>
      </c>
      <c r="R137" s="32">
        <f t="shared" si="4"/>
        <v>11541.896152477648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47.2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1029.7334646107602</v>
      </c>
      <c r="E143" s="31">
        <v>479.67662946888868</v>
      </c>
      <c r="F143" s="31">
        <v>1576.5239325193043</v>
      </c>
      <c r="G143" s="31">
        <v>1538.1321274303141</v>
      </c>
      <c r="H143" s="31">
        <v>1819.7801750953026</v>
      </c>
      <c r="I143" s="31">
        <v>1663.4378672442772</v>
      </c>
      <c r="J143" s="31">
        <v>2098.483238456763</v>
      </c>
      <c r="K143" s="31">
        <v>1761.5207553719431</v>
      </c>
      <c r="L143" s="31">
        <v>2202.6493512367038</v>
      </c>
      <c r="M143" s="31">
        <v>1867.8354787523265</v>
      </c>
      <c r="N143" s="31">
        <v>2399.2295705508841</v>
      </c>
      <c r="O143" s="31">
        <v>2413.7324640569841</v>
      </c>
      <c r="P143" s="32" t="s">
        <v>29</v>
      </c>
      <c r="Q143" s="33">
        <f t="shared" si="3"/>
        <v>6830.9262287988613</v>
      </c>
      <c r="R143" s="32">
        <f t="shared" si="4"/>
        <v>10933.874799396637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67.830399999999997</v>
      </c>
      <c r="E145" s="31">
        <v>95.102076620243309</v>
      </c>
      <c r="F145" s="31">
        <v>4.3399408299886026</v>
      </c>
      <c r="G145" s="31">
        <v>39.039213520126836</v>
      </c>
      <c r="H145" s="31">
        <v>7.5664935959999795</v>
      </c>
      <c r="I145" s="31">
        <v>38.643872978466149</v>
      </c>
      <c r="J145" s="31">
        <v>55.906230212992185</v>
      </c>
      <c r="K145" s="31">
        <v>38.468360044873478</v>
      </c>
      <c r="L145" s="31">
        <v>17.937958487003772</v>
      </c>
      <c r="M145" s="31">
        <v>39.62241084621968</v>
      </c>
      <c r="N145" s="31">
        <v>-37.111239839959502</v>
      </c>
      <c r="O145" s="31">
        <v>-61.098310204570744</v>
      </c>
      <c r="P145" s="32" t="s">
        <v>29</v>
      </c>
      <c r="Q145" s="33">
        <f t="shared" si="3"/>
        <v>155.77385738968616</v>
      </c>
      <c r="R145" s="32">
        <f t="shared" si="4"/>
        <v>-16.798867748534306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1.754</v>
      </c>
      <c r="E146" s="31">
        <v>1.0901599999999998</v>
      </c>
      <c r="F146" s="31">
        <v>1.1839900000000001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271.6493615179815</v>
      </c>
      <c r="E151" s="31">
        <v>61.16282775977362</v>
      </c>
      <c r="F151" s="31">
        <v>66.951131081979653</v>
      </c>
      <c r="G151" s="31">
        <v>84.000505142136944</v>
      </c>
      <c r="H151" s="31">
        <v>85.346804898521796</v>
      </c>
      <c r="I151" s="31">
        <v>70.137455090008643</v>
      </c>
      <c r="J151" s="31">
        <v>112.20063256458846</v>
      </c>
      <c r="K151" s="31">
        <v>90.410554139034389</v>
      </c>
      <c r="L151" s="31">
        <v>141.10382594254057</v>
      </c>
      <c r="M151" s="31">
        <v>92.951758852255949</v>
      </c>
      <c r="N151" s="31">
        <v>142.46480323366416</v>
      </c>
      <c r="O151" s="31">
        <v>143.70415419022896</v>
      </c>
      <c r="P151" s="32" t="s">
        <v>29</v>
      </c>
      <c r="Q151" s="33">
        <f t="shared" si="11"/>
        <v>337.5002732234359</v>
      </c>
      <c r="R151" s="32">
        <f t="shared" si="12"/>
        <v>624.82022082954404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1370.9672261287417</v>
      </c>
      <c r="E152" s="31">
        <f>E137</f>
        <v>637.03169384890566</v>
      </c>
      <c r="F152" s="31">
        <f>F137</f>
        <v>1648.9989944312724</v>
      </c>
      <c r="G152" s="31">
        <v>1661.1718460925779</v>
      </c>
      <c r="H152" s="31">
        <f>H137</f>
        <v>1912.6934735898244</v>
      </c>
      <c r="I152" s="31">
        <v>1772.2191953127519</v>
      </c>
      <c r="J152" s="31">
        <f>J137</f>
        <v>2266.5901012343438</v>
      </c>
      <c r="K152" s="31">
        <v>1890.3996695558508</v>
      </c>
      <c r="L152" s="31">
        <f>L137</f>
        <v>2361.6911356662481</v>
      </c>
      <c r="M152" s="31">
        <v>2000.4096484508023</v>
      </c>
      <c r="N152" s="31">
        <f>N137</f>
        <v>2504.5831339445886</v>
      </c>
      <c r="O152" s="31">
        <f>O137</f>
        <v>2496.3383080426424</v>
      </c>
      <c r="P152" s="32" t="s">
        <v>29</v>
      </c>
      <c r="Q152" s="33">
        <f t="shared" si="11"/>
        <v>7324.2003594119833</v>
      </c>
      <c r="R152" s="32">
        <f t="shared" si="12"/>
        <v>11541.896152477648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947.56243292996999</v>
      </c>
      <c r="E153" s="31">
        <f>IF(OR(E152&lt;0,(E152-E155)&lt;0),0,IF((E152-E155)&lt;E373,E152-E155,E373))</f>
        <v>299.09046000000001</v>
      </c>
      <c r="F153" s="31">
        <f>IF(OR(F152&lt;0,(F152-F155)&lt;0),0,IF((F152-F155)&lt;F373,F152-F155,F373))</f>
        <v>1017.470542</v>
      </c>
      <c r="G153" s="31">
        <v>1165.3503370000001</v>
      </c>
      <c r="H153" s="31">
        <f>IF(OR(H152&lt;0,(H152-H155)&lt;0),0,IF((H152-H155)&lt;H373,H152-H155,H373))</f>
        <v>1231.724068</v>
      </c>
      <c r="I153" s="31">
        <v>1068.586986</v>
      </c>
      <c r="J153" s="31">
        <f>IF(OR(J152&lt;0,(J152-J155)&lt;0),0,IF((J152-J155)&lt;J373,J152-J155,J373))</f>
        <v>1068.5869869999999</v>
      </c>
      <c r="K153" s="31">
        <v>984.82085499999994</v>
      </c>
      <c r="L153" s="31">
        <f>IF(OR(L152&lt;0,(L152-L155)&lt;0),0,IF((L152-L155)&lt;L373,L152-L155,L373))</f>
        <v>984.82085499999994</v>
      </c>
      <c r="M153" s="31">
        <v>950.51727200000005</v>
      </c>
      <c r="N153" s="31">
        <f>IF(OR(N152&lt;0,(N152-N155)&lt;0),0,IF((N152-N155)&lt;N373,N152-N155,N373))</f>
        <v>950.51727200000005</v>
      </c>
      <c r="O153" s="31">
        <f>IF(OR(O152&lt;0,(O152-O155)&lt;0),0,IF((O152-O155)&lt;O373,O152-O155,O373))</f>
        <v>717.32851300000004</v>
      </c>
      <c r="P153" s="32" t="s">
        <v>29</v>
      </c>
      <c r="Q153" s="33">
        <f t="shared" si="11"/>
        <v>4169.2754500000001</v>
      </c>
      <c r="R153" s="32">
        <f t="shared" si="12"/>
        <v>4952.9776950000005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423.4047931987717</v>
      </c>
      <c r="E155" s="31">
        <v>263.0162529002327</v>
      </c>
      <c r="F155" s="31">
        <v>431.1982899329285</v>
      </c>
      <c r="G155" s="31">
        <v>248.77640355737807</v>
      </c>
      <c r="H155" s="31">
        <v>373.67156873591335</v>
      </c>
      <c r="I155" s="31">
        <v>352.85566823842703</v>
      </c>
      <c r="J155" s="31">
        <v>597.60473257638455</v>
      </c>
      <c r="K155" s="31">
        <v>453.70818605425853</v>
      </c>
      <c r="L155" s="31">
        <v>688.43514088958307</v>
      </c>
      <c r="M155" s="31">
        <v>525.81181135337954</v>
      </c>
      <c r="N155" s="31">
        <v>777.03293162116154</v>
      </c>
      <c r="O155" s="31">
        <v>889.50489752132</v>
      </c>
      <c r="P155" s="32" t="s">
        <v>29</v>
      </c>
      <c r="Q155" s="33">
        <f t="shared" si="11"/>
        <v>1581.1520692034433</v>
      </c>
      <c r="R155" s="32">
        <f t="shared" si="12"/>
        <v>3326.2492713443621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0</v>
      </c>
      <c r="E156" s="31">
        <f>IF(E152-E153-E155&gt;0,E152-E153-E155,0)</f>
        <v>74.924980948672953</v>
      </c>
      <c r="F156" s="31">
        <f>IF(F152-F153-F155&gt;0,F152-F153-F155,0)</f>
        <v>200.3301624983439</v>
      </c>
      <c r="G156" s="44">
        <v>247.04510553519972</v>
      </c>
      <c r="H156" s="31">
        <f>IF(H152-H153-H155&gt;0,H152-H153-H155,0)</f>
        <v>307.29783685391106</v>
      </c>
      <c r="I156" s="44">
        <v>350.77654107432488</v>
      </c>
      <c r="J156" s="31">
        <f>IF(J152-J153-J155&gt;0,J152-J153-J155,0)</f>
        <v>600.39838165795936</v>
      </c>
      <c r="K156" s="44">
        <v>451.87062850159231</v>
      </c>
      <c r="L156" s="31">
        <f>IF(L152-L153-L155&gt;0,L152-L153-L155,0)</f>
        <v>688.4351397766651</v>
      </c>
      <c r="M156" s="44">
        <v>524.08056509742266</v>
      </c>
      <c r="N156" s="31">
        <f>IF(N152-N153-N155&gt;0,N152-N153-N155,0)</f>
        <v>777.03293032342697</v>
      </c>
      <c r="O156" s="31">
        <f>IF(O152-O153-O155&gt;0,O152-O153-O155,0)</f>
        <v>889.5048975213225</v>
      </c>
      <c r="P156" s="32" t="s">
        <v>29</v>
      </c>
      <c r="Q156" s="46">
        <f t="shared" si="11"/>
        <v>1573.7728402085395</v>
      </c>
      <c r="R156" s="45">
        <f t="shared" si="12"/>
        <v>3262.6691861332852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47.25" x14ac:dyDescent="0.25">
      <c r="A158" s="28" t="s">
        <v>236</v>
      </c>
      <c r="B158" s="38" t="s">
        <v>237</v>
      </c>
      <c r="C158" s="30" t="s">
        <v>28</v>
      </c>
      <c r="D158" s="31">
        <f>D107+D103+D67</f>
        <v>3340.7077432429246</v>
      </c>
      <c r="E158" s="31">
        <f>E107+E103+E67</f>
        <v>2664.2335282913004</v>
      </c>
      <c r="F158" s="31">
        <f>F107+F103+F67</f>
        <v>3760.4210395214418</v>
      </c>
      <c r="G158" s="31">
        <v>4047.3707788026668</v>
      </c>
      <c r="H158" s="31">
        <f>H107+H103+H67</f>
        <v>4048.8990648670274</v>
      </c>
      <c r="I158" s="31">
        <v>4231.6568530219365</v>
      </c>
      <c r="J158" s="31">
        <f>J107+J103+J67</f>
        <v>4492.2103660517241</v>
      </c>
      <c r="K158" s="31">
        <v>4457.4804053290645</v>
      </c>
      <c r="L158" s="31">
        <f>L107+L103+L67</f>
        <v>4712.8502285439099</v>
      </c>
      <c r="M158" s="31">
        <v>4623.5247205857859</v>
      </c>
      <c r="N158" s="31">
        <f t="shared" ref="N158:O158" si="13">N107+N103+N67</f>
        <v>4864.7328754168511</v>
      </c>
      <c r="O158" s="31">
        <f t="shared" si="13"/>
        <v>5104.0311544215301</v>
      </c>
      <c r="P158" s="32" t="s">
        <v>29</v>
      </c>
      <c r="Q158" s="33">
        <f t="shared" si="11"/>
        <v>17360.032757739453</v>
      </c>
      <c r="R158" s="32">
        <f t="shared" si="12"/>
        <v>23222.723689301041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4502.2730969088416</v>
      </c>
      <c r="E159" s="31">
        <v>3891.0612463388416</v>
      </c>
      <c r="F159" s="31">
        <v>3721.8104511700003</v>
      </c>
      <c r="G159" s="31">
        <v>3913.4883647696515</v>
      </c>
      <c r="H159" s="31">
        <v>3721.9107685848162</v>
      </c>
      <c r="I159" s="31">
        <v>3875.3649800552225</v>
      </c>
      <c r="J159" s="31">
        <v>3720.6127078963636</v>
      </c>
      <c r="K159" s="31">
        <v>3850.7461188265224</v>
      </c>
      <c r="L159" s="31">
        <v>3205.9010471800002</v>
      </c>
      <c r="M159" s="31">
        <v>3231.3168046629107</v>
      </c>
      <c r="N159" s="31">
        <v>2478.1638271762499</v>
      </c>
      <c r="O159" s="31">
        <v>1046.4595271748747</v>
      </c>
      <c r="P159" s="32" t="s">
        <v>29</v>
      </c>
      <c r="Q159" s="33">
        <f>M159</f>
        <v>3231.3168046629107</v>
      </c>
      <c r="R159" s="32">
        <f>O159</f>
        <v>1046.4595271748747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1417.8726840320692</v>
      </c>
      <c r="E160" s="31">
        <v>2132.58884046</v>
      </c>
      <c r="F160" s="31">
        <v>1168.4672936100001</v>
      </c>
      <c r="G160" s="31">
        <v>1263.7036216900001</v>
      </c>
      <c r="H160" s="31">
        <v>209.26790265481571</v>
      </c>
      <c r="I160" s="31">
        <v>2132.58884046</v>
      </c>
      <c r="J160" s="31">
        <v>514.7116607163631</v>
      </c>
      <c r="K160" s="31">
        <v>1239.3958035239295</v>
      </c>
      <c r="L160" s="31">
        <v>1284.8615064437502</v>
      </c>
      <c r="M160" s="31">
        <v>939.14999183657994</v>
      </c>
      <c r="N160" s="31">
        <v>1902.209825031375</v>
      </c>
      <c r="O160" s="31">
        <v>0</v>
      </c>
      <c r="P160" s="32" t="s">
        <v>29</v>
      </c>
      <c r="Q160" s="33">
        <f t="shared" ref="Q160:Q162" si="14">M160</f>
        <v>939.14999183657994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4470.1610969088415</v>
      </c>
      <c r="E161" s="31">
        <v>3721.8104511700003</v>
      </c>
      <c r="F161" s="31">
        <v>3721.9107685848162</v>
      </c>
      <c r="G161" s="31">
        <v>3875.3649800552225</v>
      </c>
      <c r="H161" s="31">
        <v>3720.6127078963636</v>
      </c>
      <c r="I161" s="31">
        <v>3850.7461188265224</v>
      </c>
      <c r="J161" s="31">
        <v>3205.9010471800002</v>
      </c>
      <c r="K161" s="31">
        <v>3231.3168046629107</v>
      </c>
      <c r="L161" s="31">
        <v>2478.1638271762499</v>
      </c>
      <c r="M161" s="31">
        <v>2597.9931118387476</v>
      </c>
      <c r="N161" s="31">
        <v>1046.4595271748747</v>
      </c>
      <c r="O161" s="31">
        <v>840.45952717487467</v>
      </c>
      <c r="P161" s="32" t="s">
        <v>29</v>
      </c>
      <c r="Q161" s="33">
        <f t="shared" si="14"/>
        <v>2597.9931118387476</v>
      </c>
      <c r="R161" s="32">
        <f t="shared" si="15"/>
        <v>840.45952717487467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2132.58884046</v>
      </c>
      <c r="E162" s="31">
        <v>1168.4672936100001</v>
      </c>
      <c r="F162" s="31">
        <v>209.26790265481571</v>
      </c>
      <c r="G162" s="31">
        <v>2132.58884046</v>
      </c>
      <c r="H162" s="31">
        <v>514.7116607163631</v>
      </c>
      <c r="I162" s="31">
        <v>1239.3958035239295</v>
      </c>
      <c r="J162" s="31">
        <v>1284.8615064437502</v>
      </c>
      <c r="K162" s="31">
        <v>939.14999183657994</v>
      </c>
      <c r="L162" s="31">
        <v>1902.209825031375</v>
      </c>
      <c r="M162" s="31">
        <v>939.14999183657994</v>
      </c>
      <c r="N162" s="31">
        <v>0</v>
      </c>
      <c r="O162" s="31">
        <v>557.12428644000011</v>
      </c>
      <c r="P162" s="32" t="s">
        <v>29</v>
      </c>
      <c r="Q162" s="33">
        <f t="shared" si="14"/>
        <v>939.14999183657994</v>
      </c>
      <c r="R162" s="32">
        <f t="shared" si="15"/>
        <v>557.12428644000011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1.3380880461484257</v>
      </c>
      <c r="E163" s="51">
        <f t="shared" si="16"/>
        <v>1.3969535371612016</v>
      </c>
      <c r="F163" s="51">
        <f t="shared" si="16"/>
        <v>0.98975905343261072</v>
      </c>
      <c r="G163" s="51">
        <v>0.9575018430116925</v>
      </c>
      <c r="H163" s="51">
        <f t="shared" ref="H163" si="17">H161/H158</f>
        <v>0.91891959969581383</v>
      </c>
      <c r="I163" s="51">
        <v>0.90998543893666717</v>
      </c>
      <c r="J163" s="51">
        <f t="shared" ref="J163" si="18">J161/J158</f>
        <v>0.71365781785453608</v>
      </c>
      <c r="K163" s="51">
        <v>0.72492002450527104</v>
      </c>
      <c r="L163" s="51">
        <f t="shared" ref="L163" si="19">L161/L158</f>
        <v>0.52583122887440192</v>
      </c>
      <c r="M163" s="51">
        <v>0.56190747726976364</v>
      </c>
      <c r="N163" s="51">
        <f t="shared" ref="N163:O163" si="20">N161/N158</f>
        <v>0.21511140569772913</v>
      </c>
      <c r="O163" s="51">
        <f t="shared" si="20"/>
        <v>0.16466583015403419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81" t="s">
        <v>248</v>
      </c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3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15004.5281</v>
      </c>
      <c r="E165" s="60">
        <v>13978.417715820002</v>
      </c>
      <c r="F165" s="60">
        <v>15220.413348311369</v>
      </c>
      <c r="G165" s="60">
        <v>15803.092545198651</v>
      </c>
      <c r="H165" s="60">
        <v>16694.965910976</v>
      </c>
      <c r="I165" s="60">
        <v>16318.139980126138</v>
      </c>
      <c r="J165" s="60">
        <v>17277.242206380346</v>
      </c>
      <c r="K165" s="60">
        <v>16897.93406677759</v>
      </c>
      <c r="L165" s="60">
        <v>17973.249350000002</v>
      </c>
      <c r="M165" s="60">
        <v>17512.382508669703</v>
      </c>
      <c r="N165" s="60">
        <v>18408.350350000001</v>
      </c>
      <c r="O165" s="60">
        <v>18307.136662644152</v>
      </c>
      <c r="P165" s="61" t="s">
        <v>29</v>
      </c>
      <c r="Q165" s="27">
        <f t="shared" ref="Q165:Q228" si="21">IFERROR(G165+I165+K165+M165,"-")</f>
        <v>66531.549100772085</v>
      </c>
      <c r="R165" s="26">
        <f t="shared" ref="R165:R228" si="22">IFERROR(H165+J165+L165+N165+O165,"-")</f>
        <v>88660.9444800005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47.2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14006.067499999999</v>
      </c>
      <c r="E171" s="60">
        <v>13113.481995159998</v>
      </c>
      <c r="F171" s="60">
        <v>14617.388000000001</v>
      </c>
      <c r="G171" s="60">
        <v>15391.106819398648</v>
      </c>
      <c r="H171" s="60">
        <v>16018.788</v>
      </c>
      <c r="I171" s="60">
        <v>15914.547859076136</v>
      </c>
      <c r="J171" s="60">
        <v>16440.953000000001</v>
      </c>
      <c r="K171" s="60">
        <v>16454.775137977595</v>
      </c>
      <c r="L171" s="60">
        <v>16951.309000000001</v>
      </c>
      <c r="M171" s="60">
        <v>17013.608576949704</v>
      </c>
      <c r="N171" s="60">
        <v>17378.364000000001</v>
      </c>
      <c r="O171" s="60">
        <v>17744.456999999999</v>
      </c>
      <c r="P171" s="62" t="s">
        <v>29</v>
      </c>
      <c r="Q171" s="33">
        <f t="shared" si="21"/>
        <v>64774.038393402079</v>
      </c>
      <c r="R171" s="32">
        <f t="shared" si="22"/>
        <v>84533.870999999999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400.38010000000008</v>
      </c>
      <c r="E173" s="60">
        <v>407.49941000000001</v>
      </c>
      <c r="F173" s="60">
        <v>165.69827469479662</v>
      </c>
      <c r="G173" s="60">
        <v>140.32869579999999</v>
      </c>
      <c r="H173" s="60">
        <v>82.513960976000007</v>
      </c>
      <c r="I173" s="60">
        <v>149.70121104999998</v>
      </c>
      <c r="J173" s="60">
        <v>64.788856380338984</v>
      </c>
      <c r="K173" s="60">
        <v>150.7453788</v>
      </c>
      <c r="L173" s="60">
        <v>61.08</v>
      </c>
      <c r="M173" s="60">
        <v>186.92914211999997</v>
      </c>
      <c r="N173" s="60">
        <v>61.08</v>
      </c>
      <c r="O173" s="60">
        <v>26.427553372730817</v>
      </c>
      <c r="P173" s="62" t="s">
        <v>29</v>
      </c>
      <c r="Q173" s="33">
        <f t="shared" si="21"/>
        <v>627.70442776999994</v>
      </c>
      <c r="R173" s="32">
        <f t="shared" si="22"/>
        <v>295.89037072906979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1.2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596.88050000000021</v>
      </c>
      <c r="E182" s="60">
        <v>457.43631066000341</v>
      </c>
      <c r="F182" s="60">
        <v>437.32707361657174</v>
      </c>
      <c r="G182" s="60">
        <v>271.65703000000292</v>
      </c>
      <c r="H182" s="60">
        <v>593.66394999999909</v>
      </c>
      <c r="I182" s="60">
        <v>253.8909100000019</v>
      </c>
      <c r="J182" s="60">
        <v>771.50035000000571</v>
      </c>
      <c r="K182" s="60">
        <v>292.41354999999589</v>
      </c>
      <c r="L182" s="60">
        <v>960.86035000000072</v>
      </c>
      <c r="M182" s="60">
        <v>311.84478959999944</v>
      </c>
      <c r="N182" s="60">
        <v>968.90634999999918</v>
      </c>
      <c r="O182" s="60">
        <v>536.25210927142291</v>
      </c>
      <c r="P182" s="62" t="s">
        <v>29</v>
      </c>
      <c r="Q182" s="33">
        <f t="shared" si="21"/>
        <v>1129.8062796000002</v>
      </c>
      <c r="R182" s="32">
        <f t="shared" si="22"/>
        <v>3831.1831092714278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11912.419270000002</v>
      </c>
      <c r="E183" s="60">
        <v>11561.032424927072</v>
      </c>
      <c r="F183" s="60">
        <v>11859.741620823688</v>
      </c>
      <c r="G183" s="60">
        <v>12062.538009698907</v>
      </c>
      <c r="H183" s="60">
        <v>12487.624284147336</v>
      </c>
      <c r="I183" s="60">
        <v>12472.876951231119</v>
      </c>
      <c r="J183" s="60">
        <v>12799.447439198086</v>
      </c>
      <c r="K183" s="60">
        <v>12851.461097492971</v>
      </c>
      <c r="L183" s="60">
        <v>13274.904280856847</v>
      </c>
      <c r="M183" s="60">
        <v>13231.353428757473</v>
      </c>
      <c r="N183" s="60">
        <v>13440.78630322159</v>
      </c>
      <c r="O183" s="60">
        <v>13727.106720169786</v>
      </c>
      <c r="P183" s="62" t="s">
        <v>29</v>
      </c>
      <c r="Q183" s="33">
        <f t="shared" si="21"/>
        <v>50618.22948718047</v>
      </c>
      <c r="R183" s="32">
        <f t="shared" si="22"/>
        <v>65729.869027593639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1642.4694</v>
      </c>
      <c r="E185" s="60">
        <v>1572.9840432000001</v>
      </c>
      <c r="F185" s="60">
        <v>1965.3050000000001</v>
      </c>
      <c r="G185" s="60">
        <v>1461.3206383938973</v>
      </c>
      <c r="H185" s="60">
        <v>1707.75</v>
      </c>
      <c r="I185" s="60">
        <v>1506.8875544661082</v>
      </c>
      <c r="J185" s="60">
        <v>1757.924</v>
      </c>
      <c r="K185" s="60">
        <v>1544.556180293559</v>
      </c>
      <c r="L185" s="60">
        <v>1815.9749999999999</v>
      </c>
      <c r="M185" s="60">
        <v>1586.5322567153071</v>
      </c>
      <c r="N185" s="60">
        <v>1878.317</v>
      </c>
      <c r="O185" s="60">
        <v>1944.48</v>
      </c>
      <c r="P185" s="62" t="s">
        <v>29</v>
      </c>
      <c r="Q185" s="33">
        <f t="shared" si="21"/>
        <v>6099.2966298688716</v>
      </c>
      <c r="R185" s="32">
        <f t="shared" si="22"/>
        <v>9104.4459999999999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1642.4694</v>
      </c>
      <c r="E188" s="60">
        <v>1572.9840432000001</v>
      </c>
      <c r="F188" s="60">
        <v>1965.3050000000001</v>
      </c>
      <c r="G188" s="60">
        <v>1461.3206383938973</v>
      </c>
      <c r="H188" s="60">
        <v>1707.75</v>
      </c>
      <c r="I188" s="60">
        <v>1506.8875544661082</v>
      </c>
      <c r="J188" s="60">
        <v>1757.924</v>
      </c>
      <c r="K188" s="60">
        <v>1544.556180293559</v>
      </c>
      <c r="L188" s="60">
        <v>1815.9749999999999</v>
      </c>
      <c r="M188" s="60">
        <v>1586.5322567153071</v>
      </c>
      <c r="N188" s="60">
        <v>1878.317</v>
      </c>
      <c r="O188" s="60">
        <v>1944.48</v>
      </c>
      <c r="P188" s="62" t="s">
        <v>29</v>
      </c>
      <c r="Q188" s="33">
        <f t="shared" si="21"/>
        <v>6099.2966298688716</v>
      </c>
      <c r="R188" s="32">
        <f t="shared" si="22"/>
        <v>9104.4459999999999</v>
      </c>
    </row>
    <row r="189" spans="1:18" ht="47.25" x14ac:dyDescent="0.25">
      <c r="A189" s="28" t="s">
        <v>283</v>
      </c>
      <c r="B189" s="38" t="s">
        <v>284</v>
      </c>
      <c r="C189" s="30" t="s">
        <v>28</v>
      </c>
      <c r="D189" s="60">
        <v>1766.0462</v>
      </c>
      <c r="E189" s="60">
        <v>1758.8164382570722</v>
      </c>
      <c r="F189" s="60">
        <v>1826.1123423824517</v>
      </c>
      <c r="G189" s="60">
        <v>1914.9214244176333</v>
      </c>
      <c r="H189" s="60">
        <v>1882.00190473416</v>
      </c>
      <c r="I189" s="60">
        <v>2012.8104774098861</v>
      </c>
      <c r="J189" s="60">
        <v>1932.8335892668133</v>
      </c>
      <c r="K189" s="60">
        <v>2115.85969193152</v>
      </c>
      <c r="L189" s="60">
        <v>1985.8016179528997</v>
      </c>
      <c r="M189" s="60">
        <v>2225.062488564211</v>
      </c>
      <c r="N189" s="60">
        <v>2037.7200062274344</v>
      </c>
      <c r="O189" s="60">
        <v>2087.1436828200776</v>
      </c>
      <c r="P189" s="62" t="s">
        <v>29</v>
      </c>
      <c r="Q189" s="33">
        <f t="shared" si="21"/>
        <v>8268.6540823232499</v>
      </c>
      <c r="R189" s="32">
        <f t="shared" si="22"/>
        <v>9925.5008010013844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3350.6506999999997</v>
      </c>
      <c r="E190" s="60">
        <v>3442.3583388300003</v>
      </c>
      <c r="F190" s="60">
        <v>3585.752</v>
      </c>
      <c r="G190" s="60">
        <v>3695.2449620940001</v>
      </c>
      <c r="H190" s="60">
        <v>3741.799</v>
      </c>
      <c r="I190" s="60">
        <v>3807.7343864676004</v>
      </c>
      <c r="J190" s="60">
        <v>3790.3879999999999</v>
      </c>
      <c r="K190" s="60">
        <v>3923.688256527601</v>
      </c>
      <c r="L190" s="60">
        <v>3903.319</v>
      </c>
      <c r="M190" s="60">
        <v>4056.8537801051998</v>
      </c>
      <c r="N190" s="60">
        <v>4019.616</v>
      </c>
      <c r="O190" s="60">
        <v>4140.1959999999999</v>
      </c>
      <c r="P190" s="62" t="s">
        <v>29</v>
      </c>
      <c r="Q190" s="33">
        <f t="shared" si="21"/>
        <v>15483.521385194403</v>
      </c>
      <c r="R190" s="32">
        <f t="shared" si="22"/>
        <v>19595.317999999999</v>
      </c>
    </row>
    <row r="191" spans="1:18" ht="31.5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1448.6269938650305</v>
      </c>
      <c r="E192" s="60">
        <v>1485.8111431999998</v>
      </c>
      <c r="F192" s="60">
        <v>1490.7663075200001</v>
      </c>
      <c r="G192" s="60">
        <v>1523.2294746505811</v>
      </c>
      <c r="H192" s="60">
        <v>1431.4299691196802</v>
      </c>
      <c r="I192" s="60">
        <v>1538.461769397087</v>
      </c>
      <c r="J192" s="60">
        <v>1445.7442688108772</v>
      </c>
      <c r="K192" s="60">
        <v>1553.8463870910577</v>
      </c>
      <c r="L192" s="60">
        <v>1460.2017114989858</v>
      </c>
      <c r="M192" s="60">
        <v>1567.4349165628159</v>
      </c>
      <c r="N192" s="60">
        <v>1474.8037286139754</v>
      </c>
      <c r="O192" s="60">
        <v>1493.0786556430046</v>
      </c>
      <c r="P192" s="62" t="s">
        <v>29</v>
      </c>
      <c r="Q192" s="33">
        <f t="shared" si="21"/>
        <v>6182.9725477015418</v>
      </c>
      <c r="R192" s="32">
        <f t="shared" si="22"/>
        <v>7305.2583336865227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440.38260613496925</v>
      </c>
      <c r="E193" s="60">
        <v>429.90884079999995</v>
      </c>
      <c r="F193" s="60">
        <v>422.90098514993855</v>
      </c>
      <c r="G193" s="60">
        <v>462.99889407536671</v>
      </c>
      <c r="H193" s="60">
        <v>429.43893316943985</v>
      </c>
      <c r="I193" s="60">
        <v>467.62888301612043</v>
      </c>
      <c r="J193" s="60">
        <v>433.73332250113441</v>
      </c>
      <c r="K193" s="60">
        <v>472.30517184628161</v>
      </c>
      <c r="L193" s="60">
        <v>438.07065572614579</v>
      </c>
      <c r="M193" s="60">
        <v>476.50021463509603</v>
      </c>
      <c r="N193" s="60">
        <v>442.45136228340721</v>
      </c>
      <c r="O193" s="60">
        <v>453.89591131547343</v>
      </c>
      <c r="P193" s="62" t="s">
        <v>29</v>
      </c>
      <c r="Q193" s="33">
        <f t="shared" si="21"/>
        <v>1879.4331635728647</v>
      </c>
      <c r="R193" s="32">
        <f t="shared" si="22"/>
        <v>2197.5901849956008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1341.2081955461902</v>
      </c>
      <c r="E194" s="60">
        <v>1271.9042994123256</v>
      </c>
      <c r="F194" s="60">
        <v>1221.3763556151912</v>
      </c>
      <c r="G194" s="60">
        <v>1416.4831995063346</v>
      </c>
      <c r="H194" s="60">
        <v>1276.6474522077478</v>
      </c>
      <c r="I194" s="60">
        <v>1509.4052970553557</v>
      </c>
      <c r="J194" s="60">
        <v>1427.6915639095064</v>
      </c>
      <c r="K194" s="60">
        <v>1615.7483978117975</v>
      </c>
      <c r="L194" s="60">
        <v>1541.5226547390253</v>
      </c>
      <c r="M194" s="60">
        <v>1700.9355056753586</v>
      </c>
      <c r="N194" s="60">
        <v>1622.6770448956502</v>
      </c>
      <c r="O194" s="60">
        <v>1689.0972635993292</v>
      </c>
      <c r="P194" s="62" t="s">
        <v>29</v>
      </c>
      <c r="Q194" s="33">
        <f t="shared" si="21"/>
        <v>6242.5724000488462</v>
      </c>
      <c r="R194" s="32">
        <f t="shared" si="22"/>
        <v>7557.6359793512593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366.74252831201522</v>
      </c>
      <c r="E195" s="60">
        <v>265.1833169716279</v>
      </c>
      <c r="F195" s="60">
        <v>302.93899514743947</v>
      </c>
      <c r="G195" s="60">
        <v>571.60350052680337</v>
      </c>
      <c r="H195" s="60">
        <v>330.90652907826876</v>
      </c>
      <c r="I195" s="60">
        <v>615.88072677827586</v>
      </c>
      <c r="J195" s="60">
        <v>354.95208956974227</v>
      </c>
      <c r="K195" s="60">
        <v>670.5617895639773</v>
      </c>
      <c r="L195" s="60">
        <v>403.97592151925261</v>
      </c>
      <c r="M195" s="60">
        <v>714.49455813620705</v>
      </c>
      <c r="N195" s="60">
        <v>424.7960396753881</v>
      </c>
      <c r="O195" s="60">
        <v>437.24291523819909</v>
      </c>
      <c r="P195" s="62" t="s">
        <v>29</v>
      </c>
      <c r="Q195" s="33">
        <f t="shared" si="21"/>
        <v>2572.5405750052637</v>
      </c>
      <c r="R195" s="32">
        <f t="shared" si="22"/>
        <v>1951.8734950808507</v>
      </c>
    </row>
    <row r="196" spans="1:18" ht="31.5" x14ac:dyDescent="0.25">
      <c r="A196" s="28" t="s">
        <v>297</v>
      </c>
      <c r="B196" s="38" t="s">
        <v>298</v>
      </c>
      <c r="C196" s="30" t="s">
        <v>28</v>
      </c>
      <c r="D196" s="60">
        <v>403.56119999999987</v>
      </c>
      <c r="E196" s="60">
        <v>426.56890224000063</v>
      </c>
      <c r="F196" s="60">
        <v>335.4531757264001</v>
      </c>
      <c r="G196" s="60">
        <v>387.87887214389252</v>
      </c>
      <c r="H196" s="60">
        <v>412.90940439032738</v>
      </c>
      <c r="I196" s="60">
        <v>384.58197101493488</v>
      </c>
      <c r="J196" s="60">
        <v>412.90769681262191</v>
      </c>
      <c r="K196" s="60">
        <v>381.35100790855631</v>
      </c>
      <c r="L196" s="60">
        <v>412.89160890433732</v>
      </c>
      <c r="M196" s="60">
        <v>392.79153814581286</v>
      </c>
      <c r="N196" s="60">
        <v>412.89644954054802</v>
      </c>
      <c r="O196" s="60">
        <v>412.98218412000051</v>
      </c>
      <c r="P196" s="62" t="s">
        <v>29</v>
      </c>
      <c r="Q196" s="33">
        <f t="shared" si="21"/>
        <v>1546.6033892131966</v>
      </c>
      <c r="R196" s="32">
        <f t="shared" si="22"/>
        <v>2064.5873437678351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127.66170000000011</v>
      </c>
      <c r="E197" s="60">
        <v>165.49485136000021</v>
      </c>
      <c r="F197" s="60">
        <v>159.6027010062212</v>
      </c>
      <c r="G197" s="60">
        <v>209.54407556982187</v>
      </c>
      <c r="H197" s="60">
        <v>292.95996089504843</v>
      </c>
      <c r="I197" s="60">
        <v>208.73433939133929</v>
      </c>
      <c r="J197" s="60">
        <v>491.6904575311064</v>
      </c>
      <c r="K197" s="60">
        <v>213.07775172858783</v>
      </c>
      <c r="L197" s="60">
        <v>638.13504348250308</v>
      </c>
      <c r="M197" s="60">
        <v>219.47008428044501</v>
      </c>
      <c r="N197" s="60">
        <v>644.92656566266305</v>
      </c>
      <c r="O197" s="60">
        <v>662.58673910977541</v>
      </c>
      <c r="P197" s="62" t="s">
        <v>29</v>
      </c>
      <c r="Q197" s="33">
        <f t="shared" si="21"/>
        <v>850.826250970194</v>
      </c>
      <c r="R197" s="32">
        <f t="shared" si="22"/>
        <v>2730.2987666810964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112.18613791683342</v>
      </c>
      <c r="E198" s="60">
        <v>112.18618741199668</v>
      </c>
      <c r="F198" s="60">
        <v>73.451964648000001</v>
      </c>
      <c r="G198" s="60">
        <v>112.186039052786</v>
      </c>
      <c r="H198" s="60">
        <v>254.89196464800006</v>
      </c>
      <c r="I198" s="60">
        <v>112.18571095446687</v>
      </c>
      <c r="J198" s="60">
        <v>73.451964648000001</v>
      </c>
      <c r="K198" s="60">
        <v>112.18571095446687</v>
      </c>
      <c r="L198" s="60">
        <v>73.451964648000001</v>
      </c>
      <c r="M198" s="60">
        <v>112.18571095446687</v>
      </c>
      <c r="N198" s="60">
        <v>73.451964648000001</v>
      </c>
      <c r="O198" s="60">
        <v>73.451964648000001</v>
      </c>
      <c r="P198" s="62" t="s">
        <v>29</v>
      </c>
      <c r="Q198" s="33">
        <f t="shared" si="21"/>
        <v>448.74317191618661</v>
      </c>
      <c r="R198" s="32">
        <f t="shared" si="22"/>
        <v>548.69982324000011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337.54599999999999</v>
      </c>
      <c r="E199" s="60">
        <v>246.58401359967746</v>
      </c>
      <c r="F199" s="60">
        <v>219.31579006417624</v>
      </c>
      <c r="G199" s="60">
        <v>255.16076918328503</v>
      </c>
      <c r="H199" s="60">
        <v>245.30595649651164</v>
      </c>
      <c r="I199" s="60">
        <v>212.14392193090836</v>
      </c>
      <c r="J199" s="60">
        <v>237.25287261215001</v>
      </c>
      <c r="K199" s="60">
        <v>181.33980146923656</v>
      </c>
      <c r="L199" s="60">
        <v>229.41465250695501</v>
      </c>
      <c r="M199" s="60">
        <v>159.1377839987766</v>
      </c>
      <c r="N199" s="60">
        <v>183.48384757952903</v>
      </c>
      <c r="O199" s="60">
        <v>183.48384757952903</v>
      </c>
      <c r="P199" s="62" t="s">
        <v>29</v>
      </c>
      <c r="Q199" s="33">
        <f t="shared" si="21"/>
        <v>807.78227658220658</v>
      </c>
      <c r="R199" s="32">
        <f t="shared" si="22"/>
        <v>1078.9411767746749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942.08013653697788</v>
      </c>
      <c r="E200" s="60">
        <v>648.41536661600003</v>
      </c>
      <c r="F200" s="60">
        <v>559.70499871130835</v>
      </c>
      <c r="G200" s="60">
        <v>623.56966061130765</v>
      </c>
      <c r="H200" s="60">
        <v>812.48973848642129</v>
      </c>
      <c r="I200" s="60">
        <v>712.30264012731232</v>
      </c>
      <c r="J200" s="60">
        <v>795.82970310587575</v>
      </c>
      <c r="K200" s="60">
        <v>737.50273993030601</v>
      </c>
      <c r="L200" s="60">
        <v>776.12037139799418</v>
      </c>
      <c r="M200" s="60">
        <v>734.44914911998205</v>
      </c>
      <c r="N200" s="60">
        <v>650.4423337703829</v>
      </c>
      <c r="O200" s="60">
        <v>586.71047133459751</v>
      </c>
      <c r="P200" s="62" t="s">
        <v>29</v>
      </c>
      <c r="Q200" s="33">
        <f t="shared" si="21"/>
        <v>2807.8241897889079</v>
      </c>
      <c r="R200" s="32">
        <f t="shared" si="22"/>
        <v>3621.5926180952715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6.3201000000000001</v>
      </c>
      <c r="E201" s="60">
        <v>0.31052480000000005</v>
      </c>
      <c r="F201" s="60">
        <v>0</v>
      </c>
      <c r="G201" s="60">
        <v>0</v>
      </c>
      <c r="H201" s="60">
        <v>3.96427</v>
      </c>
      <c r="I201" s="60">
        <v>0</v>
      </c>
      <c r="J201" s="60">
        <v>3.96427</v>
      </c>
      <c r="K201" s="60">
        <v>0</v>
      </c>
      <c r="L201" s="60">
        <v>3.96427</v>
      </c>
      <c r="M201" s="60">
        <v>1E-3</v>
      </c>
      <c r="N201" s="60">
        <v>3.96427</v>
      </c>
      <c r="O201" s="60">
        <v>0.31052480000000005</v>
      </c>
      <c r="P201" s="62" t="s">
        <v>29</v>
      </c>
      <c r="Q201" s="33">
        <f t="shared" si="21"/>
        <v>1E-3</v>
      </c>
      <c r="R201" s="32">
        <f t="shared" si="22"/>
        <v>16.167604799999999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6.3201000000000001</v>
      </c>
      <c r="E207" s="60">
        <v>0.31052480000000005</v>
      </c>
      <c r="F207" s="60">
        <v>0</v>
      </c>
      <c r="G207" s="60">
        <v>0</v>
      </c>
      <c r="H207" s="60">
        <v>3.96427</v>
      </c>
      <c r="I207" s="60">
        <v>0</v>
      </c>
      <c r="J207" s="60">
        <v>3.96427</v>
      </c>
      <c r="K207" s="60">
        <v>0</v>
      </c>
      <c r="L207" s="60">
        <v>3.96427</v>
      </c>
      <c r="M207" s="60">
        <v>1E-3</v>
      </c>
      <c r="N207" s="60">
        <v>3.96427</v>
      </c>
      <c r="O207" s="60">
        <v>0.31052480000000005</v>
      </c>
      <c r="P207" s="62" t="s">
        <v>29</v>
      </c>
      <c r="Q207" s="33">
        <f t="shared" si="21"/>
        <v>1E-3</v>
      </c>
      <c r="R207" s="63">
        <f t="shared" si="22"/>
        <v>16.167604799999999</v>
      </c>
    </row>
    <row r="208" spans="1:18" ht="31.5" x14ac:dyDescent="0.25">
      <c r="A208" s="28" t="s">
        <v>321</v>
      </c>
      <c r="B208" s="36" t="s">
        <v>322</v>
      </c>
      <c r="C208" s="30" t="s">
        <v>28</v>
      </c>
      <c r="D208" s="60">
        <v>2731.3026749999999</v>
      </c>
      <c r="E208" s="60">
        <v>1982.3842120000002</v>
      </c>
      <c r="F208" s="60">
        <v>3124.8220270000002</v>
      </c>
      <c r="G208" s="60">
        <v>3260.964238</v>
      </c>
      <c r="H208" s="60">
        <v>3340.8019159999999</v>
      </c>
      <c r="I208" s="60">
        <v>3228.9183400000002</v>
      </c>
      <c r="J208" s="60">
        <v>3228.9183400000002</v>
      </c>
      <c r="K208" s="60">
        <v>3227.1573169999997</v>
      </c>
      <c r="L208" s="60">
        <v>3227.1573170000001</v>
      </c>
      <c r="M208" s="60">
        <v>3231.0182569999997</v>
      </c>
      <c r="N208" s="60">
        <v>3231.0182570000002</v>
      </c>
      <c r="O208" s="60">
        <v>3231.8906770000003</v>
      </c>
      <c r="P208" s="62" t="s">
        <v>29</v>
      </c>
      <c r="Q208" s="152">
        <f t="shared" si="21"/>
        <v>12948.058152</v>
      </c>
      <c r="R208" s="63">
        <f t="shared" si="22"/>
        <v>16259.786507000001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2731.3026749999999</v>
      </c>
      <c r="E209" s="60">
        <v>1982.3842120000002</v>
      </c>
      <c r="F209" s="60">
        <v>3124.8220270000002</v>
      </c>
      <c r="G209" s="60">
        <v>3260.964238</v>
      </c>
      <c r="H209" s="60">
        <v>3340.8019159999999</v>
      </c>
      <c r="I209" s="60">
        <v>3228.9183400000002</v>
      </c>
      <c r="J209" s="60">
        <v>3228.9183400000002</v>
      </c>
      <c r="K209" s="60">
        <v>3227.1573169999997</v>
      </c>
      <c r="L209" s="60">
        <v>3227.1573170000001</v>
      </c>
      <c r="M209" s="60">
        <v>3231.0182569999997</v>
      </c>
      <c r="N209" s="60">
        <v>3231.0182570000002</v>
      </c>
      <c r="O209" s="60">
        <v>3231.8906770000003</v>
      </c>
      <c r="P209" s="62" t="s">
        <v>29</v>
      </c>
      <c r="Q209" s="152">
        <f t="shared" si="21"/>
        <v>12948.058152</v>
      </c>
      <c r="R209" s="63">
        <f t="shared" si="22"/>
        <v>16259.786507000001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1917.7671660000001</v>
      </c>
      <c r="E210" s="60">
        <v>1280.100207</v>
      </c>
      <c r="F210" s="60">
        <v>2164.592529</v>
      </c>
      <c r="G210" s="60">
        <v>2789.6358909999999</v>
      </c>
      <c r="H210" s="60">
        <v>2735.4883669999999</v>
      </c>
      <c r="I210" s="60">
        <v>2561.6204780000003</v>
      </c>
      <c r="J210" s="60">
        <v>2752.3334100000002</v>
      </c>
      <c r="K210" s="60">
        <v>2288.3096349999996</v>
      </c>
      <c r="L210" s="60">
        <v>2699.4887570000001</v>
      </c>
      <c r="M210" s="60">
        <v>2714.382036</v>
      </c>
      <c r="N210" s="60">
        <v>2659.2051699999997</v>
      </c>
      <c r="O210" s="60">
        <v>2618.1705200000001</v>
      </c>
      <c r="P210" s="62" t="s">
        <v>29</v>
      </c>
      <c r="Q210" s="152">
        <f t="shared" si="21"/>
        <v>10353.948039999999</v>
      </c>
      <c r="R210" s="63">
        <f t="shared" si="22"/>
        <v>13464.686223999999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613.71893799999998</v>
      </c>
      <c r="E211" s="60">
        <v>632.87848400000007</v>
      </c>
      <c r="F211" s="60">
        <v>884.59607500000004</v>
      </c>
      <c r="G211" s="60">
        <v>439.43583599999999</v>
      </c>
      <c r="H211" s="60">
        <v>529.45932300000004</v>
      </c>
      <c r="I211" s="60">
        <v>654.10722899999996</v>
      </c>
      <c r="J211" s="60">
        <v>452.51685199999997</v>
      </c>
      <c r="K211" s="60">
        <v>924.85715100000004</v>
      </c>
      <c r="L211" s="60">
        <v>513.60083700000007</v>
      </c>
      <c r="M211" s="60">
        <v>503.700469</v>
      </c>
      <c r="N211" s="60">
        <v>558.8172790000001</v>
      </c>
      <c r="O211" s="60">
        <v>600.72434899999996</v>
      </c>
      <c r="P211" s="62" t="s">
        <v>29</v>
      </c>
      <c r="Q211" s="152">
        <f t="shared" si="21"/>
        <v>2522.1006849999999</v>
      </c>
      <c r="R211" s="63">
        <f t="shared" si="22"/>
        <v>2655.1186400000006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104.156977</v>
      </c>
      <c r="E212" s="60">
        <v>56.635843000000001</v>
      </c>
      <c r="F212" s="60">
        <v>63.203676000000002</v>
      </c>
      <c r="G212" s="60">
        <v>31.892510999999999</v>
      </c>
      <c r="H212" s="60">
        <v>65.038426000000001</v>
      </c>
      <c r="I212" s="60">
        <v>13.190633</v>
      </c>
      <c r="J212" s="60">
        <v>13.268077999999999</v>
      </c>
      <c r="K212" s="60">
        <v>13.990531000000001</v>
      </c>
      <c r="L212" s="60">
        <v>14.067722999999999</v>
      </c>
      <c r="M212" s="60">
        <v>12.935752000000001</v>
      </c>
      <c r="N212" s="60">
        <v>12.995808</v>
      </c>
      <c r="O212" s="60">
        <v>12.995808</v>
      </c>
      <c r="P212" s="62" t="s">
        <v>29</v>
      </c>
      <c r="Q212" s="152">
        <f t="shared" si="21"/>
        <v>72.009426999999988</v>
      </c>
      <c r="R212" s="63">
        <f t="shared" si="22"/>
        <v>118.365843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48.248643999999999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47.41095</v>
      </c>
      <c r="E214" s="60">
        <v>12.769678000000001</v>
      </c>
      <c r="F214" s="60">
        <v>12.429746999999999</v>
      </c>
      <c r="G214" s="60">
        <v>0</v>
      </c>
      <c r="H214" s="60">
        <v>10.815799999999999</v>
      </c>
      <c r="I214" s="60">
        <v>0</v>
      </c>
      <c r="J214" s="60">
        <v>10.8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</v>
      </c>
      <c r="R214" s="63">
        <f t="shared" si="22"/>
        <v>21.6158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4.7794530000000002</v>
      </c>
      <c r="F219" s="60">
        <v>0</v>
      </c>
      <c r="G219" s="64">
        <v>0</v>
      </c>
      <c r="H219" s="60">
        <v>0</v>
      </c>
      <c r="I219" s="64">
        <v>12.209933000000001</v>
      </c>
      <c r="J219" s="60">
        <v>10.508034</v>
      </c>
      <c r="K219" s="64">
        <v>9.4793680000000009</v>
      </c>
      <c r="L219" s="60">
        <v>2.5079039999999999</v>
      </c>
      <c r="M219" s="64">
        <v>0</v>
      </c>
      <c r="N219" s="60">
        <v>0</v>
      </c>
      <c r="O219" s="60">
        <v>0</v>
      </c>
      <c r="P219" s="62" t="s">
        <v>29</v>
      </c>
      <c r="Q219" s="152">
        <f t="shared" si="21"/>
        <v>21.689301</v>
      </c>
      <c r="R219" s="63">
        <f t="shared" si="22"/>
        <v>13.015938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2294.9701553999998</v>
      </c>
      <c r="E220" s="60">
        <v>2934.2464696800007</v>
      </c>
      <c r="F220" s="60">
        <v>1222.9412202359008</v>
      </c>
      <c r="G220" s="60">
        <v>1232.6578791951301</v>
      </c>
      <c r="H220" s="60">
        <v>1929.2361816171774</v>
      </c>
      <c r="I220" s="60">
        <v>1945.3335642985069</v>
      </c>
      <c r="J220" s="60">
        <v>30.015937274240589</v>
      </c>
      <c r="K220" s="60">
        <v>381.16041867490731</v>
      </c>
      <c r="L220" s="60">
        <v>563.84565309682853</v>
      </c>
      <c r="M220" s="60">
        <v>304.38620710763558</v>
      </c>
      <c r="N220" s="60">
        <v>1117.3934022423173</v>
      </c>
      <c r="O220" s="60">
        <v>6.8878772123173198</v>
      </c>
      <c r="P220" s="62" t="s">
        <v>29</v>
      </c>
      <c r="Q220" s="33">
        <f t="shared" si="21"/>
        <v>3863.5380692761801</v>
      </c>
      <c r="R220" s="32">
        <f t="shared" si="22"/>
        <v>3647.3790514428811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31.025657240000001</v>
      </c>
      <c r="E221" s="60">
        <v>9.2642672000000008</v>
      </c>
      <c r="F221" s="60">
        <v>57.347670615900689</v>
      </c>
      <c r="G221" s="60">
        <v>7.0776422195593893</v>
      </c>
      <c r="H221" s="60">
        <v>7.0643565858023116</v>
      </c>
      <c r="I221" s="60">
        <v>7.1018778884682794</v>
      </c>
      <c r="J221" s="60">
        <v>6.7110167680681734</v>
      </c>
      <c r="K221" s="60">
        <v>7.1296629562281328</v>
      </c>
      <c r="L221" s="60">
        <v>6.7213666568284536</v>
      </c>
      <c r="M221" s="60">
        <v>7.1296629562281328</v>
      </c>
      <c r="N221" s="60">
        <v>6.8878772123173198</v>
      </c>
      <c r="O221" s="60">
        <v>6.8878772123173198</v>
      </c>
      <c r="P221" s="62" t="s">
        <v>29</v>
      </c>
      <c r="Q221" s="33">
        <f t="shared" si="21"/>
        <v>28.438846020483936</v>
      </c>
      <c r="R221" s="32">
        <f t="shared" si="22"/>
        <v>34.272494435333577</v>
      </c>
    </row>
    <row r="222" spans="1:18" ht="31.5" x14ac:dyDescent="0.25">
      <c r="A222" s="28" t="s">
        <v>348</v>
      </c>
      <c r="B222" s="38" t="s">
        <v>349</v>
      </c>
      <c r="C222" s="30" t="s">
        <v>28</v>
      </c>
      <c r="D222" s="60">
        <v>2263.94449816</v>
      </c>
      <c r="E222" s="60">
        <v>2924.9822024800005</v>
      </c>
      <c r="F222" s="60">
        <v>1165.59354962</v>
      </c>
      <c r="G222" s="60">
        <v>1225.5802369755709</v>
      </c>
      <c r="H222" s="60">
        <v>1922.171825031375</v>
      </c>
      <c r="I222" s="60">
        <v>1938.2316864100385</v>
      </c>
      <c r="J222" s="60">
        <v>23.304920506172415</v>
      </c>
      <c r="K222" s="60">
        <v>374.03075571867919</v>
      </c>
      <c r="L222" s="60">
        <v>557.12428644000011</v>
      </c>
      <c r="M222" s="60">
        <v>297.25654415140741</v>
      </c>
      <c r="N222" s="60">
        <v>1110.5055250299999</v>
      </c>
      <c r="O222" s="60">
        <v>0</v>
      </c>
      <c r="P222" s="62" t="s">
        <v>29</v>
      </c>
      <c r="Q222" s="33">
        <f t="shared" si="21"/>
        <v>3835.0992232556964</v>
      </c>
      <c r="R222" s="32">
        <f t="shared" si="22"/>
        <v>3613.106557007548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231.32666478999997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55.000000379999996</v>
      </c>
      <c r="E224" s="60">
        <v>0</v>
      </c>
      <c r="F224" s="60">
        <v>0</v>
      </c>
      <c r="G224" s="60">
        <v>0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  <c r="P224" s="62" t="s">
        <v>29</v>
      </c>
      <c r="Q224" s="33">
        <f t="shared" si="21"/>
        <v>0</v>
      </c>
      <c r="R224" s="32">
        <f t="shared" si="22"/>
        <v>0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2208.9444977799999</v>
      </c>
      <c r="E225" s="60">
        <v>2693.6555376900005</v>
      </c>
      <c r="F225" s="60">
        <v>1165.59354962</v>
      </c>
      <c r="G225" s="60">
        <v>1225.5802369755709</v>
      </c>
      <c r="H225" s="60">
        <v>1922.171825031375</v>
      </c>
      <c r="I225" s="60">
        <v>1938.2316864100385</v>
      </c>
      <c r="J225" s="60">
        <v>23.304920506172415</v>
      </c>
      <c r="K225" s="60">
        <v>374.03075571867919</v>
      </c>
      <c r="L225" s="60">
        <v>557.12428644000011</v>
      </c>
      <c r="M225" s="60">
        <v>297.25654415140741</v>
      </c>
      <c r="N225" s="60">
        <v>1110.5055250299999</v>
      </c>
      <c r="O225" s="60">
        <v>0</v>
      </c>
      <c r="P225" s="62" t="s">
        <v>29</v>
      </c>
      <c r="Q225" s="33">
        <f t="shared" si="21"/>
        <v>3835.0992232556964</v>
      </c>
      <c r="R225" s="32">
        <f t="shared" si="22"/>
        <v>3613.106557007548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-1.2789769243681803E-13</v>
      </c>
      <c r="E232" s="60">
        <v>0</v>
      </c>
      <c r="F232" s="60">
        <v>1.3500311979441904E-13</v>
      </c>
      <c r="G232" s="60">
        <v>-1.2345680033831741E-13</v>
      </c>
      <c r="H232" s="60">
        <v>1.3145040611561853E-13</v>
      </c>
      <c r="I232" s="60">
        <v>1.0036416142611415E-13</v>
      </c>
      <c r="J232" s="60">
        <v>0</v>
      </c>
      <c r="K232" s="60">
        <v>-1.5987211554602254E-14</v>
      </c>
      <c r="L232" s="60">
        <v>-3.1086244689504383E-14</v>
      </c>
      <c r="M232" s="60">
        <v>4.0856207306205761E-14</v>
      </c>
      <c r="N232" s="60">
        <v>1.5099033134902129E-14</v>
      </c>
      <c r="O232" s="60">
        <v>0</v>
      </c>
      <c r="P232" s="62" t="s">
        <v>29</v>
      </c>
      <c r="Q232" s="33">
        <f t="shared" si="23"/>
        <v>1.7763568394002505E-15</v>
      </c>
      <c r="R232" s="32">
        <f t="shared" si="24"/>
        <v>1.1546319456101628E-13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3530.433575581842</v>
      </c>
      <c r="E233" s="60">
        <v>3443.8282751199995</v>
      </c>
      <c r="F233" s="60">
        <v>1428.6098025202327</v>
      </c>
      <c r="G233" s="60">
        <v>1719.3846385226054</v>
      </c>
      <c r="H233" s="60">
        <v>2353.3701149643034</v>
      </c>
      <c r="I233" s="60">
        <v>2211.6269511961159</v>
      </c>
      <c r="J233" s="60">
        <v>910.0121492420858</v>
      </c>
      <c r="K233" s="60">
        <v>1346.3157381207177</v>
      </c>
      <c r="L233" s="60">
        <v>1882.4662390201347</v>
      </c>
      <c r="M233" s="60">
        <v>1384.2884230298293</v>
      </c>
      <c r="N233" s="60">
        <v>3230.6449659209584</v>
      </c>
      <c r="O233" s="60">
        <v>983.03293162116154</v>
      </c>
      <c r="P233" s="62" t="s">
        <v>29</v>
      </c>
      <c r="Q233" s="33">
        <f t="shared" si="23"/>
        <v>6661.6157508692686</v>
      </c>
      <c r="R233" s="32">
        <f t="shared" si="24"/>
        <v>9359.5264007686419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2296.05649816</v>
      </c>
      <c r="E234" s="60">
        <v>3224.9822024799996</v>
      </c>
      <c r="F234" s="60">
        <v>1165.59354962</v>
      </c>
      <c r="G234" s="60">
        <v>1263.7036216900001</v>
      </c>
      <c r="H234" s="60">
        <v>1922.171825031375</v>
      </c>
      <c r="I234" s="60">
        <v>1962.8505476387381</v>
      </c>
      <c r="J234" s="60">
        <v>536.34058050617239</v>
      </c>
      <c r="K234" s="60">
        <v>993.46006988229067</v>
      </c>
      <c r="L234" s="60">
        <v>1284.8615064437502</v>
      </c>
      <c r="M234" s="60">
        <v>930.58023697557087</v>
      </c>
      <c r="N234" s="60">
        <v>2542.2098250313752</v>
      </c>
      <c r="O234" s="60">
        <v>206</v>
      </c>
      <c r="P234" s="62" t="s">
        <v>29</v>
      </c>
      <c r="Q234" s="33">
        <f t="shared" si="23"/>
        <v>5150.5944761866003</v>
      </c>
      <c r="R234" s="32">
        <f t="shared" si="24"/>
        <v>6491.5837370126719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87.112000380000154</v>
      </c>
      <c r="E235" s="60">
        <v>531.32666478999909</v>
      </c>
      <c r="F235" s="60">
        <v>0</v>
      </c>
      <c r="G235" s="60">
        <v>38.123384714429221</v>
      </c>
      <c r="H235" s="60">
        <v>0</v>
      </c>
      <c r="I235" s="60">
        <v>24.618861228699643</v>
      </c>
      <c r="J235" s="60">
        <v>513.03566000000001</v>
      </c>
      <c r="K235" s="60">
        <v>619.42931416361148</v>
      </c>
      <c r="L235" s="60">
        <v>727.73722000375005</v>
      </c>
      <c r="M235" s="60">
        <v>633.32369282416346</v>
      </c>
      <c r="N235" s="60">
        <v>1431.7043000013753</v>
      </c>
      <c r="O235" s="60">
        <v>206</v>
      </c>
      <c r="P235" s="62" t="s">
        <v>29</v>
      </c>
      <c r="Q235" s="33">
        <f t="shared" si="23"/>
        <v>1315.4952529309039</v>
      </c>
      <c r="R235" s="32">
        <f t="shared" si="24"/>
        <v>2878.4771800051253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2208.9444977799999</v>
      </c>
      <c r="E237" s="60">
        <v>2693.6555376900005</v>
      </c>
      <c r="F237" s="60">
        <v>1165.59354962</v>
      </c>
      <c r="G237" s="60">
        <v>1225.5802369755709</v>
      </c>
      <c r="H237" s="60">
        <v>1922.171825031375</v>
      </c>
      <c r="I237" s="60">
        <v>1938.2316864100385</v>
      </c>
      <c r="J237" s="60">
        <v>23.304920506172415</v>
      </c>
      <c r="K237" s="60">
        <v>374.03075571867919</v>
      </c>
      <c r="L237" s="60">
        <v>557.12428644000011</v>
      </c>
      <c r="M237" s="60">
        <v>297.25654415140741</v>
      </c>
      <c r="N237" s="60">
        <v>1110.5055250299999</v>
      </c>
      <c r="O237" s="60">
        <v>0</v>
      </c>
      <c r="P237" s="62" t="s">
        <v>29</v>
      </c>
      <c r="Q237" s="33">
        <f t="shared" si="23"/>
        <v>3835.0992232556964</v>
      </c>
      <c r="R237" s="32">
        <f t="shared" si="24"/>
        <v>3613.106557007548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1234.3770774218417</v>
      </c>
      <c r="E238" s="60">
        <v>218.84607264000002</v>
      </c>
      <c r="F238" s="60">
        <v>263.0162529002327</v>
      </c>
      <c r="G238" s="60">
        <v>455.68101683260534</v>
      </c>
      <c r="H238" s="60">
        <v>431.1982899329285</v>
      </c>
      <c r="I238" s="60">
        <v>248.77640355737807</v>
      </c>
      <c r="J238" s="60">
        <v>373.67156873591335</v>
      </c>
      <c r="K238" s="60">
        <v>352.85566823842703</v>
      </c>
      <c r="L238" s="60">
        <v>597.60473257638455</v>
      </c>
      <c r="M238" s="60">
        <v>453.70818605425853</v>
      </c>
      <c r="N238" s="60">
        <v>688.43514088958307</v>
      </c>
      <c r="O238" s="60">
        <v>777.03293162116154</v>
      </c>
      <c r="P238" s="62" t="s">
        <v>29</v>
      </c>
      <c r="Q238" s="33">
        <f t="shared" si="23"/>
        <v>1511.0212746826689</v>
      </c>
      <c r="R238" s="32">
        <f t="shared" si="24"/>
        <v>2867.9426637559709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-3.1263880373444408E-13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-3.1263880373444408E-13</v>
      </c>
      <c r="R239" s="32">
        <f t="shared" si="24"/>
        <v>0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3092.1088299999974</v>
      </c>
      <c r="E240" s="60">
        <v>2417.3852908929293</v>
      </c>
      <c r="F240" s="60">
        <v>3360.671727487681</v>
      </c>
      <c r="G240" s="60">
        <v>3740.5545354997448</v>
      </c>
      <c r="H240" s="60">
        <v>4207.3416268286637</v>
      </c>
      <c r="I240" s="60">
        <v>3845.2630288950186</v>
      </c>
      <c r="J240" s="60">
        <v>4477.7947671822603</v>
      </c>
      <c r="K240" s="60">
        <v>4046.4729692846195</v>
      </c>
      <c r="L240" s="60">
        <v>4698.3450691431553</v>
      </c>
      <c r="M240" s="60">
        <v>4281.0290799122304</v>
      </c>
      <c r="N240" s="60">
        <v>4967.5640467784106</v>
      </c>
      <c r="O240" s="60">
        <v>4580.0299424743662</v>
      </c>
      <c r="P240" s="62" t="s">
        <v>29</v>
      </c>
      <c r="Q240" s="33">
        <f t="shared" si="23"/>
        <v>15913.319613591613</v>
      </c>
      <c r="R240" s="32">
        <f t="shared" si="24"/>
        <v>22931.075452406854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-2724.982575</v>
      </c>
      <c r="E241" s="60">
        <v>-1982.0736872000002</v>
      </c>
      <c r="F241" s="60">
        <v>-3124.8220270000002</v>
      </c>
      <c r="G241" s="60">
        <v>-3260.964238</v>
      </c>
      <c r="H241" s="60">
        <v>-3336.8376459999999</v>
      </c>
      <c r="I241" s="60">
        <v>-3228.9183400000002</v>
      </c>
      <c r="J241" s="60">
        <v>-3224.9540700000002</v>
      </c>
      <c r="K241" s="60">
        <v>-3227.1573169999997</v>
      </c>
      <c r="L241" s="60">
        <v>-3223.1930470000002</v>
      </c>
      <c r="M241" s="60">
        <v>-3231.0172569999995</v>
      </c>
      <c r="N241" s="60">
        <v>-3227.0539870000002</v>
      </c>
      <c r="O241" s="60">
        <v>-3231.5801522000002</v>
      </c>
      <c r="P241" s="62" t="s">
        <v>29</v>
      </c>
      <c r="Q241" s="33">
        <f t="shared" si="23"/>
        <v>-12948.057151999999</v>
      </c>
      <c r="R241" s="32">
        <f t="shared" si="24"/>
        <v>-16243.6189022</v>
      </c>
    </row>
    <row r="242" spans="1:18" ht="31.5" x14ac:dyDescent="0.25">
      <c r="A242" s="28" t="s">
        <v>383</v>
      </c>
      <c r="B242" s="38" t="s">
        <v>384</v>
      </c>
      <c r="C242" s="30" t="s">
        <v>28</v>
      </c>
      <c r="D242" s="60">
        <v>-2724.982575</v>
      </c>
      <c r="E242" s="60">
        <v>-1982.3842120000002</v>
      </c>
      <c r="F242" s="60">
        <v>-3124.8220270000002</v>
      </c>
      <c r="G242" s="60">
        <v>-3260.964238</v>
      </c>
      <c r="H242" s="60">
        <v>-3340.8019159999999</v>
      </c>
      <c r="I242" s="60">
        <v>-3228.9183400000002</v>
      </c>
      <c r="J242" s="60">
        <v>-3228.9183400000002</v>
      </c>
      <c r="K242" s="60">
        <v>-3227.1573169999997</v>
      </c>
      <c r="L242" s="60">
        <v>-3227.1573170000001</v>
      </c>
      <c r="M242" s="60">
        <v>-3231.0172569999995</v>
      </c>
      <c r="N242" s="60">
        <v>-3231.0182570000002</v>
      </c>
      <c r="O242" s="60">
        <v>-3231.8906770000003</v>
      </c>
      <c r="P242" s="62" t="s">
        <v>29</v>
      </c>
      <c r="Q242" s="33">
        <f t="shared" si="23"/>
        <v>-12948.057151999999</v>
      </c>
      <c r="R242" s="32">
        <f t="shared" si="24"/>
        <v>-16259.786507000001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0.31052480000000005</v>
      </c>
      <c r="F243" s="60">
        <v>0</v>
      </c>
      <c r="G243" s="60">
        <v>0</v>
      </c>
      <c r="H243" s="60">
        <v>3.96427</v>
      </c>
      <c r="I243" s="60">
        <v>0</v>
      </c>
      <c r="J243" s="60">
        <v>3.96427</v>
      </c>
      <c r="K243" s="60">
        <v>0</v>
      </c>
      <c r="L243" s="60">
        <v>3.96427</v>
      </c>
      <c r="M243" s="60">
        <v>0</v>
      </c>
      <c r="N243" s="60">
        <v>3.96427</v>
      </c>
      <c r="O243" s="60">
        <v>0.31052480000000005</v>
      </c>
      <c r="P243" s="62" t="s">
        <v>29</v>
      </c>
      <c r="Q243" s="33">
        <f t="shared" si="23"/>
        <v>0</v>
      </c>
      <c r="R243" s="32">
        <f t="shared" si="24"/>
        <v>16.167604799999999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-1235.4634201818421</v>
      </c>
      <c r="E244" s="60">
        <v>-509.58180543999879</v>
      </c>
      <c r="F244" s="60">
        <v>-205.66858228433193</v>
      </c>
      <c r="G244" s="60">
        <v>-486.72675932747529</v>
      </c>
      <c r="H244" s="60">
        <v>-424.133933347126</v>
      </c>
      <c r="I244" s="60">
        <v>-266.29338689760903</v>
      </c>
      <c r="J244" s="60">
        <v>-879.99621196784517</v>
      </c>
      <c r="K244" s="60">
        <v>-965.15531944581039</v>
      </c>
      <c r="L244" s="60">
        <v>-1318.6205859233062</v>
      </c>
      <c r="M244" s="60">
        <v>-1079.9022159221938</v>
      </c>
      <c r="N244" s="60">
        <v>-2113.2515636786411</v>
      </c>
      <c r="O244" s="60">
        <v>-976.1450544088442</v>
      </c>
      <c r="P244" s="62" t="s">
        <v>29</v>
      </c>
      <c r="Q244" s="33">
        <f t="shared" si="23"/>
        <v>-2798.0776815930885</v>
      </c>
      <c r="R244" s="32">
        <f t="shared" si="24"/>
        <v>-5712.1473493257627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-32.11200000000008</v>
      </c>
      <c r="E245" s="60">
        <v>-299.99999999999909</v>
      </c>
      <c r="F245" s="60">
        <v>0</v>
      </c>
      <c r="G245" s="60">
        <v>-38.123384714429221</v>
      </c>
      <c r="H245" s="60">
        <v>0</v>
      </c>
      <c r="I245" s="60">
        <v>-24.618861228699643</v>
      </c>
      <c r="J245" s="60">
        <v>-513.03566000000001</v>
      </c>
      <c r="K245" s="60">
        <v>-619.42931416361148</v>
      </c>
      <c r="L245" s="60">
        <v>-727.73722000375005</v>
      </c>
      <c r="M245" s="60">
        <v>-633.32369282416346</v>
      </c>
      <c r="N245" s="60">
        <v>-1431.7043000013753</v>
      </c>
      <c r="O245" s="60">
        <v>-206</v>
      </c>
      <c r="P245" s="62" t="s">
        <v>29</v>
      </c>
      <c r="Q245" s="33">
        <f t="shared" si="23"/>
        <v>-1315.4952529309039</v>
      </c>
      <c r="R245" s="32">
        <f t="shared" si="24"/>
        <v>-2878.4771800051253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-1203.3514201818421</v>
      </c>
      <c r="E246" s="60">
        <v>-209.58180544000001</v>
      </c>
      <c r="F246" s="60">
        <v>-205.66858228433188</v>
      </c>
      <c r="G246" s="60">
        <v>-448.60337461304607</v>
      </c>
      <c r="H246" s="60">
        <v>-424.13393334712606</v>
      </c>
      <c r="I246" s="60">
        <v>-241.67452566890938</v>
      </c>
      <c r="J246" s="60">
        <v>-366.96055196784516</v>
      </c>
      <c r="K246" s="60">
        <v>-345.72600528219891</v>
      </c>
      <c r="L246" s="60">
        <v>-590.88336591955613</v>
      </c>
      <c r="M246" s="60">
        <v>-446.57852309803036</v>
      </c>
      <c r="N246" s="60">
        <v>-681.54726367726573</v>
      </c>
      <c r="O246" s="60">
        <v>-770.1450544088442</v>
      </c>
      <c r="P246" s="62" t="s">
        <v>29</v>
      </c>
      <c r="Q246" s="33">
        <f t="shared" si="23"/>
        <v>-1482.5824286621846</v>
      </c>
      <c r="R246" s="32">
        <f t="shared" si="24"/>
        <v>-2833.6701693206373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955</v>
      </c>
      <c r="E247" s="60">
        <v>51</v>
      </c>
      <c r="F247" s="60">
        <v>-103.4</v>
      </c>
      <c r="G247" s="60">
        <v>7.1</v>
      </c>
      <c r="H247" s="60">
        <v>-447</v>
      </c>
      <c r="I247" s="60">
        <v>-350.59999999999997</v>
      </c>
      <c r="J247" s="60">
        <v>-373</v>
      </c>
      <c r="K247" s="60">
        <v>146.64999999999998</v>
      </c>
      <c r="L247" s="60">
        <v>-157</v>
      </c>
      <c r="M247" s="60">
        <v>29.9</v>
      </c>
      <c r="N247" s="60">
        <v>373</v>
      </c>
      <c r="O247" s="60">
        <v>-372</v>
      </c>
      <c r="P247" s="62" t="s">
        <v>29</v>
      </c>
      <c r="Q247" s="33">
        <f t="shared" si="23"/>
        <v>-166.94999999999996</v>
      </c>
      <c r="R247" s="32">
        <f t="shared" si="24"/>
        <v>-976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86.662834818155261</v>
      </c>
      <c r="E248" s="60">
        <v>-23.270201747069677</v>
      </c>
      <c r="F248" s="60">
        <v>-73.218881796651118</v>
      </c>
      <c r="G248" s="60">
        <v>-3.6461827730500218E-2</v>
      </c>
      <c r="H248" s="60">
        <v>-0.62995251846223255</v>
      </c>
      <c r="I248" s="60">
        <v>-0.54869800259058366</v>
      </c>
      <c r="J248" s="60">
        <v>-0.15551478558506915</v>
      </c>
      <c r="K248" s="60">
        <v>0.81033283880935869</v>
      </c>
      <c r="L248" s="60">
        <v>-0.46856378015104383</v>
      </c>
      <c r="M248" s="60">
        <v>9.6069900370352457E-3</v>
      </c>
      <c r="N248" s="60">
        <v>0.25849609976921784</v>
      </c>
      <c r="O248" s="60">
        <v>0.30473586552182041</v>
      </c>
      <c r="P248" s="62" t="s">
        <v>29</v>
      </c>
      <c r="Q248" s="33">
        <f t="shared" si="23"/>
        <v>0.23477999852531006</v>
      </c>
      <c r="R248" s="32">
        <f t="shared" si="24"/>
        <v>-0.69079911890730727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11.126755899319051</v>
      </c>
      <c r="E249" s="60">
        <v>97.789590717474312</v>
      </c>
      <c r="F249" s="60">
        <v>74.519388970404634</v>
      </c>
      <c r="G249" s="60">
        <v>3.3201326994344527E-2</v>
      </c>
      <c r="H249" s="60">
        <v>1.3005071737535161</v>
      </c>
      <c r="I249" s="60">
        <v>-3.2605007361556915E-3</v>
      </c>
      <c r="J249" s="60">
        <v>0.67055465529128355</v>
      </c>
      <c r="K249" s="60">
        <v>-0.55195850332673935</v>
      </c>
      <c r="L249" s="60">
        <v>0.5150398697062144</v>
      </c>
      <c r="M249" s="60">
        <v>0.25837433548261934</v>
      </c>
      <c r="N249" s="60">
        <v>4.6476089555170574E-2</v>
      </c>
      <c r="O249" s="60">
        <v>0.30497218932438841</v>
      </c>
      <c r="P249" s="62" t="s">
        <v>29</v>
      </c>
      <c r="Q249" s="33">
        <f t="shared" ref="Q249:Q250" si="25">M249</f>
        <v>0.25837433548261934</v>
      </c>
      <c r="R249" s="32">
        <f t="shared" ref="R249:R250" si="26">O249</f>
        <v>0.30497218932438841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97.789590717474312</v>
      </c>
      <c r="E250" s="60">
        <v>74.519388970404634</v>
      </c>
      <c r="F250" s="60">
        <v>1.3005071737535161</v>
      </c>
      <c r="G250" s="66">
        <v>-3.2605007361556915E-3</v>
      </c>
      <c r="H250" s="60">
        <v>0.67055465529128355</v>
      </c>
      <c r="I250" s="66">
        <v>-0.55195850332673935</v>
      </c>
      <c r="J250" s="60">
        <v>0.5150398697062144</v>
      </c>
      <c r="K250" s="66">
        <v>0.25837433548261934</v>
      </c>
      <c r="L250" s="60">
        <v>4.6476089555170574E-2</v>
      </c>
      <c r="M250" s="66">
        <v>0.26798132551965459</v>
      </c>
      <c r="N250" s="60">
        <v>0.30497218932438841</v>
      </c>
      <c r="O250" s="60">
        <v>0.60970805484620882</v>
      </c>
      <c r="P250" s="67" t="s">
        <v>29</v>
      </c>
      <c r="Q250" s="46">
        <f t="shared" si="25"/>
        <v>0.26798132551965459</v>
      </c>
      <c r="R250" s="45">
        <f t="shared" si="26"/>
        <v>0.60970805484620882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5220.5196992000001</v>
      </c>
      <c r="E252" s="31">
        <v>5787.0848672000002</v>
      </c>
      <c r="F252" s="31">
        <v>6022.4654776400002</v>
      </c>
      <c r="G252" s="31">
        <v>5812.881518185568</v>
      </c>
      <c r="H252" s="31">
        <v>5685.4817219100005</v>
      </c>
      <c r="I252" s="31">
        <v>5860.7695234778157</v>
      </c>
      <c r="J252" s="31">
        <v>5385.5193419099996</v>
      </c>
      <c r="K252" s="31">
        <v>5910.2704454625891</v>
      </c>
      <c r="L252" s="31">
        <v>5100.6363419099998</v>
      </c>
      <c r="M252" s="31">
        <v>5961.4602693379729</v>
      </c>
      <c r="N252" s="31">
        <v>4948.1403419099997</v>
      </c>
      <c r="O252" s="31">
        <v>4978.8823419099999</v>
      </c>
      <c r="P252" s="32" t="s">
        <v>29</v>
      </c>
      <c r="Q252" s="33">
        <f t="shared" ref="Q252:Q302" si="27">M252</f>
        <v>5961.4602693379729</v>
      </c>
      <c r="R252" s="32">
        <f t="shared" ref="R252:R302" si="28">O252</f>
        <v>4978.8823419099999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4023.9180000000001</v>
      </c>
      <c r="E263" s="31">
        <v>4686.3788110855003</v>
      </c>
      <c r="F263" s="31">
        <v>4982.2430000000004</v>
      </c>
      <c r="G263" s="31">
        <v>4873.469570352735</v>
      </c>
      <c r="H263" s="31">
        <v>4636.5929999999998</v>
      </c>
      <c r="I263" s="31">
        <v>4921.3575756449827</v>
      </c>
      <c r="J263" s="31">
        <v>4336.6440000000002</v>
      </c>
      <c r="K263" s="31">
        <v>4970.8584976297561</v>
      </c>
      <c r="L263" s="31">
        <v>4051.761</v>
      </c>
      <c r="M263" s="31">
        <v>5022.0483215051399</v>
      </c>
      <c r="N263" s="31">
        <v>3899.2649999999999</v>
      </c>
      <c r="O263" s="31">
        <v>3930.0070000000001</v>
      </c>
      <c r="P263" s="32" t="s">
        <v>29</v>
      </c>
      <c r="Q263" s="33">
        <f t="shared" si="27"/>
        <v>5022.0483215051399</v>
      </c>
      <c r="R263" s="32">
        <f t="shared" si="28"/>
        <v>3930.0070000000001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2710.308</v>
      </c>
      <c r="E264" s="31">
        <v>3345.8524664154984</v>
      </c>
      <c r="F264" s="31">
        <v>3626.415</v>
      </c>
      <c r="G264" s="31">
        <v>3299.5141177623309</v>
      </c>
      <c r="H264" s="31">
        <v>3240.8029999999999</v>
      </c>
      <c r="I264" s="31">
        <v>3178.7934187775609</v>
      </c>
      <c r="J264" s="31">
        <v>2893.7530000000002</v>
      </c>
      <c r="K264" s="31">
        <v>3061.6943407623339</v>
      </c>
      <c r="L264" s="31">
        <v>2562.1579999999999</v>
      </c>
      <c r="M264" s="31">
        <v>2872.3841646377173</v>
      </c>
      <c r="N264" s="31">
        <v>2362.1579999999999</v>
      </c>
      <c r="O264" s="31">
        <v>2362.1579999999999</v>
      </c>
      <c r="P264" s="32" t="s">
        <v>29</v>
      </c>
      <c r="Q264" s="33">
        <f t="shared" si="27"/>
        <v>2872.3841646377173</v>
      </c>
      <c r="R264" s="32">
        <f t="shared" si="28"/>
        <v>2362.1579999999999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1.1333191999999999</v>
      </c>
      <c r="E267" s="31">
        <v>1.4990000000000001</v>
      </c>
      <c r="F267" s="31">
        <v>5.2621965577101264</v>
      </c>
      <c r="G267" s="31">
        <v>0.41217680000036488</v>
      </c>
      <c r="H267" s="31">
        <v>4.9484408277101011</v>
      </c>
      <c r="I267" s="31">
        <v>0.29217679999995744</v>
      </c>
      <c r="J267" s="31">
        <v>4.9350608277097763</v>
      </c>
      <c r="K267" s="31">
        <v>0.29217679999995744</v>
      </c>
      <c r="L267" s="31">
        <v>4.9350608277097763</v>
      </c>
      <c r="M267" s="31">
        <v>0.29217679999995744</v>
      </c>
      <c r="N267" s="31">
        <v>4.9350608277097763</v>
      </c>
      <c r="O267" s="31">
        <v>4.9350608277097763</v>
      </c>
      <c r="P267" s="32" t="s">
        <v>29</v>
      </c>
      <c r="Q267" s="33">
        <f t="shared" si="27"/>
        <v>0.29217679999995744</v>
      </c>
      <c r="R267" s="32">
        <f t="shared" si="28"/>
        <v>4.9350608277097763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1195.46838</v>
      </c>
      <c r="E279" s="31">
        <v>1099.2070561144999</v>
      </c>
      <c r="F279" s="31">
        <v>1034.9602810822898</v>
      </c>
      <c r="G279" s="31">
        <v>938.99977103283265</v>
      </c>
      <c r="H279" s="31">
        <v>1043.9402810822905</v>
      </c>
      <c r="I279" s="31">
        <v>939.119771032833</v>
      </c>
      <c r="J279" s="31">
        <v>1043.9402810822896</v>
      </c>
      <c r="K279" s="31">
        <v>939.119771032833</v>
      </c>
      <c r="L279" s="31">
        <v>1043.9402810822901</v>
      </c>
      <c r="M279" s="31">
        <v>939.119771032833</v>
      </c>
      <c r="N279" s="31">
        <v>1043.9402810822901</v>
      </c>
      <c r="O279" s="31">
        <v>1043.9402810822901</v>
      </c>
      <c r="P279" s="32" t="s">
        <v>29</v>
      </c>
      <c r="Q279" s="33">
        <f t="shared" si="27"/>
        <v>939.119771032833</v>
      </c>
      <c r="R279" s="32">
        <f t="shared" si="28"/>
        <v>1043.9402810822901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1832.8640512000002</v>
      </c>
      <c r="E281" s="31">
        <v>2358.9088032</v>
      </c>
      <c r="F281" s="31">
        <v>2134.7444249180057</v>
      </c>
      <c r="G281" s="31">
        <v>2091.1948707587344</v>
      </c>
      <c r="H281" s="31">
        <v>2069.9378137540057</v>
      </c>
      <c r="I281" s="31">
        <v>2085.132008960964</v>
      </c>
      <c r="J281" s="31">
        <v>1970.0233523260051</v>
      </c>
      <c r="K281" s="31">
        <v>2100.7083926249388</v>
      </c>
      <c r="L281" s="31">
        <v>1920.1151418100046</v>
      </c>
      <c r="M281" s="31">
        <v>2127.9319237739815</v>
      </c>
      <c r="N281" s="31">
        <v>1977.6995484193535</v>
      </c>
      <c r="O281" s="31">
        <v>2039.5950331870854</v>
      </c>
      <c r="P281" s="32" t="s">
        <v>29</v>
      </c>
      <c r="Q281" s="33">
        <f t="shared" si="27"/>
        <v>2127.9319237739815</v>
      </c>
      <c r="R281" s="32">
        <f t="shared" si="28"/>
        <v>2039.5950331870854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117.67100000000001</v>
      </c>
      <c r="E284" s="31">
        <v>436.04175729243372</v>
      </c>
      <c r="F284" s="31">
        <v>350.5625</v>
      </c>
      <c r="G284" s="31">
        <v>145.02924226168329</v>
      </c>
      <c r="H284" s="31">
        <v>368.30422667600004</v>
      </c>
      <c r="I284" s="31">
        <v>160.19747149557497</v>
      </c>
      <c r="J284" s="31">
        <v>386.42155051200001</v>
      </c>
      <c r="K284" s="31">
        <v>176.21878437401597</v>
      </c>
      <c r="L284" s="31">
        <v>405.34801257599986</v>
      </c>
      <c r="M284" s="31">
        <v>192.68612954270884</v>
      </c>
      <c r="N284" s="31">
        <v>424.91482156000006</v>
      </c>
      <c r="O284" s="31">
        <v>445.26069418000009</v>
      </c>
      <c r="P284" s="32" t="s">
        <v>29</v>
      </c>
      <c r="Q284" s="33">
        <f t="shared" si="27"/>
        <v>192.68612954270884</v>
      </c>
      <c r="R284" s="32">
        <f t="shared" si="28"/>
        <v>445.26069418000009</v>
      </c>
    </row>
    <row r="285" spans="1:18" ht="31.5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117.67100000000001</v>
      </c>
      <c r="E287" s="31">
        <v>436.04175729243372</v>
      </c>
      <c r="F287" s="31">
        <v>350.5625</v>
      </c>
      <c r="G287" s="31">
        <v>145.02924226168329</v>
      </c>
      <c r="H287" s="31">
        <v>368.30422667600004</v>
      </c>
      <c r="I287" s="31">
        <v>160.19747149557497</v>
      </c>
      <c r="J287" s="31">
        <v>386.42155051200001</v>
      </c>
      <c r="K287" s="31">
        <v>176.21878437401597</v>
      </c>
      <c r="L287" s="31">
        <v>405.34801257599986</v>
      </c>
      <c r="M287" s="31">
        <v>192.68612954270884</v>
      </c>
      <c r="N287" s="31">
        <v>424.91482156000006</v>
      </c>
      <c r="O287" s="31">
        <v>445.26069418000009</v>
      </c>
      <c r="P287" s="32" t="s">
        <v>29</v>
      </c>
      <c r="Q287" s="33">
        <f t="shared" si="27"/>
        <v>192.68612954270884</v>
      </c>
      <c r="R287" s="32">
        <f t="shared" si="28"/>
        <v>445.26069418000009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69.591999999999999</v>
      </c>
      <c r="E289" s="31">
        <v>77.14941981833995</v>
      </c>
      <c r="F289" s="31">
        <v>77.149419818339865</v>
      </c>
      <c r="G289" s="31">
        <v>170.00306542968292</v>
      </c>
      <c r="H289" s="31">
        <v>77.149419818339865</v>
      </c>
      <c r="I289" s="31">
        <v>176.05966666562063</v>
      </c>
      <c r="J289" s="31">
        <v>77.149419818339865</v>
      </c>
      <c r="K289" s="31">
        <v>182.42634577875469</v>
      </c>
      <c r="L289" s="31">
        <v>77.149419818339865</v>
      </c>
      <c r="M289" s="31">
        <v>189.12161906430447</v>
      </c>
      <c r="N289" s="31">
        <v>77.149419818340107</v>
      </c>
      <c r="O289" s="31">
        <v>77.149419818340107</v>
      </c>
      <c r="P289" s="32" t="s">
        <v>29</v>
      </c>
      <c r="Q289" s="33">
        <f t="shared" si="27"/>
        <v>189.12161906430447</v>
      </c>
      <c r="R289" s="32">
        <f t="shared" si="28"/>
        <v>77.149419818340107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259.91500000000002</v>
      </c>
      <c r="E291" s="31">
        <v>303.83219954341195</v>
      </c>
      <c r="F291" s="31">
        <v>300.92932492714561</v>
      </c>
      <c r="G291" s="31">
        <v>438.59528526864096</v>
      </c>
      <c r="H291" s="31">
        <v>267.92094915114575</v>
      </c>
      <c r="I291" s="31">
        <v>442.4068312010404</v>
      </c>
      <c r="J291" s="31">
        <v>299.23513984714543</v>
      </c>
      <c r="K291" s="31">
        <v>446.33444707344006</v>
      </c>
      <c r="L291" s="31">
        <v>334.00787568714469</v>
      </c>
      <c r="M291" s="31">
        <v>450.39536176824004</v>
      </c>
      <c r="N291" s="31">
        <v>372.46045931249296</v>
      </c>
      <c r="O291" s="31">
        <v>414.01007146022471</v>
      </c>
      <c r="P291" s="32" t="s">
        <v>29</v>
      </c>
      <c r="Q291" s="33">
        <f t="shared" si="27"/>
        <v>450.39536176824004</v>
      </c>
      <c r="R291" s="32">
        <f t="shared" si="28"/>
        <v>414.01007146022471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48.016412563686437</v>
      </c>
      <c r="E293" s="31">
        <v>48.016412563686437</v>
      </c>
      <c r="F293" s="31">
        <v>48.016412563686437</v>
      </c>
      <c r="G293" s="31">
        <v>48.016412563686437</v>
      </c>
      <c r="H293" s="31">
        <v>48.016412563686437</v>
      </c>
      <c r="I293" s="31">
        <v>48.016412563686437</v>
      </c>
      <c r="J293" s="31">
        <v>48.016412563686437</v>
      </c>
      <c r="K293" s="31">
        <v>48.016412563686437</v>
      </c>
      <c r="L293" s="31">
        <v>48.016412563686437</v>
      </c>
      <c r="M293" s="31">
        <v>48.016412563686437</v>
      </c>
      <c r="N293" s="31">
        <v>48.016412563686437</v>
      </c>
      <c r="O293" s="31">
        <v>48.016412563686437</v>
      </c>
      <c r="P293" s="32" t="s">
        <v>29</v>
      </c>
      <c r="Q293" s="33">
        <f t="shared" si="27"/>
        <v>48.016412563686437</v>
      </c>
      <c r="R293" s="32">
        <f t="shared" si="28"/>
        <v>48.016412563686437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58.045255942531284</v>
      </c>
      <c r="E295" s="31">
        <v>58.045255942531284</v>
      </c>
      <c r="F295" s="31">
        <v>58.045255942531284</v>
      </c>
      <c r="G295" s="31">
        <v>58.045255942531284</v>
      </c>
      <c r="H295" s="31">
        <v>58.045255942531284</v>
      </c>
      <c r="I295" s="31">
        <v>58.045255942531284</v>
      </c>
      <c r="J295" s="31">
        <v>58.045255942531284</v>
      </c>
      <c r="K295" s="31">
        <v>58.045255942531284</v>
      </c>
      <c r="L295" s="31">
        <v>58.045255942531284</v>
      </c>
      <c r="M295" s="31">
        <v>58.045255942531284</v>
      </c>
      <c r="N295" s="31">
        <v>58.045255942531284</v>
      </c>
      <c r="O295" s="31">
        <v>58.045255942531284</v>
      </c>
      <c r="P295" s="32" t="s">
        <v>29</v>
      </c>
      <c r="Q295" s="33">
        <f t="shared" si="27"/>
        <v>58.045255942531284</v>
      </c>
      <c r="R295" s="32">
        <f t="shared" si="28"/>
        <v>58.045255942531284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375.54199999999997</v>
      </c>
      <c r="E297" s="31">
        <v>512.80399999999997</v>
      </c>
      <c r="F297" s="31">
        <v>562.12602077652036</v>
      </c>
      <c r="G297" s="31">
        <v>106.349324701729</v>
      </c>
      <c r="H297" s="31">
        <v>518.47206271252037</v>
      </c>
      <c r="I297" s="31">
        <v>75.25</v>
      </c>
      <c r="J297" s="31">
        <v>384.00015775252041</v>
      </c>
      <c r="K297" s="31">
        <v>44.510874301729054</v>
      </c>
      <c r="L297" s="31">
        <v>301.89274433252041</v>
      </c>
      <c r="M297" s="31">
        <v>44.510874301729054</v>
      </c>
      <c r="N297" s="31">
        <v>301.45776233252042</v>
      </c>
      <c r="O297" s="31">
        <v>301.45776233252042</v>
      </c>
      <c r="P297" s="32" t="s">
        <v>29</v>
      </c>
      <c r="Q297" s="33">
        <f t="shared" si="27"/>
        <v>44.510874301729054</v>
      </c>
      <c r="R297" s="32">
        <f t="shared" si="28"/>
        <v>301.45776233252042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47.25" x14ac:dyDescent="0.25">
      <c r="A299" s="28" t="s">
        <v>469</v>
      </c>
      <c r="B299" s="37" t="s">
        <v>470</v>
      </c>
      <c r="C299" s="30" t="s">
        <v>28</v>
      </c>
      <c r="D299" s="31">
        <v>282.07</v>
      </c>
      <c r="E299" s="31">
        <v>431.81294099999997</v>
      </c>
      <c r="F299" s="31">
        <v>421.08338700000002</v>
      </c>
      <c r="G299" s="31">
        <v>248.23362100000003</v>
      </c>
      <c r="H299" s="31">
        <v>420.95738400000005</v>
      </c>
      <c r="I299" s="31">
        <v>248.233608</v>
      </c>
      <c r="J299" s="31">
        <v>421.08331300000003</v>
      </c>
      <c r="K299" s="31">
        <v>248.233609</v>
      </c>
      <c r="L299" s="31">
        <v>421.08331800000002</v>
      </c>
      <c r="M299" s="31">
        <v>248.23360699999998</v>
      </c>
      <c r="N299" s="31">
        <v>421.08331400000003</v>
      </c>
      <c r="O299" s="31">
        <v>421.08331400000003</v>
      </c>
      <c r="P299" s="32" t="s">
        <v>29</v>
      </c>
      <c r="Q299" s="33">
        <f t="shared" si="27"/>
        <v>248.23360699999998</v>
      </c>
      <c r="R299" s="32">
        <f t="shared" si="28"/>
        <v>421.08331400000003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622.01238269378268</v>
      </c>
      <c r="E301" s="31">
        <v>491.20681703959696</v>
      </c>
      <c r="F301" s="31">
        <v>316.83210388978239</v>
      </c>
      <c r="G301" s="31">
        <v>876.92266359078053</v>
      </c>
      <c r="H301" s="31">
        <v>311.07210288978206</v>
      </c>
      <c r="I301" s="31">
        <v>876.92276309251042</v>
      </c>
      <c r="J301" s="31">
        <v>296.07210288978177</v>
      </c>
      <c r="K301" s="31">
        <v>896.92266359078155</v>
      </c>
      <c r="L301" s="31">
        <v>274.57210288978212</v>
      </c>
      <c r="M301" s="31">
        <v>896.92266359078155</v>
      </c>
      <c r="N301" s="31">
        <v>274.57210288978212</v>
      </c>
      <c r="O301" s="31">
        <v>274.57210288978257</v>
      </c>
      <c r="P301" s="32" t="s">
        <v>29</v>
      </c>
      <c r="Q301" s="33">
        <f t="shared" si="27"/>
        <v>896.92266359078155</v>
      </c>
      <c r="R301" s="32">
        <f t="shared" si="28"/>
        <v>274.57210288978257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0.89276303768390375</v>
      </c>
      <c r="E303" s="68">
        <f>E165/((E21+E95-E98)*1.2)</f>
        <v>0.94751165223018108</v>
      </c>
      <c r="F303" s="68">
        <f>F165/((F21+F95-F98)*1.2)</f>
        <v>0.97248187098182437</v>
      </c>
      <c r="G303" s="68">
        <v>0.99249372924879165</v>
      </c>
      <c r="H303" s="68">
        <f>H165/((H21+H95-H98)*1.2)</f>
        <v>1.0152804055484692</v>
      </c>
      <c r="I303" s="68">
        <v>0.99317530610853932</v>
      </c>
      <c r="J303" s="68">
        <f>J165/((J21+J95-J98)*1.2)</f>
        <v>1.0070301109080826</v>
      </c>
      <c r="K303" s="68">
        <v>0.99332998434802722</v>
      </c>
      <c r="L303" s="68">
        <f>L165/((L21+L95-L98)*1.2)</f>
        <v>1.0077733381145551</v>
      </c>
      <c r="M303" s="68">
        <v>0.99589180024993373</v>
      </c>
      <c r="N303" s="68">
        <f>N165/((N21+N95-N98)*1.2)</f>
        <v>1.0058449780608572</v>
      </c>
      <c r="O303" s="68">
        <f>O165/((O21+O95-O98)*1.2)</f>
        <v>0.97255547464170111</v>
      </c>
      <c r="P303" s="69" t="s">
        <v>29</v>
      </c>
      <c r="Q303" s="70">
        <f t="shared" ref="Q303:R303" si="29">Q165/((Q21+Q95-Q98)*1.2)</f>
        <v>0.99376601532492581</v>
      </c>
      <c r="R303" s="68">
        <f t="shared" si="29"/>
        <v>1.0011390720239959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47.2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0.95678561523857397</v>
      </c>
      <c r="E309" s="68">
        <f>E171/(E27*1.2)</f>
        <v>0.94134823985141836</v>
      </c>
      <c r="F309" s="68">
        <f>F171/(F27*1.2)</f>
        <v>0.97667454444241708</v>
      </c>
      <c r="G309" s="68">
        <v>0.997</v>
      </c>
      <c r="H309" s="68">
        <f>H171/(H27*1.2)</f>
        <v>1.0216794219950338</v>
      </c>
      <c r="I309" s="68">
        <v>0.997</v>
      </c>
      <c r="J309" s="68">
        <f>J171/(J27*1.2)</f>
        <v>1.0185831051746068</v>
      </c>
      <c r="K309" s="68">
        <v>0.99700000000000011</v>
      </c>
      <c r="L309" s="68">
        <f>L171/(L27*1.2)</f>
        <v>1.0159198073173772</v>
      </c>
      <c r="M309" s="68">
        <v>0.99699999999999978</v>
      </c>
      <c r="N309" s="68">
        <f>N171/(N27*1.2)</f>
        <v>1.0088527792963073</v>
      </c>
      <c r="O309" s="68">
        <f>O171/(O27*1.2)</f>
        <v>0.99827051922214749</v>
      </c>
      <c r="P309" s="69" t="s">
        <v>29</v>
      </c>
      <c r="Q309" s="70">
        <f t="shared" ref="Q309:R309" si="30">Q171/(Q27*1.2)</f>
        <v>0.99699999999999989</v>
      </c>
      <c r="R309" s="69">
        <f t="shared" si="30"/>
        <v>1.0123013795086988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3" t="s">
        <v>500</v>
      </c>
      <c r="B316" s="164"/>
      <c r="C316" s="164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6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5455.6573541199996</v>
      </c>
      <c r="E338" s="31">
        <v>5166.9563260209998</v>
      </c>
      <c r="F338" s="31">
        <v>5248.3893908028158</v>
      </c>
      <c r="G338" s="31">
        <v>5412.9626795297991</v>
      </c>
      <c r="H338" s="31">
        <v>5297.9937992575569</v>
      </c>
      <c r="I338" s="31">
        <v>5439.8003377102905</v>
      </c>
      <c r="J338" s="31">
        <v>5313.1334925151132</v>
      </c>
      <c r="K338" s="31">
        <v>5466.8244965667436</v>
      </c>
      <c r="L338" s="31">
        <v>5328.2731857726703</v>
      </c>
      <c r="M338" s="31">
        <v>5494.0367754781983</v>
      </c>
      <c r="N338" s="31">
        <v>5343.4128790302275</v>
      </c>
      <c r="O338" s="31">
        <v>5343.4128790302275</v>
      </c>
      <c r="P338" s="32" t="s">
        <v>29</v>
      </c>
      <c r="Q338" s="33">
        <f t="shared" si="33"/>
        <v>21813.624289285031</v>
      </c>
      <c r="R338" s="32">
        <f t="shared" si="34"/>
        <v>26626.226235605798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472.98884700000008</v>
      </c>
      <c r="E342" s="31">
        <v>541.80105300000014</v>
      </c>
      <c r="F342" s="31">
        <v>443.95447416355847</v>
      </c>
      <c r="G342" s="31">
        <v>386.81259977398008</v>
      </c>
      <c r="H342" s="31">
        <v>441.10613773007572</v>
      </c>
      <c r="I342" s="31">
        <v>385.20490112632689</v>
      </c>
      <c r="J342" s="31">
        <v>438.37449336248028</v>
      </c>
      <c r="K342" s="31">
        <v>381.44189713513538</v>
      </c>
      <c r="L342" s="31">
        <v>437.47923490954145</v>
      </c>
      <c r="M342" s="31">
        <v>378.37265443340681</v>
      </c>
      <c r="N342" s="31">
        <v>436.86734471960517</v>
      </c>
      <c r="O342" s="31">
        <v>436.86734471960517</v>
      </c>
      <c r="P342" s="32" t="s">
        <v>29</v>
      </c>
      <c r="Q342" s="33">
        <f t="shared" si="33"/>
        <v>1531.832052468849</v>
      </c>
      <c r="R342" s="32">
        <f t="shared" si="34"/>
        <v>2190.6945554413078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214.68715041666667</v>
      </c>
      <c r="E343" s="31">
        <v>189.04554300000004</v>
      </c>
      <c r="F343" s="31">
        <v>194.71444283333335</v>
      </c>
      <c r="G343" s="31">
        <v>202.83457580105181</v>
      </c>
      <c r="H343" s="31">
        <v>195.78944675</v>
      </c>
      <c r="I343" s="31">
        <v>202.83457580105181</v>
      </c>
      <c r="J343" s="31">
        <v>195.78944675</v>
      </c>
      <c r="K343" s="31">
        <v>202.83457580105181</v>
      </c>
      <c r="L343" s="31">
        <v>195.78944675</v>
      </c>
      <c r="M343" s="31">
        <v>202.83457580105181</v>
      </c>
      <c r="N343" s="31">
        <v>195.78944675</v>
      </c>
      <c r="O343" s="31">
        <v>195.78944675</v>
      </c>
      <c r="P343" s="32" t="s">
        <v>29</v>
      </c>
      <c r="Q343" s="33">
        <f t="shared" si="33"/>
        <v>811.33830320420725</v>
      </c>
      <c r="R343" s="32">
        <f t="shared" si="34"/>
        <v>978.94723375000001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222061.43952000001</v>
      </c>
      <c r="E347" s="31">
        <v>228587.85</v>
      </c>
      <c r="F347" s="31">
        <v>223861</v>
      </c>
      <c r="G347" s="31">
        <v>200124.21755599999</v>
      </c>
      <c r="H347" s="31">
        <v>229612</v>
      </c>
      <c r="I347" s="31">
        <v>200124.21755599999</v>
      </c>
      <c r="J347" s="31">
        <v>235706</v>
      </c>
      <c r="K347" s="31">
        <v>200124.21755599999</v>
      </c>
      <c r="L347" s="31">
        <v>241782</v>
      </c>
      <c r="M347" s="31">
        <v>200124.21755599999</v>
      </c>
      <c r="N347" s="31">
        <v>246149</v>
      </c>
      <c r="O347" s="31">
        <v>250594.87555318431</v>
      </c>
      <c r="P347" s="32" t="s">
        <v>29</v>
      </c>
      <c r="Q347" s="33">
        <f t="shared" ref="Q347" si="35">M347</f>
        <v>200124.21755599999</v>
      </c>
      <c r="R347" s="32">
        <f t="shared" ref="R347" si="36">O347</f>
        <v>250594.87555318431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6587.2880012980831</v>
      </c>
      <c r="E348" s="31">
        <f>E27-E61-E62-E55</f>
        <v>5692.3914248099991</v>
      </c>
      <c r="F348" s="31">
        <f>F27-F61-F62-F55</f>
        <v>6568.0843451882847</v>
      </c>
      <c r="G348" s="31">
        <v>6951.4141011819793</v>
      </c>
      <c r="H348" s="31">
        <f>H27-H61-H62-H55</f>
        <v>6968.8289257021088</v>
      </c>
      <c r="I348" s="31">
        <v>7174.9719748533535</v>
      </c>
      <c r="J348" s="31">
        <f>J27-J61-J62-J55</f>
        <v>7175.3549491938347</v>
      </c>
      <c r="K348" s="31">
        <v>7411.556887805742</v>
      </c>
      <c r="L348" s="31">
        <f>L27-L61-L62-L55</f>
        <v>7439.0678610803716</v>
      </c>
      <c r="M348" s="31">
        <v>7640.942439478059</v>
      </c>
      <c r="N348" s="31">
        <f>N27-N61-N62-N55</f>
        <v>7693.4956672154894</v>
      </c>
      <c r="O348" s="31">
        <f>O27-O61-O62-O55</f>
        <v>7951.2364143094155</v>
      </c>
      <c r="P348" s="32" t="s">
        <v>29</v>
      </c>
      <c r="Q348" s="33">
        <f t="shared" si="33"/>
        <v>29178.885403319131</v>
      </c>
      <c r="R348" s="32">
        <f t="shared" si="34"/>
        <v>37227.983817501219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>
        <v>0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>
        <v>0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>
        <v>0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>
        <v>0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>
        <v>0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>
        <v>0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>
        <v>0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78.75" x14ac:dyDescent="0.25">
      <c r="A356" s="28" t="s">
        <v>575</v>
      </c>
      <c r="B356" s="37" t="s">
        <v>576</v>
      </c>
      <c r="C356" s="30" t="s">
        <v>505</v>
      </c>
      <c r="D356" s="31">
        <v>0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>
        <v>0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>
        <v>0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>
        <v>0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>
        <v>0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>
        <v>0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47.25" x14ac:dyDescent="0.25">
      <c r="A362" s="28" t="s">
        <v>587</v>
      </c>
      <c r="B362" s="38" t="s">
        <v>588</v>
      </c>
      <c r="C362" s="30" t="s">
        <v>28</v>
      </c>
      <c r="D362" s="31">
        <v>0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>
        <v>0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>
        <v>0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2504</v>
      </c>
      <c r="E365" s="82">
        <v>2356.5</v>
      </c>
      <c r="F365" s="82">
        <v>2362</v>
      </c>
      <c r="G365" s="82">
        <v>2520</v>
      </c>
      <c r="H365" s="82">
        <v>2357</v>
      </c>
      <c r="I365" s="82">
        <v>2520</v>
      </c>
      <c r="J365" s="82">
        <v>2352</v>
      </c>
      <c r="K365" s="82">
        <v>2520</v>
      </c>
      <c r="L365" s="82">
        <v>2347</v>
      </c>
      <c r="M365" s="82">
        <v>2520</v>
      </c>
      <c r="N365" s="82">
        <v>2342</v>
      </c>
      <c r="O365" s="82">
        <v>2337.0106518960374</v>
      </c>
      <c r="P365" s="83" t="s">
        <v>29</v>
      </c>
      <c r="Q365" s="84">
        <f t="shared" ref="Q365" si="37">M365</f>
        <v>2520</v>
      </c>
      <c r="R365" s="83">
        <f t="shared" ref="R365" si="38">O365</f>
        <v>2337.0106518960374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70" t="s">
        <v>697</v>
      </c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</row>
    <row r="368" spans="1:18" ht="36.75" customHeight="1" x14ac:dyDescent="0.25">
      <c r="A368" s="171" t="s">
        <v>8</v>
      </c>
      <c r="B368" s="173" t="s">
        <v>9</v>
      </c>
      <c r="C368" s="175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86" t="str">
        <f t="shared" si="39"/>
        <v>2022 год</v>
      </c>
      <c r="H368" s="186">
        <f t="shared" si="39"/>
        <v>0</v>
      </c>
      <c r="I368" s="186" t="str">
        <f t="shared" si="39"/>
        <v>2023 год</v>
      </c>
      <c r="J368" s="186">
        <f t="shared" si="39"/>
        <v>0</v>
      </c>
      <c r="K368" s="186" t="str">
        <f t="shared" si="39"/>
        <v>2024 год</v>
      </c>
      <c r="L368" s="186">
        <f t="shared" si="39"/>
        <v>0</v>
      </c>
      <c r="M368" s="186" t="str">
        <f t="shared" si="39"/>
        <v>2025 год</v>
      </c>
      <c r="N368" s="186">
        <f t="shared" si="39"/>
        <v>0</v>
      </c>
      <c r="O368" s="186" t="str">
        <f t="shared" si="39"/>
        <v>2026 год</v>
      </c>
      <c r="P368" s="186">
        <f t="shared" si="39"/>
        <v>0</v>
      </c>
      <c r="Q368" s="173" t="s">
        <v>19</v>
      </c>
      <c r="R368" s="175"/>
    </row>
    <row r="369" spans="1:18" ht="48" thickBot="1" x14ac:dyDescent="0.3">
      <c r="A369" s="172"/>
      <c r="B369" s="174"/>
      <c r="C369" s="176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84" t="s">
        <v>694</v>
      </c>
      <c r="B371" s="185"/>
      <c r="C371" s="90" t="s">
        <v>595</v>
      </c>
      <c r="D371" s="91">
        <v>2731.3026749999999</v>
      </c>
      <c r="E371" s="91">
        <v>1982.3842120000002</v>
      </c>
      <c r="F371" s="91">
        <v>3124.8220270000002</v>
      </c>
      <c r="G371" s="92">
        <v>3260.9642380000005</v>
      </c>
      <c r="H371" s="91">
        <v>3340.8019159999999</v>
      </c>
      <c r="I371" s="92">
        <v>3228.9183400000002</v>
      </c>
      <c r="J371" s="91">
        <v>3228.9183399999997</v>
      </c>
      <c r="K371" s="92">
        <v>3227.1573170000001</v>
      </c>
      <c r="L371" s="91">
        <v>3227.1573170000001</v>
      </c>
      <c r="M371" s="92">
        <v>3231.0182569999997</v>
      </c>
      <c r="N371" s="91">
        <v>3231.0182569999997</v>
      </c>
      <c r="O371" s="91">
        <v>3231.8906770000003</v>
      </c>
      <c r="P371" s="91" t="s">
        <v>29</v>
      </c>
      <c r="Q371" s="93">
        <f t="shared" ref="Q371:Q434" si="40">IFERROR(G371+I371+K371+M371,"-")</f>
        <v>12948.058152000001</v>
      </c>
      <c r="R371" s="94">
        <f t="shared" ref="R371:R434" si="41">IFERROR(H371+J371+L371+N371+O371,"-")</f>
        <v>16259.786507000001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2676.3026749999999</v>
      </c>
      <c r="E372" s="98">
        <v>1982.3842120000002</v>
      </c>
      <c r="F372" s="98">
        <v>3124.8220270000002</v>
      </c>
      <c r="G372" s="99">
        <v>3260.9642380000005</v>
      </c>
      <c r="H372" s="98">
        <v>3340.8019159999999</v>
      </c>
      <c r="I372" s="99">
        <v>3228.9183400000002</v>
      </c>
      <c r="J372" s="98">
        <v>3228.9183399999997</v>
      </c>
      <c r="K372" s="99">
        <v>3227.1573170000001</v>
      </c>
      <c r="L372" s="98">
        <v>3227.1573170000001</v>
      </c>
      <c r="M372" s="99">
        <v>3231.0182569999997</v>
      </c>
      <c r="N372" s="98">
        <v>3231.0182569999997</v>
      </c>
      <c r="O372" s="98">
        <v>3231.8906770000003</v>
      </c>
      <c r="P372" s="98" t="s">
        <v>29</v>
      </c>
      <c r="Q372" s="100">
        <f t="shared" si="40"/>
        <v>12948.058152000001</v>
      </c>
      <c r="R372" s="101">
        <f t="shared" si="41"/>
        <v>16259.786507000001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1099.488218</v>
      </c>
      <c r="E373" s="98">
        <v>299.09046000000001</v>
      </c>
      <c r="F373" s="98">
        <v>1017.470542</v>
      </c>
      <c r="G373" s="64">
        <v>1165.3503370000001</v>
      </c>
      <c r="H373" s="98">
        <v>1231.724068</v>
      </c>
      <c r="I373" s="64">
        <v>1068.586986</v>
      </c>
      <c r="J373" s="98">
        <v>1068.5869869999999</v>
      </c>
      <c r="K373" s="64">
        <v>984.82085499999994</v>
      </c>
      <c r="L373" s="98">
        <v>984.82085499999994</v>
      </c>
      <c r="M373" s="64">
        <v>950.51727200000005</v>
      </c>
      <c r="N373" s="98">
        <v>950.51727200000005</v>
      </c>
      <c r="O373" s="98">
        <v>717.32851300000004</v>
      </c>
      <c r="P373" s="98" t="s">
        <v>29</v>
      </c>
      <c r="Q373" s="105">
        <f t="shared" si="40"/>
        <v>4169.2754500000001</v>
      </c>
      <c r="R373" s="106">
        <f t="shared" si="41"/>
        <v>4952.9776950000005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898.43318899999986</v>
      </c>
      <c r="E374" s="98">
        <v>256.15271899999999</v>
      </c>
      <c r="F374" s="98">
        <v>1005.262782</v>
      </c>
      <c r="G374" s="64">
        <v>1165.3503370000001</v>
      </c>
      <c r="H374" s="98">
        <v>1231.724068</v>
      </c>
      <c r="I374" s="64">
        <v>1068.586986</v>
      </c>
      <c r="J374" s="98">
        <v>1068.5869869999999</v>
      </c>
      <c r="K374" s="64">
        <v>984.82085499999994</v>
      </c>
      <c r="L374" s="98">
        <v>984.82085499999994</v>
      </c>
      <c r="M374" s="64">
        <v>950.51727200000005</v>
      </c>
      <c r="N374" s="98">
        <v>950.51727200000005</v>
      </c>
      <c r="O374" s="98">
        <v>717.32851300000004</v>
      </c>
      <c r="P374" s="98" t="s">
        <v>29</v>
      </c>
      <c r="Q374" s="105">
        <f t="shared" si="40"/>
        <v>4169.2754500000001</v>
      </c>
      <c r="R374" s="106">
        <f t="shared" si="41"/>
        <v>4952.9776950000005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47.2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640.78293799999983</v>
      </c>
      <c r="E380" s="98">
        <v>102.27438600000001</v>
      </c>
      <c r="F380" s="98">
        <v>760.02639299999998</v>
      </c>
      <c r="G380" s="64">
        <v>1165.3503370000001</v>
      </c>
      <c r="H380" s="98">
        <v>1165.3503370000001</v>
      </c>
      <c r="I380" s="64">
        <v>1068.586986</v>
      </c>
      <c r="J380" s="98">
        <v>1068.5869869999999</v>
      </c>
      <c r="K380" s="64">
        <v>984.82085499999994</v>
      </c>
      <c r="L380" s="98">
        <v>984.82085499999994</v>
      </c>
      <c r="M380" s="64">
        <v>950.51727200000005</v>
      </c>
      <c r="N380" s="98">
        <v>950.51727200000005</v>
      </c>
      <c r="O380" s="98">
        <v>717.32851300000004</v>
      </c>
      <c r="P380" s="60" t="s">
        <v>29</v>
      </c>
      <c r="Q380" s="105">
        <f t="shared" si="40"/>
        <v>4169.2754500000001</v>
      </c>
      <c r="R380" s="106">
        <f t="shared" si="41"/>
        <v>4886.6039639999999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257.65025099999997</v>
      </c>
      <c r="E382" s="98">
        <v>153.878333</v>
      </c>
      <c r="F382" s="98">
        <v>245.236389</v>
      </c>
      <c r="G382" s="64">
        <v>0</v>
      </c>
      <c r="H382" s="98">
        <v>66.373731000000006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66.373731000000006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257.65025099999997</v>
      </c>
      <c r="E385" s="98">
        <v>153.878333</v>
      </c>
      <c r="F385" s="98">
        <v>245.236389</v>
      </c>
      <c r="G385" s="64">
        <v>0</v>
      </c>
      <c r="H385" s="98">
        <v>66.373731000000006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66.373731000000006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47.2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201.05502900000002</v>
      </c>
      <c r="E396" s="98">
        <v>42.937741000000003</v>
      </c>
      <c r="F396" s="98">
        <v>12.20776</v>
      </c>
      <c r="G396" s="64">
        <v>0</v>
      </c>
      <c r="H396" s="98">
        <v>0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0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1134.016314</v>
      </c>
      <c r="E397" s="98">
        <v>1361.5207680000001</v>
      </c>
      <c r="F397" s="98">
        <v>1595.099584</v>
      </c>
      <c r="G397" s="64">
        <v>1559.4346049999999</v>
      </c>
      <c r="H397" s="98">
        <v>1559.4346049999999</v>
      </c>
      <c r="I397" s="64">
        <v>1631.4130030000001</v>
      </c>
      <c r="J397" s="98">
        <v>1631.413002</v>
      </c>
      <c r="K397" s="64">
        <v>1715.1791490000001</v>
      </c>
      <c r="L397" s="98">
        <v>1715.1791490000001</v>
      </c>
      <c r="M397" s="64">
        <v>1749.4827299999999</v>
      </c>
      <c r="N397" s="98">
        <v>1749.4827299999999</v>
      </c>
      <c r="O397" s="98">
        <v>1982.6714890000001</v>
      </c>
      <c r="P397" s="98" t="s">
        <v>29</v>
      </c>
      <c r="Q397" s="105">
        <f t="shared" si="40"/>
        <v>6655.5094869999994</v>
      </c>
      <c r="R397" s="106">
        <f t="shared" si="41"/>
        <v>8638.1809749999993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1134.016314</v>
      </c>
      <c r="E398" s="98">
        <v>1361.5207680000001</v>
      </c>
      <c r="F398" s="98">
        <v>1595.099584</v>
      </c>
      <c r="G398" s="64">
        <v>1559.4346049999999</v>
      </c>
      <c r="H398" s="98">
        <v>1559.4346049999999</v>
      </c>
      <c r="I398" s="64">
        <v>1631.4130030000001</v>
      </c>
      <c r="J398" s="98">
        <v>1631.413002</v>
      </c>
      <c r="K398" s="64">
        <v>1715.1791490000001</v>
      </c>
      <c r="L398" s="98">
        <v>1715.1791490000001</v>
      </c>
      <c r="M398" s="64">
        <v>1749.4827299999999</v>
      </c>
      <c r="N398" s="98">
        <v>1749.4827299999999</v>
      </c>
      <c r="O398" s="98">
        <v>1982.6714890000001</v>
      </c>
      <c r="P398" s="98" t="s">
        <v>29</v>
      </c>
      <c r="Q398" s="105">
        <f t="shared" si="40"/>
        <v>6655.5094869999994</v>
      </c>
      <c r="R398" s="106">
        <f t="shared" si="41"/>
        <v>8638.1809749999993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1134.016314</v>
      </c>
      <c r="E404" s="98">
        <v>1361.5207680000001</v>
      </c>
      <c r="F404" s="98">
        <v>1595.099584</v>
      </c>
      <c r="G404" s="64">
        <v>1559.4346049999999</v>
      </c>
      <c r="H404" s="98">
        <v>1559.4346049999999</v>
      </c>
      <c r="I404" s="64">
        <v>1631.4130030000001</v>
      </c>
      <c r="J404" s="98">
        <v>1631.413002</v>
      </c>
      <c r="K404" s="64">
        <v>1715.1791490000001</v>
      </c>
      <c r="L404" s="98">
        <v>1715.1791490000001</v>
      </c>
      <c r="M404" s="64">
        <v>1749.4827299999999</v>
      </c>
      <c r="N404" s="98">
        <v>1749.4827299999999</v>
      </c>
      <c r="O404" s="98">
        <v>1982.6714890000001</v>
      </c>
      <c r="P404" s="60" t="s">
        <v>29</v>
      </c>
      <c r="Q404" s="105">
        <f t="shared" si="40"/>
        <v>6655.5094869999994</v>
      </c>
      <c r="R404" s="106">
        <f t="shared" si="41"/>
        <v>8638.1809749999993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442.79814299999998</v>
      </c>
      <c r="E425" s="98">
        <v>321.77298400000001</v>
      </c>
      <c r="F425" s="98">
        <v>512.25190099999998</v>
      </c>
      <c r="G425" s="64">
        <v>536.17929600000002</v>
      </c>
      <c r="H425" s="98">
        <v>549.6432430000001</v>
      </c>
      <c r="I425" s="64">
        <v>528.91835100000003</v>
      </c>
      <c r="J425" s="98">
        <v>528.91835099999992</v>
      </c>
      <c r="K425" s="64">
        <v>527.15731299999993</v>
      </c>
      <c r="L425" s="98">
        <v>527.15731299999993</v>
      </c>
      <c r="M425" s="64">
        <v>531.01825499999995</v>
      </c>
      <c r="N425" s="98">
        <v>531.01825499999995</v>
      </c>
      <c r="O425" s="98">
        <v>531.8906750000001</v>
      </c>
      <c r="P425" s="60" t="s">
        <v>29</v>
      </c>
      <c r="Q425" s="105">
        <f t="shared" si="40"/>
        <v>2123.2732150000002</v>
      </c>
      <c r="R425" s="106">
        <f t="shared" si="41"/>
        <v>2668.627837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55</v>
      </c>
      <c r="E429" s="99">
        <v>0</v>
      </c>
      <c r="F429" s="99">
        <v>0</v>
      </c>
      <c r="G429" s="99">
        <v>0</v>
      </c>
      <c r="H429" s="99">
        <v>0</v>
      </c>
      <c r="I429" s="99">
        <v>0</v>
      </c>
      <c r="J429" s="99">
        <v>0</v>
      </c>
      <c r="K429" s="99">
        <v>0</v>
      </c>
      <c r="L429" s="99">
        <v>0</v>
      </c>
      <c r="M429" s="99">
        <v>0</v>
      </c>
      <c r="N429" s="99">
        <v>0</v>
      </c>
      <c r="O429" s="99">
        <v>0</v>
      </c>
      <c r="P429" s="99" t="s">
        <v>29</v>
      </c>
      <c r="Q429" s="100">
        <f t="shared" si="40"/>
        <v>0</v>
      </c>
      <c r="R429" s="101">
        <f t="shared" si="41"/>
        <v>0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55</v>
      </c>
      <c r="E430" s="98">
        <v>0</v>
      </c>
      <c r="F430" s="98">
        <v>0</v>
      </c>
      <c r="G430" s="64">
        <v>0</v>
      </c>
      <c r="H430" s="98">
        <v>0</v>
      </c>
      <c r="I430" s="64">
        <v>0</v>
      </c>
      <c r="J430" s="98">
        <v>0</v>
      </c>
      <c r="K430" s="64">
        <v>0</v>
      </c>
      <c r="L430" s="98">
        <v>0</v>
      </c>
      <c r="M430" s="64">
        <v>0</v>
      </c>
      <c r="N430" s="98">
        <v>0</v>
      </c>
      <c r="O430" s="98">
        <v>0</v>
      </c>
      <c r="P430" s="60" t="s">
        <v>29</v>
      </c>
      <c r="Q430" s="105">
        <f t="shared" si="40"/>
        <v>0</v>
      </c>
      <c r="R430" s="106">
        <f t="shared" si="41"/>
        <v>0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573.36783200000002</v>
      </c>
      <c r="E442" s="130">
        <v>679.152646</v>
      </c>
      <c r="F442" s="130">
        <v>717.17114600000014</v>
      </c>
      <c r="G442" s="131">
        <v>611.06214399999999</v>
      </c>
      <c r="H442" s="130">
        <v>390.57504</v>
      </c>
      <c r="I442" s="131">
        <v>710.443532</v>
      </c>
      <c r="J442" s="130">
        <v>712.77532700000006</v>
      </c>
      <c r="K442" s="131">
        <v>983.58234199999993</v>
      </c>
      <c r="L442" s="130">
        <v>820.2227539999999</v>
      </c>
      <c r="M442" s="131">
        <v>842.021119</v>
      </c>
      <c r="N442" s="130">
        <v>936.47526300000004</v>
      </c>
      <c r="O442" s="130">
        <v>936.47526300000004</v>
      </c>
      <c r="P442" s="130" t="s">
        <v>29</v>
      </c>
      <c r="Q442" s="132">
        <f t="shared" ref="Q442:Q445" si="44">IFERROR(G442+I442+K442+M442,"-")</f>
        <v>3147.1091369999999</v>
      </c>
      <c r="R442" s="133">
        <f t="shared" ref="R442:R445" si="45">IFERROR(H442+J442+L442+N442+O442,"-")</f>
        <v>3796.523647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359.73727699999995</v>
      </c>
      <c r="E443" s="137">
        <v>1.058327</v>
      </c>
      <c r="F443" s="137">
        <v>563.9837510000001</v>
      </c>
      <c r="G443" s="138">
        <v>509.75327399999998</v>
      </c>
      <c r="H443" s="137">
        <v>344.046335</v>
      </c>
      <c r="I443" s="138">
        <v>535.55678499999999</v>
      </c>
      <c r="J443" s="137">
        <v>517.26725199999998</v>
      </c>
      <c r="K443" s="138">
        <v>599.92967599999997</v>
      </c>
      <c r="L443" s="137">
        <v>524.46163799999999</v>
      </c>
      <c r="M443" s="138">
        <v>630.42018500000006</v>
      </c>
      <c r="N443" s="137">
        <v>630.42018500000006</v>
      </c>
      <c r="O443" s="137">
        <v>630.42018500000006</v>
      </c>
      <c r="P443" s="137" t="s">
        <v>29</v>
      </c>
      <c r="Q443" s="139">
        <f t="shared" si="44"/>
        <v>2275.6599200000001</v>
      </c>
      <c r="R443" s="140">
        <f t="shared" si="45"/>
        <v>2646.6155949999998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201.31675799999999</v>
      </c>
      <c r="E444" s="137">
        <v>678.09431900000004</v>
      </c>
      <c r="F444" s="137">
        <v>153.18739499999998</v>
      </c>
      <c r="G444" s="138">
        <v>101.30887</v>
      </c>
      <c r="H444" s="137">
        <v>46.528705000000002</v>
      </c>
      <c r="I444" s="138">
        <v>174.88674700000001</v>
      </c>
      <c r="J444" s="137">
        <v>195.50807500000002</v>
      </c>
      <c r="K444" s="138">
        <v>383.65266600000001</v>
      </c>
      <c r="L444" s="137">
        <v>295.76111599999996</v>
      </c>
      <c r="M444" s="138">
        <v>211.600934</v>
      </c>
      <c r="N444" s="137">
        <v>306.05507799999998</v>
      </c>
      <c r="O444" s="137">
        <v>306.05507799999998</v>
      </c>
      <c r="P444" s="137" t="s">
        <v>29</v>
      </c>
      <c r="Q444" s="139">
        <f t="shared" si="44"/>
        <v>871.44921700000009</v>
      </c>
      <c r="R444" s="140">
        <f t="shared" si="45"/>
        <v>1149.908052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12.313797000000001</v>
      </c>
      <c r="E445" s="137">
        <v>0</v>
      </c>
      <c r="F445" s="137">
        <v>0</v>
      </c>
      <c r="G445" s="138">
        <v>0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0</v>
      </c>
      <c r="R445" s="140">
        <f t="shared" si="45"/>
        <v>0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1128.6049452038842</v>
      </c>
      <c r="E447" s="142">
        <v>1168.5002640973501</v>
      </c>
      <c r="F447" s="142">
        <v>1208.08786973518</v>
      </c>
      <c r="G447" s="138">
        <v>1273.75317076276</v>
      </c>
      <c r="H447" s="142">
        <v>1271.3708668780371</v>
      </c>
      <c r="I447" s="138">
        <v>1353.4973171830684</v>
      </c>
      <c r="J447" s="142">
        <v>1346.5735852494654</v>
      </c>
      <c r="K447" s="138">
        <v>1420.0935334687824</v>
      </c>
      <c r="L447" s="142">
        <v>1413.1698015351801</v>
      </c>
      <c r="M447" s="138">
        <v>1518.0457993259256</v>
      </c>
      <c r="N447" s="142">
        <v>1511.1220673923226</v>
      </c>
      <c r="O447" s="142">
        <v>1622.9117447428468</v>
      </c>
      <c r="P447" s="137" t="s">
        <v>29</v>
      </c>
      <c r="Q447" s="139">
        <f t="shared" ref="Q447:Q449" si="46">IFERROR(G447+I447+K447+M447,"-")</f>
        <v>5565.3898207405364</v>
      </c>
      <c r="R447" s="140">
        <f t="shared" ref="R447:R449" si="47">IFERROR(H447+J447+L447+N447+O447,"-")</f>
        <v>7165.1480657978527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646.19430679611514</v>
      </c>
      <c r="E448" s="142">
        <v>394.07205090265006</v>
      </c>
      <c r="F448" s="142">
        <v>1147.0381072648202</v>
      </c>
      <c r="G448" s="138">
        <v>1451.0317712372403</v>
      </c>
      <c r="H448" s="142">
        <v>1453.4140751219632</v>
      </c>
      <c r="I448" s="138">
        <v>1346.5026718169315</v>
      </c>
      <c r="J448" s="142">
        <v>1353.4264037505345</v>
      </c>
      <c r="K448" s="138">
        <v>1279.9064705312176</v>
      </c>
      <c r="L448" s="142">
        <v>1286.8302024648199</v>
      </c>
      <c r="M448" s="138">
        <v>1181.9542026740742</v>
      </c>
      <c r="N448" s="142">
        <v>1188.8779346076772</v>
      </c>
      <c r="O448" s="142">
        <v>1077.0882572571534</v>
      </c>
      <c r="P448" s="137" t="s">
        <v>29</v>
      </c>
      <c r="Q448" s="139">
        <f t="shared" si="46"/>
        <v>5259.395116259464</v>
      </c>
      <c r="R448" s="140">
        <f t="shared" si="47"/>
        <v>6359.6368732021483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55</v>
      </c>
      <c r="E449" s="146">
        <v>0</v>
      </c>
      <c r="F449" s="146">
        <v>0</v>
      </c>
      <c r="G449" s="147">
        <v>0</v>
      </c>
      <c r="H449" s="146">
        <v>0</v>
      </c>
      <c r="I449" s="147">
        <v>0</v>
      </c>
      <c r="J449" s="146">
        <v>0</v>
      </c>
      <c r="K449" s="147">
        <v>0</v>
      </c>
      <c r="L449" s="146">
        <v>0</v>
      </c>
      <c r="M449" s="147">
        <v>0</v>
      </c>
      <c r="N449" s="146">
        <v>0</v>
      </c>
      <c r="O449" s="146">
        <v>0</v>
      </c>
      <c r="P449" s="148" t="s">
        <v>29</v>
      </c>
      <c r="Q449" s="149">
        <f t="shared" si="46"/>
        <v>0</v>
      </c>
      <c r="R449" s="150">
        <f t="shared" si="47"/>
        <v>0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</vt:lpstr>
      <vt:lpstr>TUE!Область_печати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2021-07-26T11:12:08Z</dcterms:modified>
</cp:coreProperties>
</file>