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UDE" sheetId="9" r:id="rId1"/>
  </sheets>
  <definedNames>
    <definedName name="ГодN">#REF!</definedName>
    <definedName name="ИПР">#REF!</definedName>
    <definedName name="_xlnm.Print_Area" localSheetId="0">UDE!$A$1:$R$449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9" l="1"/>
  <c r="Q449" i="9"/>
  <c r="R448" i="9"/>
  <c r="Q448" i="9"/>
  <c r="R447" i="9"/>
  <c r="Q447" i="9"/>
  <c r="R445" i="9"/>
  <c r="Q445" i="9"/>
  <c r="R444" i="9"/>
  <c r="Q444" i="9"/>
  <c r="R443" i="9"/>
  <c r="Q443" i="9"/>
  <c r="R442" i="9"/>
  <c r="Q442" i="9"/>
  <c r="R440" i="9"/>
  <c r="Q440" i="9"/>
  <c r="R439" i="9"/>
  <c r="Q439" i="9"/>
  <c r="R438" i="9"/>
  <c r="Q438" i="9"/>
  <c r="R437" i="9"/>
  <c r="Q437" i="9"/>
  <c r="R436" i="9"/>
  <c r="Q436" i="9"/>
  <c r="R435" i="9"/>
  <c r="Q435" i="9"/>
  <c r="R434" i="9"/>
  <c r="Q434" i="9"/>
  <c r="R433" i="9"/>
  <c r="Q433" i="9"/>
  <c r="R432" i="9"/>
  <c r="Q432" i="9"/>
  <c r="R431" i="9"/>
  <c r="Q431" i="9"/>
  <c r="R430" i="9"/>
  <c r="Q430" i="9"/>
  <c r="R429" i="9"/>
  <c r="Q429" i="9"/>
  <c r="R428" i="9"/>
  <c r="Q428" i="9"/>
  <c r="R427" i="9"/>
  <c r="Q427" i="9"/>
  <c r="R426" i="9"/>
  <c r="Q426" i="9"/>
  <c r="R425" i="9"/>
  <c r="Q425" i="9"/>
  <c r="R424" i="9"/>
  <c r="Q424" i="9"/>
  <c r="R423" i="9"/>
  <c r="Q423" i="9"/>
  <c r="R422" i="9"/>
  <c r="Q422" i="9"/>
  <c r="R421" i="9"/>
  <c r="Q421" i="9"/>
  <c r="R420" i="9"/>
  <c r="Q420" i="9"/>
  <c r="R419" i="9"/>
  <c r="Q419" i="9"/>
  <c r="R418" i="9"/>
  <c r="Q418" i="9"/>
  <c r="R417" i="9"/>
  <c r="Q417" i="9"/>
  <c r="R416" i="9"/>
  <c r="Q416" i="9"/>
  <c r="R415" i="9"/>
  <c r="Q415" i="9"/>
  <c r="R414" i="9"/>
  <c r="Q414" i="9"/>
  <c r="R413" i="9"/>
  <c r="Q413" i="9"/>
  <c r="R412" i="9"/>
  <c r="Q412" i="9"/>
  <c r="R411" i="9"/>
  <c r="Q411" i="9"/>
  <c r="R410" i="9"/>
  <c r="Q410" i="9"/>
  <c r="R409" i="9"/>
  <c r="Q409" i="9"/>
  <c r="R408" i="9"/>
  <c r="Q408" i="9"/>
  <c r="R407" i="9"/>
  <c r="Q407" i="9"/>
  <c r="R406" i="9"/>
  <c r="Q406" i="9"/>
  <c r="R405" i="9"/>
  <c r="Q405" i="9"/>
  <c r="R404" i="9"/>
  <c r="Q404" i="9"/>
  <c r="R403" i="9"/>
  <c r="Q403" i="9"/>
  <c r="R402" i="9"/>
  <c r="Q402" i="9"/>
  <c r="R401" i="9"/>
  <c r="Q401" i="9"/>
  <c r="R400" i="9"/>
  <c r="Q400" i="9"/>
  <c r="R399" i="9"/>
  <c r="Q399" i="9"/>
  <c r="R398" i="9"/>
  <c r="Q398" i="9"/>
  <c r="R397" i="9"/>
  <c r="Q397" i="9"/>
  <c r="R396" i="9"/>
  <c r="Q396" i="9"/>
  <c r="R395" i="9"/>
  <c r="Q395" i="9"/>
  <c r="R394" i="9"/>
  <c r="Q394" i="9"/>
  <c r="R393" i="9"/>
  <c r="Q393" i="9"/>
  <c r="R392" i="9"/>
  <c r="Q392" i="9"/>
  <c r="R391" i="9"/>
  <c r="Q391" i="9"/>
  <c r="R390" i="9"/>
  <c r="Q390" i="9"/>
  <c r="R389" i="9"/>
  <c r="Q389" i="9"/>
  <c r="R388" i="9"/>
  <c r="Q388" i="9"/>
  <c r="R387" i="9"/>
  <c r="Q387" i="9"/>
  <c r="R386" i="9"/>
  <c r="Q386" i="9"/>
  <c r="R385" i="9"/>
  <c r="Q385" i="9"/>
  <c r="R384" i="9"/>
  <c r="Q384" i="9"/>
  <c r="R383" i="9"/>
  <c r="Q383" i="9"/>
  <c r="R382" i="9"/>
  <c r="Q382" i="9"/>
  <c r="R381" i="9"/>
  <c r="Q381" i="9"/>
  <c r="R380" i="9"/>
  <c r="Q380" i="9"/>
  <c r="R379" i="9"/>
  <c r="Q379" i="9"/>
  <c r="R378" i="9"/>
  <c r="Q378" i="9"/>
  <c r="R377" i="9"/>
  <c r="Q377" i="9"/>
  <c r="R376" i="9"/>
  <c r="Q376" i="9"/>
  <c r="R375" i="9"/>
  <c r="Q375" i="9"/>
  <c r="R374" i="9"/>
  <c r="Q374" i="9"/>
  <c r="R373" i="9"/>
  <c r="Q373" i="9"/>
  <c r="R372" i="9"/>
  <c r="Q372" i="9"/>
  <c r="R371" i="9"/>
  <c r="Q371" i="9"/>
  <c r="P369" i="9"/>
  <c r="O369" i="9"/>
  <c r="N369" i="9"/>
  <c r="M369" i="9"/>
  <c r="L369" i="9"/>
  <c r="K369" i="9"/>
  <c r="J369" i="9"/>
  <c r="I369" i="9"/>
  <c r="H369" i="9"/>
  <c r="G369" i="9"/>
  <c r="F369" i="9"/>
  <c r="E369" i="9"/>
  <c r="D369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8" i="9"/>
  <c r="R365" i="9"/>
  <c r="Q365" i="9"/>
  <c r="R364" i="9"/>
  <c r="Q364" i="9"/>
  <c r="R363" i="9"/>
  <c r="Q363" i="9"/>
  <c r="R362" i="9"/>
  <c r="Q362" i="9"/>
  <c r="R361" i="9"/>
  <c r="Q361" i="9"/>
  <c r="R360" i="9"/>
  <c r="Q360" i="9"/>
  <c r="R359" i="9"/>
  <c r="Q359" i="9"/>
  <c r="R358" i="9"/>
  <c r="Q358" i="9"/>
  <c r="R357" i="9"/>
  <c r="Q357" i="9"/>
  <c r="R356" i="9"/>
  <c r="Q356" i="9"/>
  <c r="R355" i="9"/>
  <c r="Q355" i="9"/>
  <c r="R354" i="9"/>
  <c r="Q354" i="9"/>
  <c r="R353" i="9"/>
  <c r="Q353" i="9"/>
  <c r="R352" i="9"/>
  <c r="Q352" i="9"/>
  <c r="R351" i="9"/>
  <c r="Q351" i="9"/>
  <c r="R350" i="9"/>
  <c r="Q350" i="9"/>
  <c r="R349" i="9"/>
  <c r="Q349" i="9"/>
  <c r="Q348" i="9"/>
  <c r="O348" i="9"/>
  <c r="N348" i="9"/>
  <c r="L348" i="9"/>
  <c r="J348" i="9"/>
  <c r="H348" i="9"/>
  <c r="R348" i="9" s="1"/>
  <c r="F348" i="9"/>
  <c r="E348" i="9"/>
  <c r="R347" i="9"/>
  <c r="Q347" i="9"/>
  <c r="R346" i="9"/>
  <c r="Q346" i="9"/>
  <c r="R345" i="9"/>
  <c r="Q345" i="9"/>
  <c r="R344" i="9"/>
  <c r="Q344" i="9"/>
  <c r="R343" i="9"/>
  <c r="Q343" i="9"/>
  <c r="R342" i="9"/>
  <c r="Q342" i="9"/>
  <c r="R341" i="9"/>
  <c r="Q341" i="9"/>
  <c r="R340" i="9"/>
  <c r="Q340" i="9"/>
  <c r="R339" i="9"/>
  <c r="Q339" i="9"/>
  <c r="R338" i="9"/>
  <c r="Q338" i="9"/>
  <c r="R337" i="9"/>
  <c r="Q337" i="9"/>
  <c r="R336" i="9"/>
  <c r="Q336" i="9"/>
  <c r="R335" i="9"/>
  <c r="Q335" i="9"/>
  <c r="R334" i="9"/>
  <c r="Q334" i="9"/>
  <c r="R333" i="9"/>
  <c r="Q333" i="9"/>
  <c r="R332" i="9"/>
  <c r="Q332" i="9"/>
  <c r="R331" i="9"/>
  <c r="Q331" i="9"/>
  <c r="R330" i="9"/>
  <c r="Q330" i="9"/>
  <c r="R329" i="9"/>
  <c r="Q329" i="9"/>
  <c r="R328" i="9"/>
  <c r="Q328" i="9"/>
  <c r="R327" i="9"/>
  <c r="Q327" i="9"/>
  <c r="R326" i="9"/>
  <c r="Q326" i="9"/>
  <c r="R325" i="9"/>
  <c r="Q325" i="9"/>
  <c r="R324" i="9"/>
  <c r="Q324" i="9"/>
  <c r="R323" i="9"/>
  <c r="Q323" i="9"/>
  <c r="R322" i="9"/>
  <c r="Q322" i="9"/>
  <c r="R321" i="9"/>
  <c r="Q321" i="9"/>
  <c r="R320" i="9"/>
  <c r="Q320" i="9"/>
  <c r="R319" i="9"/>
  <c r="Q319" i="9"/>
  <c r="R318" i="9"/>
  <c r="Q318" i="9"/>
  <c r="R317" i="9"/>
  <c r="Q317" i="9"/>
  <c r="O311" i="9"/>
  <c r="N311" i="9"/>
  <c r="L311" i="9"/>
  <c r="J311" i="9"/>
  <c r="H311" i="9"/>
  <c r="F311" i="9"/>
  <c r="E311" i="9"/>
  <c r="O309" i="9"/>
  <c r="N309" i="9"/>
  <c r="L309" i="9"/>
  <c r="J309" i="9"/>
  <c r="H309" i="9"/>
  <c r="F309" i="9"/>
  <c r="E309" i="9"/>
  <c r="R302" i="9"/>
  <c r="Q302" i="9"/>
  <c r="R301" i="9"/>
  <c r="Q301" i="9"/>
  <c r="R300" i="9"/>
  <c r="Q300" i="9"/>
  <c r="R299" i="9"/>
  <c r="Q299" i="9"/>
  <c r="R298" i="9"/>
  <c r="Q298" i="9"/>
  <c r="R297" i="9"/>
  <c r="Q297" i="9"/>
  <c r="R296" i="9"/>
  <c r="Q296" i="9"/>
  <c r="R295" i="9"/>
  <c r="Q295" i="9"/>
  <c r="R294" i="9"/>
  <c r="Q294" i="9"/>
  <c r="R293" i="9"/>
  <c r="Q293" i="9"/>
  <c r="R292" i="9"/>
  <c r="Q292" i="9"/>
  <c r="R291" i="9"/>
  <c r="Q291" i="9"/>
  <c r="R290" i="9"/>
  <c r="Q290" i="9"/>
  <c r="R289" i="9"/>
  <c r="Q289" i="9"/>
  <c r="R288" i="9"/>
  <c r="Q288" i="9"/>
  <c r="R287" i="9"/>
  <c r="Q287" i="9"/>
  <c r="R286" i="9"/>
  <c r="Q286" i="9"/>
  <c r="R285" i="9"/>
  <c r="Q285" i="9"/>
  <c r="R284" i="9"/>
  <c r="Q284" i="9"/>
  <c r="R283" i="9"/>
  <c r="Q283" i="9"/>
  <c r="R282" i="9"/>
  <c r="Q282" i="9"/>
  <c r="R281" i="9"/>
  <c r="Q281" i="9"/>
  <c r="R280" i="9"/>
  <c r="Q280" i="9"/>
  <c r="R279" i="9"/>
  <c r="Q279" i="9"/>
  <c r="R278" i="9"/>
  <c r="Q278" i="9"/>
  <c r="R277" i="9"/>
  <c r="Q277" i="9"/>
  <c r="R276" i="9"/>
  <c r="Q276" i="9"/>
  <c r="R275" i="9"/>
  <c r="Q275" i="9"/>
  <c r="R274" i="9"/>
  <c r="Q274" i="9"/>
  <c r="R273" i="9"/>
  <c r="Q273" i="9"/>
  <c r="R272" i="9"/>
  <c r="Q272" i="9"/>
  <c r="R271" i="9"/>
  <c r="Q271" i="9"/>
  <c r="R270" i="9"/>
  <c r="Q270" i="9"/>
  <c r="R269" i="9"/>
  <c r="Q269" i="9"/>
  <c r="R268" i="9"/>
  <c r="Q268" i="9"/>
  <c r="R267" i="9"/>
  <c r="Q267" i="9"/>
  <c r="R266" i="9"/>
  <c r="Q266" i="9"/>
  <c r="R265" i="9"/>
  <c r="Q265" i="9"/>
  <c r="R264" i="9"/>
  <c r="Q264" i="9"/>
  <c r="R263" i="9"/>
  <c r="Q263" i="9"/>
  <c r="R262" i="9"/>
  <c r="Q262" i="9"/>
  <c r="R261" i="9"/>
  <c r="Q261" i="9"/>
  <c r="R260" i="9"/>
  <c r="Q260" i="9"/>
  <c r="R259" i="9"/>
  <c r="Q259" i="9"/>
  <c r="R258" i="9"/>
  <c r="Q258" i="9"/>
  <c r="R257" i="9"/>
  <c r="Q257" i="9"/>
  <c r="R256" i="9"/>
  <c r="Q256" i="9"/>
  <c r="R255" i="9"/>
  <c r="Q255" i="9"/>
  <c r="R254" i="9"/>
  <c r="Q254" i="9"/>
  <c r="R253" i="9"/>
  <c r="Q253" i="9"/>
  <c r="R252" i="9"/>
  <c r="Q252" i="9"/>
  <c r="R251" i="9"/>
  <c r="Q251" i="9"/>
  <c r="R250" i="9"/>
  <c r="Q250" i="9"/>
  <c r="R249" i="9"/>
  <c r="Q249" i="9"/>
  <c r="R248" i="9"/>
  <c r="Q248" i="9"/>
  <c r="R247" i="9"/>
  <c r="Q247" i="9"/>
  <c r="R246" i="9"/>
  <c r="Q246" i="9"/>
  <c r="R245" i="9"/>
  <c r="Q245" i="9"/>
  <c r="R244" i="9"/>
  <c r="Q244" i="9"/>
  <c r="R243" i="9"/>
  <c r="Q243" i="9"/>
  <c r="R242" i="9"/>
  <c r="Q242" i="9"/>
  <c r="R241" i="9"/>
  <c r="Q241" i="9"/>
  <c r="R240" i="9"/>
  <c r="Q240" i="9"/>
  <c r="R239" i="9"/>
  <c r="Q239" i="9"/>
  <c r="R238" i="9"/>
  <c r="Q238" i="9"/>
  <c r="R237" i="9"/>
  <c r="Q237" i="9"/>
  <c r="R236" i="9"/>
  <c r="Q236" i="9"/>
  <c r="R235" i="9"/>
  <c r="Q235" i="9"/>
  <c r="R234" i="9"/>
  <c r="Q234" i="9"/>
  <c r="R233" i="9"/>
  <c r="Q233" i="9"/>
  <c r="R232" i="9"/>
  <c r="Q232" i="9"/>
  <c r="R231" i="9"/>
  <c r="Q231" i="9"/>
  <c r="R230" i="9"/>
  <c r="Q230" i="9"/>
  <c r="R229" i="9"/>
  <c r="Q229" i="9"/>
  <c r="R228" i="9"/>
  <c r="Q228" i="9"/>
  <c r="R227" i="9"/>
  <c r="Q227" i="9"/>
  <c r="R226" i="9"/>
  <c r="Q226" i="9"/>
  <c r="R225" i="9"/>
  <c r="Q225" i="9"/>
  <c r="R224" i="9"/>
  <c r="Q224" i="9"/>
  <c r="R223" i="9"/>
  <c r="Q223" i="9"/>
  <c r="R222" i="9"/>
  <c r="Q222" i="9"/>
  <c r="R221" i="9"/>
  <c r="Q221" i="9"/>
  <c r="R220" i="9"/>
  <c r="Q220" i="9"/>
  <c r="R219" i="9"/>
  <c r="Q219" i="9"/>
  <c r="R218" i="9"/>
  <c r="Q218" i="9"/>
  <c r="R217" i="9"/>
  <c r="Q217" i="9"/>
  <c r="R216" i="9"/>
  <c r="Q216" i="9"/>
  <c r="R215" i="9"/>
  <c r="Q215" i="9"/>
  <c r="R214" i="9"/>
  <c r="Q214" i="9"/>
  <c r="R213" i="9"/>
  <c r="Q213" i="9"/>
  <c r="R212" i="9"/>
  <c r="Q212" i="9"/>
  <c r="R211" i="9"/>
  <c r="Q211" i="9"/>
  <c r="R210" i="9"/>
  <c r="Q210" i="9"/>
  <c r="R209" i="9"/>
  <c r="Q209" i="9"/>
  <c r="R208" i="9"/>
  <c r="Q208" i="9"/>
  <c r="R207" i="9"/>
  <c r="Q207" i="9"/>
  <c r="R206" i="9"/>
  <c r="Q206" i="9"/>
  <c r="R205" i="9"/>
  <c r="Q205" i="9"/>
  <c r="R204" i="9"/>
  <c r="Q204" i="9"/>
  <c r="R203" i="9"/>
  <c r="Q203" i="9"/>
  <c r="R202" i="9"/>
  <c r="Q202" i="9"/>
  <c r="R201" i="9"/>
  <c r="Q201" i="9"/>
  <c r="R200" i="9"/>
  <c r="Q200" i="9"/>
  <c r="R199" i="9"/>
  <c r="Q199" i="9"/>
  <c r="R198" i="9"/>
  <c r="Q198" i="9"/>
  <c r="R197" i="9"/>
  <c r="Q197" i="9"/>
  <c r="R196" i="9"/>
  <c r="Q196" i="9"/>
  <c r="R195" i="9"/>
  <c r="Q195" i="9"/>
  <c r="R194" i="9"/>
  <c r="Q194" i="9"/>
  <c r="R193" i="9"/>
  <c r="Q193" i="9"/>
  <c r="R192" i="9"/>
  <c r="Q192" i="9"/>
  <c r="R191" i="9"/>
  <c r="Q191" i="9"/>
  <c r="R190" i="9"/>
  <c r="Q190" i="9"/>
  <c r="R189" i="9"/>
  <c r="Q189" i="9"/>
  <c r="R188" i="9"/>
  <c r="Q188" i="9"/>
  <c r="R187" i="9"/>
  <c r="Q187" i="9"/>
  <c r="R186" i="9"/>
  <c r="Q186" i="9"/>
  <c r="R185" i="9"/>
  <c r="Q185" i="9"/>
  <c r="R184" i="9"/>
  <c r="Q184" i="9"/>
  <c r="R183" i="9"/>
  <c r="Q183" i="9"/>
  <c r="R182" i="9"/>
  <c r="Q182" i="9"/>
  <c r="R181" i="9"/>
  <c r="Q181" i="9"/>
  <c r="R180" i="9"/>
  <c r="Q180" i="9"/>
  <c r="R179" i="9"/>
  <c r="Q179" i="9"/>
  <c r="R178" i="9"/>
  <c r="Q178" i="9"/>
  <c r="R177" i="9"/>
  <c r="Q177" i="9"/>
  <c r="R176" i="9"/>
  <c r="Q176" i="9"/>
  <c r="R175" i="9"/>
  <c r="Q175" i="9"/>
  <c r="R174" i="9"/>
  <c r="R311" i="9" s="1"/>
  <c r="Q174" i="9"/>
  <c r="Q311" i="9" s="1"/>
  <c r="R173" i="9"/>
  <c r="Q173" i="9"/>
  <c r="R172" i="9"/>
  <c r="Q172" i="9"/>
  <c r="R171" i="9"/>
  <c r="R309" i="9" s="1"/>
  <c r="Q171" i="9"/>
  <c r="Q309" i="9" s="1"/>
  <c r="R170" i="9"/>
  <c r="Q170" i="9"/>
  <c r="R169" i="9"/>
  <c r="Q169" i="9"/>
  <c r="R168" i="9"/>
  <c r="Q168" i="9"/>
  <c r="R167" i="9"/>
  <c r="Q167" i="9"/>
  <c r="R166" i="9"/>
  <c r="Q166" i="9"/>
  <c r="R165" i="9"/>
  <c r="Q165" i="9"/>
  <c r="Q303" i="9" s="1"/>
  <c r="R162" i="9"/>
  <c r="Q162" i="9"/>
  <c r="R161" i="9"/>
  <c r="Q161" i="9"/>
  <c r="R160" i="9"/>
  <c r="Q160" i="9"/>
  <c r="R159" i="9"/>
  <c r="Q159" i="9"/>
  <c r="Q158" i="9"/>
  <c r="N158" i="9"/>
  <c r="N163" i="9" s="1"/>
  <c r="F158" i="9"/>
  <c r="F163" i="9" s="1"/>
  <c r="R157" i="9"/>
  <c r="Q157" i="9"/>
  <c r="Q156" i="9"/>
  <c r="R155" i="9"/>
  <c r="Q155" i="9"/>
  <c r="R154" i="9"/>
  <c r="Q154" i="9"/>
  <c r="Q153" i="9"/>
  <c r="Q152" i="9"/>
  <c r="N152" i="9"/>
  <c r="N153" i="9" s="1"/>
  <c r="F152" i="9"/>
  <c r="F153" i="9" s="1"/>
  <c r="R151" i="9"/>
  <c r="Q151" i="9"/>
  <c r="R150" i="9"/>
  <c r="Q150" i="9"/>
  <c r="R149" i="9"/>
  <c r="Q149" i="9"/>
  <c r="R148" i="9"/>
  <c r="Q148" i="9"/>
  <c r="R147" i="9"/>
  <c r="Q147" i="9"/>
  <c r="R146" i="9"/>
  <c r="Q146" i="9"/>
  <c r="R145" i="9"/>
  <c r="Q145" i="9"/>
  <c r="R144" i="9"/>
  <c r="Q144" i="9"/>
  <c r="R143" i="9"/>
  <c r="Q143" i="9"/>
  <c r="R142" i="9"/>
  <c r="Q142" i="9"/>
  <c r="R141" i="9"/>
  <c r="Q141" i="9"/>
  <c r="R140" i="9"/>
  <c r="Q140" i="9"/>
  <c r="R139" i="9"/>
  <c r="Q139" i="9"/>
  <c r="R138" i="9"/>
  <c r="Q138" i="9"/>
  <c r="Q137" i="9"/>
  <c r="O137" i="9"/>
  <c r="O152" i="9" s="1"/>
  <c r="N137" i="9"/>
  <c r="L137" i="9"/>
  <c r="L152" i="9" s="1"/>
  <c r="J137" i="9"/>
  <c r="J152" i="9" s="1"/>
  <c r="H137" i="9"/>
  <c r="H152" i="9" s="1"/>
  <c r="F137" i="9"/>
  <c r="E137" i="9"/>
  <c r="E152" i="9" s="1"/>
  <c r="D137" i="9"/>
  <c r="D152" i="9" s="1"/>
  <c r="Q136" i="9"/>
  <c r="O136" i="9"/>
  <c r="N136" i="9"/>
  <c r="L136" i="9"/>
  <c r="J136" i="9"/>
  <c r="R136" i="9" s="1"/>
  <c r="H136" i="9"/>
  <c r="F136" i="9"/>
  <c r="E136" i="9"/>
  <c r="D136" i="9"/>
  <c r="R135" i="9"/>
  <c r="Q135" i="9"/>
  <c r="R134" i="9"/>
  <c r="Q134" i="9"/>
  <c r="R133" i="9"/>
  <c r="Q133" i="9"/>
  <c r="R132" i="9"/>
  <c r="Q132" i="9"/>
  <c r="Q131" i="9"/>
  <c r="O131" i="9"/>
  <c r="N131" i="9"/>
  <c r="L131" i="9"/>
  <c r="J131" i="9"/>
  <c r="J122" i="9" s="1"/>
  <c r="H131" i="9"/>
  <c r="R131" i="9" s="1"/>
  <c r="F131" i="9"/>
  <c r="E131" i="9"/>
  <c r="D131" i="9"/>
  <c r="D122" i="9" s="1"/>
  <c r="Q130" i="9"/>
  <c r="O130" i="9"/>
  <c r="N130" i="9"/>
  <c r="L130" i="9"/>
  <c r="J130" i="9"/>
  <c r="R130" i="9" s="1"/>
  <c r="H130" i="9"/>
  <c r="F130" i="9"/>
  <c r="E130" i="9"/>
  <c r="D130" i="9"/>
  <c r="R129" i="9"/>
  <c r="Q129" i="9"/>
  <c r="Q128" i="9"/>
  <c r="O128" i="9"/>
  <c r="N128" i="9"/>
  <c r="L128" i="9"/>
  <c r="J128" i="9"/>
  <c r="H128" i="9"/>
  <c r="R128" i="9" s="1"/>
  <c r="F128" i="9"/>
  <c r="E128" i="9"/>
  <c r="D128" i="9"/>
  <c r="R127" i="9"/>
  <c r="Q127" i="9"/>
  <c r="R126" i="9"/>
  <c r="Q126" i="9"/>
  <c r="R125" i="9"/>
  <c r="Q125" i="9"/>
  <c r="R124" i="9"/>
  <c r="Q124" i="9"/>
  <c r="R123" i="9"/>
  <c r="Q123" i="9"/>
  <c r="Q122" i="9"/>
  <c r="O122" i="9"/>
  <c r="N122" i="9"/>
  <c r="L122" i="9"/>
  <c r="H122" i="9"/>
  <c r="F122" i="9"/>
  <c r="E122" i="9"/>
  <c r="R121" i="9"/>
  <c r="Q121" i="9"/>
  <c r="R120" i="9"/>
  <c r="Q120" i="9"/>
  <c r="R119" i="9"/>
  <c r="Q119" i="9"/>
  <c r="R118" i="9"/>
  <c r="Q118" i="9"/>
  <c r="R117" i="9"/>
  <c r="Q117" i="9"/>
  <c r="R116" i="9"/>
  <c r="Q116" i="9"/>
  <c r="R115" i="9"/>
  <c r="Q115" i="9"/>
  <c r="R114" i="9"/>
  <c r="Q114" i="9"/>
  <c r="R113" i="9"/>
  <c r="Q113" i="9"/>
  <c r="R112" i="9"/>
  <c r="Q112" i="9"/>
  <c r="R111" i="9"/>
  <c r="Q111" i="9"/>
  <c r="R110" i="9"/>
  <c r="Q110" i="9"/>
  <c r="R109" i="9"/>
  <c r="Q109" i="9"/>
  <c r="R108" i="9"/>
  <c r="Q108" i="9"/>
  <c r="Q107" i="9"/>
  <c r="O107" i="9"/>
  <c r="O158" i="9" s="1"/>
  <c r="O163" i="9" s="1"/>
  <c r="N107" i="9"/>
  <c r="L107" i="9"/>
  <c r="L158" i="9" s="1"/>
  <c r="L163" i="9" s="1"/>
  <c r="J107" i="9"/>
  <c r="J158" i="9" s="1"/>
  <c r="J163" i="9" s="1"/>
  <c r="H107" i="9"/>
  <c r="H158" i="9" s="1"/>
  <c r="F107" i="9"/>
  <c r="E107" i="9"/>
  <c r="E158" i="9" s="1"/>
  <c r="E163" i="9" s="1"/>
  <c r="D107" i="9"/>
  <c r="D158" i="9" s="1"/>
  <c r="D163" i="9" s="1"/>
  <c r="R106" i="9"/>
  <c r="Q106" i="9"/>
  <c r="R105" i="9"/>
  <c r="Q105" i="9"/>
  <c r="R104" i="9"/>
  <c r="Q104" i="9"/>
  <c r="R103" i="9"/>
  <c r="Q103" i="9"/>
  <c r="Q102" i="9"/>
  <c r="O102" i="9"/>
  <c r="R102" i="9" s="1"/>
  <c r="Q101" i="9"/>
  <c r="N101" i="9"/>
  <c r="L101" i="9"/>
  <c r="J101" i="9"/>
  <c r="H101" i="9"/>
  <c r="F101" i="9"/>
  <c r="E101" i="9"/>
  <c r="D101" i="9"/>
  <c r="R100" i="9"/>
  <c r="Q100" i="9"/>
  <c r="R99" i="9"/>
  <c r="Q99" i="9"/>
  <c r="R98" i="9"/>
  <c r="Q98" i="9"/>
  <c r="R97" i="9"/>
  <c r="Q97" i="9"/>
  <c r="R96" i="9"/>
  <c r="Q96" i="9"/>
  <c r="Q95" i="9"/>
  <c r="O95" i="9"/>
  <c r="N95" i="9"/>
  <c r="L95" i="9"/>
  <c r="L94" i="9" s="1"/>
  <c r="J95" i="9"/>
  <c r="J94" i="9" s="1"/>
  <c r="H95" i="9"/>
  <c r="F95" i="9"/>
  <c r="E95" i="9"/>
  <c r="E94" i="9" s="1"/>
  <c r="Q94" i="9"/>
  <c r="N94" i="9"/>
  <c r="H94" i="9"/>
  <c r="F94" i="9"/>
  <c r="D94" i="9"/>
  <c r="Q93" i="9"/>
  <c r="O93" i="9"/>
  <c r="N93" i="9"/>
  <c r="L93" i="9"/>
  <c r="J93" i="9"/>
  <c r="R93" i="9" s="1"/>
  <c r="H93" i="9"/>
  <c r="F93" i="9"/>
  <c r="E93" i="9"/>
  <c r="D93" i="9"/>
  <c r="R92" i="9"/>
  <c r="Q92" i="9"/>
  <c r="R91" i="9"/>
  <c r="Q91" i="9"/>
  <c r="R90" i="9"/>
  <c r="Q90" i="9"/>
  <c r="R89" i="9"/>
  <c r="Q89" i="9"/>
  <c r="Q88" i="9"/>
  <c r="O88" i="9"/>
  <c r="N88" i="9"/>
  <c r="N79" i="9" s="1"/>
  <c r="L88" i="9"/>
  <c r="J88" i="9"/>
  <c r="H88" i="9"/>
  <c r="R88" i="9" s="1"/>
  <c r="F88" i="9"/>
  <c r="F79" i="9" s="1"/>
  <c r="E88" i="9"/>
  <c r="D88" i="9"/>
  <c r="Q87" i="9"/>
  <c r="O87" i="9"/>
  <c r="N87" i="9"/>
  <c r="L87" i="9"/>
  <c r="J87" i="9"/>
  <c r="R87" i="9" s="1"/>
  <c r="H87" i="9"/>
  <c r="F87" i="9"/>
  <c r="E87" i="9"/>
  <c r="D87" i="9"/>
  <c r="R86" i="9"/>
  <c r="Q86" i="9"/>
  <c r="Q85" i="9"/>
  <c r="O85" i="9"/>
  <c r="N85" i="9"/>
  <c r="L85" i="9"/>
  <c r="J85" i="9"/>
  <c r="H85" i="9"/>
  <c r="R85" i="9" s="1"/>
  <c r="F85" i="9"/>
  <c r="E85" i="9"/>
  <c r="D85" i="9"/>
  <c r="R84" i="9"/>
  <c r="Q84" i="9"/>
  <c r="R83" i="9"/>
  <c r="Q83" i="9"/>
  <c r="R82" i="9"/>
  <c r="Q82" i="9"/>
  <c r="R81" i="9"/>
  <c r="Q81" i="9"/>
  <c r="R80" i="9"/>
  <c r="Q80" i="9"/>
  <c r="Q79" i="9"/>
  <c r="O79" i="9"/>
  <c r="L79" i="9"/>
  <c r="J79" i="9"/>
  <c r="H79" i="9"/>
  <c r="R79" i="9" s="1"/>
  <c r="E79" i="9"/>
  <c r="D79" i="9"/>
  <c r="R78" i="9"/>
  <c r="Q78" i="9"/>
  <c r="R77" i="9"/>
  <c r="Q77" i="9"/>
  <c r="Q76" i="9"/>
  <c r="N76" i="9"/>
  <c r="O76" i="9" s="1"/>
  <c r="L76" i="9"/>
  <c r="J76" i="9"/>
  <c r="H76" i="9"/>
  <c r="R75" i="9"/>
  <c r="Q75" i="9"/>
  <c r="R74" i="9"/>
  <c r="Q74" i="9"/>
  <c r="D74" i="9"/>
  <c r="R73" i="9"/>
  <c r="Q73" i="9"/>
  <c r="O73" i="9"/>
  <c r="R72" i="9"/>
  <c r="Q72" i="9"/>
  <c r="O72" i="9"/>
  <c r="Q71" i="9"/>
  <c r="O71" i="9"/>
  <c r="N71" i="9"/>
  <c r="L71" i="9"/>
  <c r="J71" i="9"/>
  <c r="H71" i="9"/>
  <c r="R71" i="9" s="1"/>
  <c r="F71" i="9"/>
  <c r="E71" i="9"/>
  <c r="D71" i="9"/>
  <c r="R70" i="9"/>
  <c r="Q70" i="9"/>
  <c r="O70" i="9"/>
  <c r="R69" i="9"/>
  <c r="Q69" i="9"/>
  <c r="O69" i="9"/>
  <c r="Q68" i="9"/>
  <c r="O68" i="9"/>
  <c r="N68" i="9"/>
  <c r="L68" i="9"/>
  <c r="J68" i="9"/>
  <c r="H68" i="9"/>
  <c r="R68" i="9" s="1"/>
  <c r="F68" i="9"/>
  <c r="E68" i="9"/>
  <c r="R67" i="9"/>
  <c r="Q67" i="9"/>
  <c r="R66" i="9"/>
  <c r="Q66" i="9"/>
  <c r="R65" i="9"/>
  <c r="Q65" i="9"/>
  <c r="R64" i="9"/>
  <c r="Q64" i="9"/>
  <c r="R63" i="9"/>
  <c r="Q63" i="9"/>
  <c r="R62" i="9"/>
  <c r="Q62" i="9"/>
  <c r="R61" i="9"/>
  <c r="Q61" i="9"/>
  <c r="Q60" i="9"/>
  <c r="O60" i="9"/>
  <c r="N60" i="9"/>
  <c r="L60" i="9"/>
  <c r="J60" i="9"/>
  <c r="H60" i="9"/>
  <c r="R60" i="9" s="1"/>
  <c r="F60" i="9"/>
  <c r="E60" i="9"/>
  <c r="Q59" i="9"/>
  <c r="H59" i="9"/>
  <c r="F59" i="9"/>
  <c r="Q58" i="9"/>
  <c r="H58" i="9"/>
  <c r="H51" i="9" s="1"/>
  <c r="R57" i="9"/>
  <c r="Q57" i="9"/>
  <c r="R56" i="9"/>
  <c r="Q56" i="9"/>
  <c r="R55" i="9"/>
  <c r="Q55" i="9"/>
  <c r="Q54" i="9"/>
  <c r="O54" i="9"/>
  <c r="N54" i="9"/>
  <c r="L54" i="9"/>
  <c r="J54" i="9"/>
  <c r="J53" i="9" s="1"/>
  <c r="H54" i="9"/>
  <c r="R54" i="9" s="1"/>
  <c r="F54" i="9"/>
  <c r="E54" i="9"/>
  <c r="Q53" i="9"/>
  <c r="O53" i="9"/>
  <c r="N53" i="9"/>
  <c r="L53" i="9"/>
  <c r="H53" i="9"/>
  <c r="F53" i="9"/>
  <c r="E53" i="9"/>
  <c r="E51" i="9" s="1"/>
  <c r="R52" i="9"/>
  <c r="Q52" i="9"/>
  <c r="Q51" i="9"/>
  <c r="F51" i="9"/>
  <c r="R50" i="9"/>
  <c r="Q50" i="9"/>
  <c r="R49" i="9"/>
  <c r="Q49" i="9"/>
  <c r="R48" i="9"/>
  <c r="Q48" i="9"/>
  <c r="R47" i="9"/>
  <c r="Q47" i="9"/>
  <c r="R46" i="9"/>
  <c r="Q46" i="9"/>
  <c r="R45" i="9"/>
  <c r="Q45" i="9"/>
  <c r="R44" i="9"/>
  <c r="Q44" i="9"/>
  <c r="R43" i="9"/>
  <c r="Q43" i="9"/>
  <c r="R42" i="9"/>
  <c r="Q42" i="9"/>
  <c r="R41" i="9"/>
  <c r="Q41" i="9"/>
  <c r="R40" i="9"/>
  <c r="Q40" i="9"/>
  <c r="R39" i="9"/>
  <c r="Q39" i="9"/>
  <c r="R38" i="9"/>
  <c r="Q38" i="9"/>
  <c r="R37" i="9"/>
  <c r="Q37" i="9"/>
  <c r="Q36" i="9"/>
  <c r="O36" i="9"/>
  <c r="N36" i="9"/>
  <c r="L36" i="9"/>
  <c r="R36" i="9" s="1"/>
  <c r="J36" i="9"/>
  <c r="H36" i="9"/>
  <c r="F36" i="9"/>
  <c r="E36" i="9"/>
  <c r="D36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6" i="9"/>
  <c r="Q26" i="9"/>
  <c r="R25" i="9"/>
  <c r="Q25" i="9"/>
  <c r="R24" i="9"/>
  <c r="Q24" i="9"/>
  <c r="R23" i="9"/>
  <c r="Q23" i="9"/>
  <c r="R22" i="9"/>
  <c r="Q22" i="9"/>
  <c r="Q21" i="9"/>
  <c r="O21" i="9"/>
  <c r="O303" i="9" s="1"/>
  <c r="N21" i="9"/>
  <c r="N303" i="9" s="1"/>
  <c r="L21" i="9"/>
  <c r="L303" i="9" s="1"/>
  <c r="J21" i="9"/>
  <c r="J303" i="9" s="1"/>
  <c r="H21" i="9"/>
  <c r="H303" i="9" s="1"/>
  <c r="F21" i="9"/>
  <c r="F303" i="9" s="1"/>
  <c r="E21" i="9"/>
  <c r="E303" i="9" s="1"/>
  <c r="D21" i="9"/>
  <c r="E156" i="9" l="1"/>
  <c r="E153" i="9"/>
  <c r="L153" i="9"/>
  <c r="L156" i="9" s="1"/>
  <c r="R53" i="9"/>
  <c r="J51" i="9"/>
  <c r="H163" i="9"/>
  <c r="R158" i="9"/>
  <c r="R122" i="9"/>
  <c r="H153" i="9"/>
  <c r="H156" i="9" s="1"/>
  <c r="R152" i="9"/>
  <c r="O153" i="9"/>
  <c r="O156" i="9" s="1"/>
  <c r="R76" i="9"/>
  <c r="D153" i="9"/>
  <c r="D156" i="9" s="1"/>
  <c r="J156" i="9"/>
  <c r="J153" i="9"/>
  <c r="R95" i="9"/>
  <c r="F156" i="9"/>
  <c r="N156" i="9"/>
  <c r="J58" i="9"/>
  <c r="L58" i="9" s="1"/>
  <c r="N58" i="9" s="1"/>
  <c r="J59" i="9"/>
  <c r="L59" i="9" s="1"/>
  <c r="N59" i="9" s="1"/>
  <c r="R107" i="9"/>
  <c r="R137" i="9"/>
  <c r="R21" i="9"/>
  <c r="R303" i="9" s="1"/>
  <c r="O101" i="9"/>
  <c r="O94" i="9" s="1"/>
  <c r="R94" i="9" s="1"/>
  <c r="R156" i="9" l="1"/>
  <c r="R59" i="9"/>
  <c r="N51" i="9"/>
  <c r="O58" i="9"/>
  <c r="L51" i="9"/>
  <c r="R153" i="9"/>
  <c r="R101" i="9"/>
  <c r="O51" i="9" l="1"/>
  <c r="R51" i="9" s="1"/>
  <c r="R58" i="9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<sst xmlns="http://schemas.openxmlformats.org/spreadsheetml/2006/main" count="3347" uniqueCount="698">
  <si>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</si>
  <si>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</si>
  <si>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</si>
  <si>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</si>
  <si>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</si>
  <si>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</si>
  <si>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</si>
  <si>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</si>
  <si>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</si>
  <si>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</si>
  <si>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</si>
  <si>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</si>
  <si>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</si>
  <si>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</si>
  <si>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</si>
  <si>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</si>
  <si>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</si>
  <si>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</si>
  <si>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</si>
  <si>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</si>
  <si>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</si>
  <si>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</si>
  <si>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</si>
  <si>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</si>
  <si>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</si>
  <si>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</si>
  <si>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</si>
  <si>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</si>
  <si>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</si>
  <si>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</si>
  <si>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</si>
  <si>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</si>
  <si>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</si>
  <si>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</si>
  <si>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</si>
  <si>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</si>
  <si>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</si>
  <si>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</si>
  <si>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</si>
  <si>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</si>
  <si>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</si>
  <si>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</si>
  <si>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</si>
  <si>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</si>
  <si>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</si>
  <si>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</si>
  <si>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</si>
  <si>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</si>
  <si>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</si>
  <si>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</si>
  <si>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</si>
  <si>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</si>
  <si>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</si>
  <si>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</si>
  <si>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</si>
  <si>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</si>
  <si>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</si>
  <si>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</si>
  <si>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</si>
  <si>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</si>
  <si>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</si>
  <si>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</si>
  <si>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</si>
  <si>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</si>
  <si>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</si>
  <si>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</si>
  <si>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</si>
  <si>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</si>
  <si>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</si>
  <si>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</si>
  <si>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</si>
  <si>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</si>
  <si>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</si>
  <si>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</si>
  <si>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</si>
  <si>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</si>
  <si>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</si>
  <si>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</si>
  <si>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</si>
  <si>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</si>
  <si>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</si>
  <si>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</si>
  <si>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</si>
  <si>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</si>
  <si>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</si>
  <si>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</si>
  <si>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</si>
  <si>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</si>
  <si>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</si>
  <si>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</si>
  <si>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</si>
  <si>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</si>
  <si>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</si>
  <si>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</si>
  <si>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</si>
  <si>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</si>
  <si>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</si>
  <si>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</si>
  <si>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</si>
  <si>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</si>
  <si>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</si>
  <si>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</si>
  <si>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</si>
  <si>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</si>
  <si>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</si>
  <si>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</si>
  <si>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</si>
  <si>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</si>
  <si>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</si>
  <si>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</si>
  <si>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</si>
  <si>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</si>
  <si>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</si>
  <si>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</si>
  <si>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</si>
  <si>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</si>
  <si>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</si>
  <si>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</si>
  <si>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</si>
  <si>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</si>
  <si>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</si>
  <si>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</si>
  <si>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</si>
  <si>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</si>
  <si>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</si>
  <si>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</si>
  <si>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</si>
  <si>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</si>
  <si>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</si>
  <si>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</si>
  <si>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</si>
  <si>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</si>
  <si>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</si>
  <si>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</si>
  <si>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</si>
  <si>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</si>
  <si>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</si>
  <si>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</si>
  <si>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</si>
  <si>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</si>
  <si>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</si>
  <si>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</si>
  <si>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</si>
  <si>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</si>
  <si>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</si>
  <si>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</si>
  <si>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</si>
  <si>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</si>
  <si>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</si>
  <si>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</si>
  <si>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</si>
  <si>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</si>
  <si>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</si>
  <si>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</si>
  <si>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</si>
  <si>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</si>
  <si>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</si>
  <si>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</si>
  <si>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</si>
  <si>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</si>
  <si>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</si>
  <si>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</si>
  <si>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</si>
  <si>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</si>
  <si>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</si>
  <si>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</si>
  <si>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</si>
  <si>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</si>
  <si>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</si>
  <si>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</si>
  <si>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</si>
  <si>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</si>
  <si>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</si>
  <si>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</si>
  <si>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</si>
  <si>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</si>
  <si>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</si>
  <si>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</si>
  <si>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</si>
  <si>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</si>
  <si>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</si>
  <si>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</si>
  <si>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</si>
  <si>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</si>
  <si>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</si>
  <si>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</si>
  <si>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</si>
  <si>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</si>
  <si>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</si>
  <si>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</si>
  <si>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</si>
  <si>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</si>
  <si>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</si>
  <si>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</si>
  <si>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</si>
  <si>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</si>
  <si>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</si>
  <si>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</si>
  <si>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</si>
  <si>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</si>
  <si>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</si>
  <si>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</si>
  <si>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</si>
  <si>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</si>
  <si>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</si>
  <si>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</si>
  <si>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</si>
  <si>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</si>
  <si>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</si>
  <si>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</si>
  <si>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</si>
  <si>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</si>
  <si>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</si>
  <si>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</si>
  <si>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</si>
  <si>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</si>
  <si>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</si>
  <si>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</si>
  <si>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</si>
  <si>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</si>
  <si>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</si>
  <si>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</si>
  <si>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</si>
  <si>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</si>
  <si>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</si>
  <si>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</si>
  <si>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</si>
  <si>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</si>
  <si>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</si>
  <si>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</si>
  <si>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</si>
  <si>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</si>
  <si>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</si>
  <si>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</si>
  <si>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</si>
  <si>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</si>
  <si>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</si>
  <si>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</si>
  <si>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</si>
  <si>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</si>
  <si>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</si>
  <si>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</si>
  <si>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</si>
  <si>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</si>
  <si>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</si>
  <si>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</si>
  <si>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</si>
  <si>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</si>
  <si>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</si>
  <si>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</si>
  <si>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</si>
  <si>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</si>
  <si>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</si>
  <si>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</si>
  <si>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</si>
  <si>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</si>
  <si>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</si>
  <si>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</si>
  <si>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</si>
  <si>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</si>
  <si>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</si>
  <si>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</si>
  <si>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</si>
  <si>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</si>
  <si>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</si>
  <si>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</si>
  <si>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</si>
  <si>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</si>
  <si>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</si>
  <si>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</si>
  <si>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</si>
  <si>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</si>
  <si>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</si>
  <si>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</si>
  <si>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</si>
  <si>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</si>
  <si>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</si>
  <si>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</si>
  <si>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</si>
  <si>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</si>
  <si>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</si>
  <si>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</si>
  <si>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</si>
  <si>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</si>
  <si>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</si>
  <si>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</si>
  <si>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</si>
  <si>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</si>
  <si>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</si>
  <si>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</si>
  <si>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</si>
  <si>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</si>
  <si>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</si>
  <si>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</si>
  <si>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</si>
  <si>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</si>
  <si>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</si>
  <si>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</si>
  <si>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</si>
  <si>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</si>
  <si>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</si>
  <si>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</si>
  <si>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</si>
  <si>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</si>
  <si>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</si>
  <si>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</si>
  <si>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</si>
  <si>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</si>
  <si>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</si>
  <si>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</si>
  <si>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</si>
  <si>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</si>
  <si>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</si>
  <si>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</si>
  <si>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</si>
  <si>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</si>
  <si>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</si>
  <si>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</si>
  <si>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</si>
  <si>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</si>
  <si>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</si>
  <si>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</si>
  <si>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</si>
  <si>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</si>
  <si>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</si>
  <si>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</si>
  <si>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</si>
  <si>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</si>
  <si>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</si>
  <si>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</si>
  <si>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</si>
  <si>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</si>
  <si>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</si>
  <si>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</si>
  <si>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</si>
  <si>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</si>
  <si>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</si>
  <si>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</si>
  <si>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</si>
  <si>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</si>
  <si>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</si>
  <si>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</si>
  <si>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</si>
  <si>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</si>
  <si>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</si>
  <si>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</si>
  <si>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</si>
  <si>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</si>
  <si>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</si>
  <si>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</si>
  <si>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</si>
  <si>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</si>
  <si>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</si>
  <si>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</si>
  <si>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</si>
  <si>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</si>
  <si>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</si>
  <si>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</si>
  <si>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</si>
  <si>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</si>
  <si>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</si>
  <si>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</si>
  <si>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</si>
  <si>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</si>
  <si>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</si>
  <si>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</si>
  <si>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</si>
  <si>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</si>
  <si>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</si>
  <si>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</si>
  <si>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</si>
  <si>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</si>
  <si>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</si>
  <si>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</si>
  <si>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</si>
  <si>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</si>
  <si>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</si>
  <si>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</si>
  <si>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</si>
  <si>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</si>
  <si>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</si>
  <si>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</si>
  <si>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</si>
  <si>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</si>
  <si>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</si>
  <si>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</si>
  <si>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</si>
  <si>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</si>
  <si>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</si>
  <si>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</si>
  <si>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</si>
  <si>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</si>
  <si>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</si>
  <si>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</si>
  <si>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</si>
  <si>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</si>
  <si>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</si>
  <si>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</si>
  <si>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</si>
  <si>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</si>
  <si>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</si>
  <si>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</si>
  <si>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</si>
  <si>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</si>
  <si>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</si>
  <si>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</si>
  <si>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</si>
  <si>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</si>
  <si>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</si>
  <si>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</si>
  <si>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</si>
  <si>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</si>
  <si>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</si>
  <si>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</si>
  <si>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</si>
  <si>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</si>
  <si>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</si>
  <si>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</si>
  <si>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</si>
  <si>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</si>
  <si>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</si>
  <si>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</si>
  <si>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</si>
  <si>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</si>
  <si>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</si>
  <si>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</si>
  <si>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</si>
  <si>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</si>
  <si>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</si>
  <si>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</si>
  <si>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</si>
  <si>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</si>
  <si>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</si>
  <si>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</si>
  <si>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</si>
  <si>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</si>
  <si>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</si>
  <si>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</si>
  <si>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</si>
  <si>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</si>
  <si>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</si>
  <si>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</si>
  <si>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</si>
  <si>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</si>
  <si>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</si>
  <si>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</si>
  <si>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</si>
  <si>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</si>
  <si>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</si>
  <si>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</si>
  <si>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</si>
  <si>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</si>
  <si>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</si>
  <si>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</si>
  <si>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</si>
  <si>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</si>
  <si>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</si>
  <si>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</si>
  <si>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</si>
  <si>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</si>
  <si>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</si>
  <si>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</si>
  <si>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</si>
  <si>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</si>
  <si>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</si>
  <si>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</si>
  <si>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</si>
  <si>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</si>
  <si>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</si>
  <si>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</si>
  <si>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</si>
  <si>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</si>
  <si>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</si>
  <si>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</si>
  <si>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</si>
  <si>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</si>
  <si>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</si>
  <si>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</si>
  <si>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</si>
  <si>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</si>
  <si>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</si>
  <si>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</si>
  <si>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</si>
  <si>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</si>
  <si>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</si>
  <si>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</si>
  <si>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</si>
  <si>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</si>
  <si>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</si>
  <si>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</si>
  <si>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</si>
  <si>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</si>
  <si>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</si>
  <si>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</si>
  <si>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</si>
  <si>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</si>
  <si>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</si>
  <si>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</si>
  <si>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</si>
  <si>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</si>
  <si>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</si>
  <si>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</si>
  <si>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</si>
  <si>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</si>
  <si>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</si>
  <si>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</si>
  <si>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</si>
  <si>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</si>
  <si>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</si>
  <si>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</si>
  <si>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</si>
  <si>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</si>
  <si>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</si>
  <si>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</si>
  <si>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</si>
  <si>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</si>
  <si>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</si>
  <si>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</si>
  <si>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</si>
  <si>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</si>
  <si>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</si>
  <si>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</si>
  <si>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</si>
  <si>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</si>
  <si>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</si>
  <si>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</si>
  <si>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</si>
  <si>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</si>
  <si>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</si>
  <si>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</si>
  <si>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</si>
  <si>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</si>
  <si>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</si>
  <si>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</si>
  <si>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</si>
  <si>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</si>
  <si>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</si>
  <si>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</si>
  <si>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</si>
  <si>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</si>
  <si>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</si>
  <si>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</si>
  <si>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</si>
  <si>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</si>
  <si>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</si>
  <si>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</si>
  <si>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</si>
  <si>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</si>
  <si>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</si>
  <si>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</si>
  <si>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</si>
  <si>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</si>
  <si>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</si>
  <si>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</si>
  <si>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</si>
  <si>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</si>
  <si>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</si>
  <si>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</si>
  <si>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</si>
  <si>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</si>
  <si>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</si>
  <si>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</si>
  <si>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</si>
  <si>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</si>
  <si>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</si>
  <si>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</si>
  <si>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</si>
  <si>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</si>
  <si>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</si>
  <si>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</si>
  <si>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</si>
  <si>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</si>
  <si>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</si>
  <si>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</si>
  <si>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</si>
  <si>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</si>
  <si>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</si>
  <si>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</si>
  <si>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</si>
  <si>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</si>
  <si>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</si>
  <si>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</si>
  <si>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</si>
  <si>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</si>
  <si>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</si>
  <si>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</si>
  <si>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</si>
  <si>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</si>
  <si>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</si>
  <si>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</si>
  <si>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</si>
  <si>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</si>
  <si>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</si>
  <si>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</si>
  <si>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</si>
  <si>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</si>
  <si>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</si>
  <si>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</si>
  <si>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</si>
  <si>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</si>
  <si>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</si>
  <si>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</si>
  <si>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</si>
  <si>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</si>
  <si>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</si>
  <si>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</si>
  <si>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</si>
  <si>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</si>
  <si>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</si>
  <si>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</si>
  <si>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</si>
  <si>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</si>
  <si>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</si>
  <si>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</si>
  <si>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</si>
  <si>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</si>
  <si>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</si>
  <si>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</si>
  <si>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</si>
  <si>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</si>
  <si>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</si>
  <si>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</si>
  <si>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</si>
  <si>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</si>
  <si>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</si>
  <si>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</si>
  <si>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</si>
  <si>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</si>
  <si>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</si>
  <si>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</si>
  <si>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</si>
  <si>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</si>
  <si>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</si>
  <si>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</si>
  <si>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</si>
  <si>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</si>
  <si>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</si>
  <si>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</si>
  <si>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</si>
  <si>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</si>
  <si>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</si>
  <si>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</si>
  <si>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</si>
  <si>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</si>
  <si>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</si>
  <si>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</si>
  <si>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</si>
  <si>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</si>
  <si>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</si>
  <si>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</si>
  <si>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</si>
  <si>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</si>
  <si>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</si>
  <si>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</si>
  <si>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</si>
  <si>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</si>
  <si>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</si>
  <si>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</si>
  <si>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</si>
  <si>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</si>
  <si>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</si>
  <si>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</si>
  <si>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</si>
  <si>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</si>
  <si>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</si>
  <si>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</si>
  <si>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</si>
  <si>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</si>
  <si>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</si>
  <si>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</si>
  <si>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</si>
  <si>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</si>
  <si>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</si>
  <si>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</si>
  <si>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</si>
  <si>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</si>
  <si>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</si>
  <si>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</si>
  <si>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</si>
  <si>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</si>
  <si>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</si>
  <si>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</si>
  <si>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</si>
  <si>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</si>
  <si>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</si>
  <si>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</si>
  <si>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</si>
  <si>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</si>
  <si>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</si>
  <si>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</si>
  <si>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</si>
  <si>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</si>
  <si>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</si>
  <si>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</si>
  <si>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UDE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</si>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</sst>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8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167" fontId="6" fillId="0" borderId="0" xfId="4" applyNumberFormat="1" applyFont="1" applyFill="1" applyAlignment="1">
      <alignment horizontal="center" vertical="top"/>
    </xf>
    <xf numFmtId="4" fontId="2" fillId="2" borderId="31" xfId="1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R458"/>
  <sheetViews>
    <sheetView showGridLines="0" tabSelected="1" zoomScale="55" zoomScaleNormal="55" zoomScaleSheetLayoutView="55" workbookViewId="0">
      <pane xSplit="3" ySplit="20" topLeftCell="D358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7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6"/>
      <c r="E2" s="6"/>
      <c r="F2" s="6"/>
      <c r="G2" s="6"/>
      <c r="H2" s="6"/>
      <c r="J2" s="157" t="s">
        <v>1</v>
      </c>
      <c r="K2" s="157"/>
      <c r="L2" s="157"/>
      <c r="M2" s="157"/>
      <c r="N2" s="157"/>
      <c r="O2" s="157"/>
      <c r="P2" s="157"/>
      <c r="Q2" s="157"/>
      <c r="R2" s="157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7" t="s">
        <v>2</v>
      </c>
      <c r="K3" s="157"/>
      <c r="L3" s="157"/>
      <c r="M3" s="157"/>
      <c r="N3" s="157"/>
      <c r="O3" s="157"/>
      <c r="P3" s="157"/>
      <c r="Q3" s="157"/>
      <c r="R3" s="157"/>
    </row>
    <row r="4" spans="1:18" ht="18.75" outlineLevel="1" x14ac:dyDescent="0.3">
      <c r="A4" s="158" t="s">
        <v>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9"/>
      <c r="M4" s="158"/>
      <c r="N4" s="159"/>
      <c r="O4" s="159"/>
      <c r="P4" s="158"/>
      <c r="Q4" s="158"/>
    </row>
    <row r="5" spans="1:18" outlineLevel="1" x14ac:dyDescent="0.25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8.75" outlineLevel="1" x14ac:dyDescent="0.25">
      <c r="A6" s="160" t="s">
        <v>696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1"/>
      <c r="M6" s="160"/>
      <c r="N6" s="161"/>
      <c r="O6" s="161"/>
      <c r="P6" s="160"/>
      <c r="Q6" s="160"/>
    </row>
    <row r="7" spans="1:18" outlineLevel="1" x14ac:dyDescent="0.25">
      <c r="A7" s="162" t="s">
        <v>4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3"/>
      <c r="M7" s="162"/>
      <c r="N7" s="163"/>
      <c r="O7" s="163"/>
      <c r="P7" s="162"/>
      <c r="Q7" s="162"/>
    </row>
    <row r="8" spans="1:18" outlineLevel="1" x14ac:dyDescent="0.25">
      <c r="A8" s="10"/>
      <c r="B8" s="10"/>
      <c r="C8" s="10"/>
      <c r="D8" s="11"/>
      <c r="E8" s="11"/>
      <c r="F8" s="11"/>
      <c r="G8" s="11"/>
      <c r="H8" s="11"/>
      <c r="I8" s="11"/>
      <c r="J8" s="153"/>
      <c r="K8" s="153"/>
      <c r="L8" s="153"/>
      <c r="M8" s="153"/>
      <c r="N8" s="153"/>
      <c r="O8" s="153"/>
      <c r="P8" s="153"/>
      <c r="Q8" s="11"/>
    </row>
    <row r="9" spans="1:18" ht="18.75" outlineLevel="1" x14ac:dyDescent="0.25">
      <c r="A9" s="155" t="s">
        <v>693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6"/>
      <c r="M9" s="155"/>
      <c r="N9" s="156"/>
      <c r="O9" s="156"/>
      <c r="P9" s="155"/>
      <c r="Q9" s="155"/>
    </row>
    <row r="10" spans="1:18" s="1" customFormat="1" outlineLevel="1" x14ac:dyDescent="0.2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5"/>
    </row>
    <row r="11" spans="1:18" ht="18.75" outlineLevel="1" x14ac:dyDescent="0.3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9" t="s">
        <v>695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6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71" t="s">
        <v>7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</row>
    <row r="17" spans="1:18" ht="31.5" customHeight="1" x14ac:dyDescent="0.25">
      <c r="A17" s="172" t="s">
        <v>8</v>
      </c>
      <c r="B17" s="174" t="s">
        <v>9</v>
      </c>
      <c r="C17" s="176" t="s">
        <v>10</v>
      </c>
      <c r="D17" s="14" t="s">
        <v>11</v>
      </c>
      <c r="E17" s="14" t="s">
        <v>12</v>
      </c>
      <c r="F17" s="14" t="s">
        <v>13</v>
      </c>
      <c r="G17" s="178" t="s">
        <v>14</v>
      </c>
      <c r="H17" s="178"/>
      <c r="I17" s="178" t="s">
        <v>15</v>
      </c>
      <c r="J17" s="178"/>
      <c r="K17" s="178" t="s">
        <v>16</v>
      </c>
      <c r="L17" s="178"/>
      <c r="M17" s="178" t="s">
        <v>17</v>
      </c>
      <c r="N17" s="178"/>
      <c r="O17" s="178" t="s">
        <v>18</v>
      </c>
      <c r="P17" s="178"/>
      <c r="Q17" s="174" t="s">
        <v>19</v>
      </c>
      <c r="R17" s="176"/>
    </row>
    <row r="18" spans="1:18" ht="47.25" customHeight="1" thickBot="1" x14ac:dyDescent="0.3">
      <c r="A18" s="173"/>
      <c r="B18" s="175"/>
      <c r="C18" s="177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9" t="s">
        <v>25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1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8394.8200614023972</v>
      </c>
      <c r="E21" s="25">
        <f>E27+E29+E30+E35</f>
        <v>8713.8578037723018</v>
      </c>
      <c r="F21" s="25">
        <f>F27+F29+F30+F35</f>
        <v>9273.1256722134913</v>
      </c>
      <c r="G21" s="25">
        <v>9695.854423322462</v>
      </c>
      <c r="H21" s="25">
        <f>H27+H29+H30+H35</f>
        <v>10261.192742371293</v>
      </c>
      <c r="I21" s="25">
        <v>10062.638261463942</v>
      </c>
      <c r="J21" s="25">
        <f>J27+J29+J30+J35</f>
        <v>10596.818744356804</v>
      </c>
      <c r="K21" s="25">
        <v>10425.577213089799</v>
      </c>
      <c r="L21" s="25">
        <f>L27+L29+L30+L35</f>
        <v>11028.751019593479</v>
      </c>
      <c r="M21" s="25">
        <v>10738.17959908647</v>
      </c>
      <c r="N21" s="25">
        <f>N27+N29+N30+N35</f>
        <v>11333.917416487518</v>
      </c>
      <c r="O21" s="25">
        <f>O27+O29+O30+O35</f>
        <v>11643.863631206925</v>
      </c>
      <c r="P21" s="26" t="s">
        <v>29</v>
      </c>
      <c r="Q21" s="27">
        <f>IFERROR(G21+I21+K21+M21,"-")</f>
        <v>40922.249496962671</v>
      </c>
      <c r="R21" s="26">
        <f>IFERROR(H21+J21+L21+N21+O21,"-")</f>
        <v>54864.543554016025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8059.5453177408108</v>
      </c>
      <c r="E27" s="31">
        <v>8393.8057417852015</v>
      </c>
      <c r="F27" s="31">
        <v>8817.1689768753022</v>
      </c>
      <c r="G27" s="31">
        <v>9181.4759832324617</v>
      </c>
      <c r="H27" s="31">
        <v>9553.5445420096257</v>
      </c>
      <c r="I27" s="31">
        <v>9502.0895238639423</v>
      </c>
      <c r="J27" s="31">
        <v>9899.2023970369719</v>
      </c>
      <c r="K27" s="31">
        <v>9821.9776539857976</v>
      </c>
      <c r="L27" s="31">
        <v>10229.86849988203</v>
      </c>
      <c r="M27" s="31">
        <v>10116.472053209349</v>
      </c>
      <c r="N27" s="31">
        <v>10534.999896776069</v>
      </c>
      <c r="O27" s="31">
        <v>10844.911109229837</v>
      </c>
      <c r="P27" s="32" t="s">
        <v>29</v>
      </c>
      <c r="Q27" s="33">
        <f t="shared" si="0"/>
        <v>38622.015214291554</v>
      </c>
      <c r="R27" s="32">
        <f t="shared" si="1"/>
        <v>51062.526444934541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238.726</v>
      </c>
      <c r="E29" s="31">
        <v>211.178</v>
      </c>
      <c r="F29" s="31">
        <v>241.88424331933317</v>
      </c>
      <c r="G29" s="31">
        <v>241.04700009000001</v>
      </c>
      <c r="H29" s="31">
        <v>381.96206865666664</v>
      </c>
      <c r="I29" s="31">
        <v>241.047</v>
      </c>
      <c r="J29" s="31">
        <v>267.43017130333374</v>
      </c>
      <c r="K29" s="31">
        <v>241.047</v>
      </c>
      <c r="L29" s="31">
        <v>258.19600000000003</v>
      </c>
      <c r="M29" s="31">
        <v>248.27841000000001</v>
      </c>
      <c r="N29" s="31">
        <v>258.19600000000003</v>
      </c>
      <c r="O29" s="31">
        <v>258.19600000000003</v>
      </c>
      <c r="P29" s="32" t="s">
        <v>29</v>
      </c>
      <c r="Q29" s="33">
        <f t="shared" si="0"/>
        <v>971.41941009000004</v>
      </c>
      <c r="R29" s="32">
        <f t="shared" si="1"/>
        <v>1423.9802399600003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96.548743661585661</v>
      </c>
      <c r="E35" s="31">
        <v>108.87406198710062</v>
      </c>
      <c r="F35" s="31">
        <v>214.07245201885621</v>
      </c>
      <c r="G35" s="31">
        <v>273.33143999999999</v>
      </c>
      <c r="H35" s="31">
        <v>325.68613170499998</v>
      </c>
      <c r="I35" s="31">
        <v>319.50173760000001</v>
      </c>
      <c r="J35" s="31">
        <v>430.18617601649999</v>
      </c>
      <c r="K35" s="31">
        <v>362.55255910400001</v>
      </c>
      <c r="L35" s="31">
        <v>540.68651971144982</v>
      </c>
      <c r="M35" s="31">
        <v>373.42913587712002</v>
      </c>
      <c r="N35" s="31">
        <v>540.7215197114499</v>
      </c>
      <c r="O35" s="31">
        <v>540.75652197708803</v>
      </c>
      <c r="P35" s="32" t="s">
        <v>29</v>
      </c>
      <c r="Q35" s="33">
        <f t="shared" si="0"/>
        <v>1328.81487258112</v>
      </c>
      <c r="R35" s="32">
        <f t="shared" si="1"/>
        <v>2378.0368691214876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7610.3259338975095</v>
      </c>
      <c r="E36" s="31">
        <f>E42+E44+E45+E50</f>
        <v>7815.2324184479621</v>
      </c>
      <c r="F36" s="31">
        <f>F42+F44+F45+F50</f>
        <v>8449.1423289449376</v>
      </c>
      <c r="G36" s="31">
        <v>8383.0361092830808</v>
      </c>
      <c r="H36" s="31">
        <f>H42+H44+H45+H50</f>
        <v>8777.4561247640559</v>
      </c>
      <c r="I36" s="31">
        <v>8561.984193909082</v>
      </c>
      <c r="J36" s="31">
        <f>J42+J44+J45+J50</f>
        <v>9063.9809288410179</v>
      </c>
      <c r="K36" s="31">
        <v>8759.4026895254574</v>
      </c>
      <c r="L36" s="31">
        <f>L42+L44+L45+L50</f>
        <v>9313.3837749548966</v>
      </c>
      <c r="M36" s="31">
        <v>9035.8278665877679</v>
      </c>
      <c r="N36" s="31">
        <f>N42+N44+N45+N50</f>
        <v>9516.4060001545495</v>
      </c>
      <c r="O36" s="31">
        <f>O42+O44+O45+O50</f>
        <v>9869.8925172827949</v>
      </c>
      <c r="P36" s="32" t="s">
        <v>29</v>
      </c>
      <c r="Q36" s="33">
        <f t="shared" si="0"/>
        <v>34740.250859305386</v>
      </c>
      <c r="R36" s="32">
        <f t="shared" si="1"/>
        <v>46541.119345997315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7490.21</v>
      </c>
      <c r="E42" s="31">
        <v>7705.2169982101732</v>
      </c>
      <c r="F42" s="31">
        <v>8223.270227595176</v>
      </c>
      <c r="G42" s="31">
        <v>8184.9332354851031</v>
      </c>
      <c r="H42" s="31">
        <v>8441.963154907975</v>
      </c>
      <c r="I42" s="31">
        <v>8363.9232281420864</v>
      </c>
      <c r="J42" s="31">
        <v>8643.7656256225437</v>
      </c>
      <c r="K42" s="31">
        <v>8549.5821788820231</v>
      </c>
      <c r="L42" s="31">
        <v>8803.8835000317849</v>
      </c>
      <c r="M42" s="31">
        <v>8819.7127406250293</v>
      </c>
      <c r="N42" s="31">
        <v>9006.3025921664193</v>
      </c>
      <c r="O42" s="31">
        <v>9359.1813143788895</v>
      </c>
      <c r="P42" s="32" t="s">
        <v>29</v>
      </c>
      <c r="Q42" s="33">
        <f t="shared" si="0"/>
        <v>33918.151383134245</v>
      </c>
      <c r="R42" s="32">
        <f t="shared" si="1"/>
        <v>44255.096187107614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77.480668167509108</v>
      </c>
      <c r="E44" s="31">
        <v>68.481552217789115</v>
      </c>
      <c r="F44" s="31">
        <v>69.07753405976122</v>
      </c>
      <c r="G44" s="31">
        <v>60.243513264378286</v>
      </c>
      <c r="H44" s="31">
        <v>69.634901067258951</v>
      </c>
      <c r="I44" s="31">
        <v>60.71886332367459</v>
      </c>
      <c r="J44" s="31">
        <v>70.197842665331351</v>
      </c>
      <c r="K44" s="31">
        <v>61.19896743279142</v>
      </c>
      <c r="L44" s="31">
        <v>70.766417479384714</v>
      </c>
      <c r="M44" s="31">
        <v>63.03493645577516</v>
      </c>
      <c r="N44" s="31">
        <v>71.340671741578532</v>
      </c>
      <c r="O44" s="31">
        <v>71.919585953638318</v>
      </c>
      <c r="P44" s="32" t="s">
        <v>29</v>
      </c>
      <c r="Q44" s="33">
        <f t="shared" si="0"/>
        <v>245.19628047661945</v>
      </c>
      <c r="R44" s="32">
        <f t="shared" si="1"/>
        <v>353.85941890719187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42.63526573</v>
      </c>
      <c r="E50" s="31">
        <v>41.533868019999993</v>
      </c>
      <c r="F50" s="31">
        <v>156.79456729</v>
      </c>
      <c r="G50" s="31">
        <v>137.85936053359887</v>
      </c>
      <c r="H50" s="31">
        <v>265.85806878882198</v>
      </c>
      <c r="I50" s="31">
        <v>137.34210244332164</v>
      </c>
      <c r="J50" s="31">
        <v>350.01746055314203</v>
      </c>
      <c r="K50" s="31">
        <v>148.62154321064375</v>
      </c>
      <c r="L50" s="31">
        <v>438.73385744372803</v>
      </c>
      <c r="M50" s="31">
        <v>153.08018950696308</v>
      </c>
      <c r="N50" s="31">
        <v>438.76273624655221</v>
      </c>
      <c r="O50" s="31">
        <v>438.79161695026738</v>
      </c>
      <c r="P50" s="32" t="s">
        <v>29</v>
      </c>
      <c r="Q50" s="33">
        <f t="shared" si="0"/>
        <v>576.90319569452731</v>
      </c>
      <c r="R50" s="32">
        <f t="shared" si="1"/>
        <v>1932.1637399825117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1638.3970387000002</v>
      </c>
      <c r="E51" s="31">
        <f>E52+E53+E58+E59</f>
        <v>1648.83168927</v>
      </c>
      <c r="F51" s="31">
        <f>F52+F53+F58+F59</f>
        <v>1923.80788757</v>
      </c>
      <c r="G51" s="31">
        <v>1856.1038107524678</v>
      </c>
      <c r="H51" s="31">
        <f>H52+H53+H58+H59</f>
        <v>2039.5324312099999</v>
      </c>
      <c r="I51" s="31">
        <v>1902.2021381580182</v>
      </c>
      <c r="J51" s="31">
        <f>J52+J53+J58+J59</f>
        <v>2099.4630885199999</v>
      </c>
      <c r="K51" s="31">
        <v>1949.5514347758581</v>
      </c>
      <c r="L51" s="31">
        <f>L52+L53+L58+L59</f>
        <v>2162.0634028099998</v>
      </c>
      <c r="M51" s="31">
        <v>2016.0409698300339</v>
      </c>
      <c r="N51" s="31">
        <f>N52+N53+N58+N59</f>
        <v>2224.4836212799996</v>
      </c>
      <c r="O51" s="31">
        <f>O52+O53+O58+O59</f>
        <v>2291.8263497499997</v>
      </c>
      <c r="P51" s="32" t="s">
        <v>29</v>
      </c>
      <c r="Q51" s="33">
        <f t="shared" si="0"/>
        <v>7723.8983535163779</v>
      </c>
      <c r="R51" s="32">
        <f t="shared" si="1"/>
        <v>10817.368893569999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1333.33852351</v>
      </c>
      <c r="E53" s="31">
        <f>E54+E57</f>
        <v>1340.9912785399999</v>
      </c>
      <c r="F53" s="31">
        <f>F54+F57</f>
        <v>1579.4251033100002</v>
      </c>
      <c r="G53" s="31">
        <v>1507.15731035</v>
      </c>
      <c r="H53" s="31">
        <f>H54+H57</f>
        <v>1695.14964695</v>
      </c>
      <c r="I53" s="31">
        <v>1556.1815193699999</v>
      </c>
      <c r="J53" s="31">
        <f>J54+J57</f>
        <v>1755.08030426</v>
      </c>
      <c r="K53" s="31">
        <v>1606.39817997</v>
      </c>
      <c r="L53" s="31">
        <f>L54+L57</f>
        <v>1817.68061855</v>
      </c>
      <c r="M53" s="31">
        <v>1662.5931173800002</v>
      </c>
      <c r="N53" s="31">
        <f>N54+N57</f>
        <v>1880.10083702</v>
      </c>
      <c r="O53" s="31">
        <f>O54+O57</f>
        <v>1947.4435654899999</v>
      </c>
      <c r="P53" s="32" t="s">
        <v>29</v>
      </c>
      <c r="Q53" s="33">
        <f t="shared" si="0"/>
        <v>6332.3301270699994</v>
      </c>
      <c r="R53" s="32">
        <f t="shared" si="1"/>
        <v>9095.4549722699994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1333.33852351</v>
      </c>
      <c r="E54" s="31">
        <f>E55+E56</f>
        <v>1340.9912785399999</v>
      </c>
      <c r="F54" s="31">
        <f>F55+F56</f>
        <v>1579.4251033100002</v>
      </c>
      <c r="G54" s="31">
        <v>1507.15731035</v>
      </c>
      <c r="H54" s="31">
        <f>H55+H56</f>
        <v>1695.14964695</v>
      </c>
      <c r="I54" s="31">
        <v>1556.1815193699999</v>
      </c>
      <c r="J54" s="31">
        <f>J55+J56</f>
        <v>1755.08030426</v>
      </c>
      <c r="K54" s="31">
        <v>1606.39817997</v>
      </c>
      <c r="L54" s="31">
        <f>L55+L56</f>
        <v>1817.68061855</v>
      </c>
      <c r="M54" s="31">
        <v>1662.5931173800002</v>
      </c>
      <c r="N54" s="31">
        <f>N55+N56</f>
        <v>1880.10083702</v>
      </c>
      <c r="O54" s="31">
        <f>O55+O56</f>
        <v>1947.4435654899999</v>
      </c>
      <c r="P54" s="32" t="s">
        <v>29</v>
      </c>
      <c r="Q54" s="33">
        <f t="shared" si="0"/>
        <v>6332.3301270699994</v>
      </c>
      <c r="R54" s="32">
        <f t="shared" si="1"/>
        <v>9095.4549722699994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1333.33852351</v>
      </c>
      <c r="E55" s="31">
        <v>1340.9912785399999</v>
      </c>
      <c r="F55" s="31">
        <v>1579.4251033100002</v>
      </c>
      <c r="G55" s="31">
        <v>1507.15731035</v>
      </c>
      <c r="H55" s="31">
        <v>1695.14964695</v>
      </c>
      <c r="I55" s="31">
        <v>1556.1815193699999</v>
      </c>
      <c r="J55" s="31">
        <v>1755.08030426</v>
      </c>
      <c r="K55" s="31">
        <v>1606.39817997</v>
      </c>
      <c r="L55" s="31">
        <v>1817.68061855</v>
      </c>
      <c r="M55" s="31">
        <v>1662.5931173800002</v>
      </c>
      <c r="N55" s="31">
        <v>1880.10083702</v>
      </c>
      <c r="O55" s="31">
        <v>1947.4435654899999</v>
      </c>
      <c r="P55" s="32" t="s">
        <v>29</v>
      </c>
      <c r="Q55" s="33">
        <f t="shared" si="0"/>
        <v>6332.3301270699994</v>
      </c>
      <c r="R55" s="32">
        <f t="shared" si="1"/>
        <v>9095.4549722699994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150.26314137</v>
      </c>
      <c r="E58" s="31">
        <v>152.91931306000001</v>
      </c>
      <c r="F58" s="31">
        <v>191.01089756669975</v>
      </c>
      <c r="G58" s="31">
        <v>167.1783388950351</v>
      </c>
      <c r="H58" s="31">
        <f>F58</f>
        <v>191.01089756669975</v>
      </c>
      <c r="I58" s="31">
        <v>165.77656519177981</v>
      </c>
      <c r="J58" s="31">
        <f>H58</f>
        <v>191.01089756669975</v>
      </c>
      <c r="K58" s="31">
        <v>164.40282696258956</v>
      </c>
      <c r="L58" s="31">
        <f>J58</f>
        <v>191.01089756669975</v>
      </c>
      <c r="M58" s="31">
        <v>169.33491177146726</v>
      </c>
      <c r="N58" s="31">
        <f>L58</f>
        <v>191.01089756669975</v>
      </c>
      <c r="O58" s="31">
        <f>IFERROR(N58*(N58/L58),0)</f>
        <v>191.01089756669975</v>
      </c>
      <c r="P58" s="32" t="s">
        <v>29</v>
      </c>
      <c r="Q58" s="33">
        <f t="shared" si="0"/>
        <v>666.6926428208717</v>
      </c>
      <c r="R58" s="32">
        <f t="shared" si="1"/>
        <v>955.0544878334988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154.79537382000004</v>
      </c>
      <c r="E59" s="31">
        <v>154.92109767000014</v>
      </c>
      <c r="F59" s="31">
        <f>E59*0.99</f>
        <v>153.37188669330013</v>
      </c>
      <c r="G59" s="31">
        <v>181.76816150743269</v>
      </c>
      <c r="H59" s="31">
        <f>F59</f>
        <v>153.37188669330013</v>
      </c>
      <c r="I59" s="31">
        <v>180.24405359623853</v>
      </c>
      <c r="J59" s="31">
        <f>H59</f>
        <v>153.37188669330013</v>
      </c>
      <c r="K59" s="31">
        <v>178.75042784326845</v>
      </c>
      <c r="L59" s="31">
        <f>J59</f>
        <v>153.37188669330013</v>
      </c>
      <c r="M59" s="31">
        <v>184.11294067856653</v>
      </c>
      <c r="N59" s="31">
        <f>L59</f>
        <v>153.37188669330013</v>
      </c>
      <c r="O59" s="31">
        <v>153.37188669330013</v>
      </c>
      <c r="P59" s="32" t="s">
        <v>29</v>
      </c>
      <c r="Q59" s="33">
        <f t="shared" si="0"/>
        <v>724.87558362550612</v>
      </c>
      <c r="R59" s="32">
        <f t="shared" si="1"/>
        <v>766.8594334665006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2954.03664488</v>
      </c>
      <c r="E60" s="31">
        <f>E61+E62+E63+E64+E65</f>
        <v>2972.9357513499999</v>
      </c>
      <c r="F60" s="31">
        <f>F61+F62+F63+F64+F65</f>
        <v>3033.7963829072801</v>
      </c>
      <c r="G60" s="31">
        <v>3088.115291554278</v>
      </c>
      <c r="H60" s="31">
        <f>H61+H62+H63+H64+H65</f>
        <v>3220.7429115404798</v>
      </c>
      <c r="I60" s="31">
        <v>3203.8392523376633</v>
      </c>
      <c r="J60" s="31">
        <f>J61+J62+J63+J64+J65</f>
        <v>3382.063240132888</v>
      </c>
      <c r="K60" s="31">
        <v>3321.9324012331695</v>
      </c>
      <c r="L60" s="31">
        <f>L61+L62+L63+L64+L65</f>
        <v>3537.3815690717743</v>
      </c>
      <c r="M60" s="31">
        <v>3442.6329445229635</v>
      </c>
      <c r="N60" s="31">
        <f>N61+N62+N63+N64+N65</f>
        <v>3654.3842646799962</v>
      </c>
      <c r="O60" s="31">
        <f>O61+O62+O63+O64+O65</f>
        <v>3782.5466482452985</v>
      </c>
      <c r="P60" s="32" t="s">
        <v>29</v>
      </c>
      <c r="Q60" s="33">
        <f t="shared" si="0"/>
        <v>13056.519889648074</v>
      </c>
      <c r="R60" s="32">
        <f t="shared" si="1"/>
        <v>17577.118633670438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915.24671546000002</v>
      </c>
      <c r="E61" s="31">
        <v>879.6350729400001</v>
      </c>
      <c r="F61" s="31">
        <v>822.9917518972801</v>
      </c>
      <c r="G61" s="31">
        <v>855.45228971349979</v>
      </c>
      <c r="H61" s="31">
        <v>821.33907646938007</v>
      </c>
      <c r="I61" s="31">
        <v>900.53674649690004</v>
      </c>
      <c r="J61" s="31">
        <v>855.35696338576008</v>
      </c>
      <c r="K61" s="31">
        <v>948.0419709821399</v>
      </c>
      <c r="L61" s="31">
        <v>890.68704973960018</v>
      </c>
      <c r="M61" s="31">
        <v>998.09914270490935</v>
      </c>
      <c r="N61" s="31">
        <v>931.44352973630009</v>
      </c>
      <c r="O61" s="31">
        <v>980.64223169727995</v>
      </c>
      <c r="P61" s="32" t="s">
        <v>29</v>
      </c>
      <c r="Q61" s="33">
        <f t="shared" si="0"/>
        <v>3702.130149897449</v>
      </c>
      <c r="R61" s="32">
        <f t="shared" si="1"/>
        <v>4479.4688510283204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1922.4739519399998</v>
      </c>
      <c r="E62" s="31">
        <v>1941.1804301200002</v>
      </c>
      <c r="F62" s="31">
        <v>2035.61</v>
      </c>
      <c r="G62" s="31">
        <v>2058.8262630875315</v>
      </c>
      <c r="H62" s="31">
        <v>2114.6831319475591</v>
      </c>
      <c r="I62" s="31">
        <v>2117.125284129901</v>
      </c>
      <c r="J62" s="31">
        <v>2185.8640559059854</v>
      </c>
      <c r="K62" s="31">
        <v>2177.1207967971509</v>
      </c>
      <c r="L62" s="31">
        <v>2259.5648812331656</v>
      </c>
      <c r="M62" s="31">
        <v>2238.8633197111253</v>
      </c>
      <c r="N62" s="31">
        <v>2335.8823510209108</v>
      </c>
      <c r="O62" s="31">
        <v>2414.9172736865794</v>
      </c>
      <c r="P62" s="32" t="s">
        <v>29</v>
      </c>
      <c r="Q62" s="33">
        <f t="shared" si="0"/>
        <v>8591.9356637257079</v>
      </c>
      <c r="R62" s="32">
        <f t="shared" si="1"/>
        <v>11310.911693794202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116.31597748000002</v>
      </c>
      <c r="E65" s="31">
        <v>152.12024828999978</v>
      </c>
      <c r="F65" s="31">
        <v>175.19463101000014</v>
      </c>
      <c r="G65" s="31">
        <v>173.83673875324649</v>
      </c>
      <c r="H65" s="31">
        <v>284.72070312354083</v>
      </c>
      <c r="I65" s="31">
        <v>186.17722171086254</v>
      </c>
      <c r="J65" s="31">
        <v>340.84222084114236</v>
      </c>
      <c r="K65" s="31">
        <v>196.76963345387875</v>
      </c>
      <c r="L65" s="31">
        <v>387.12963809900822</v>
      </c>
      <c r="M65" s="31">
        <v>205.67048210692872</v>
      </c>
      <c r="N65" s="31">
        <v>387.05838392278508</v>
      </c>
      <c r="O65" s="31">
        <v>386.987142861439</v>
      </c>
      <c r="P65" s="32" t="s">
        <v>29</v>
      </c>
      <c r="Q65" s="33">
        <f t="shared" si="0"/>
        <v>762.4540760249165</v>
      </c>
      <c r="R65" s="32">
        <f t="shared" si="1"/>
        <v>1786.7380888479154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1796.6575073588403</v>
      </c>
      <c r="E66" s="31">
        <v>1837.759046540001</v>
      </c>
      <c r="F66" s="31">
        <v>1896.9375788</v>
      </c>
      <c r="G66" s="31">
        <v>1885.9255928232121</v>
      </c>
      <c r="H66" s="31">
        <v>1915.7771175979992</v>
      </c>
      <c r="I66" s="31">
        <v>1904.7848487514439</v>
      </c>
      <c r="J66" s="31">
        <v>1934.8050507739772</v>
      </c>
      <c r="K66" s="31">
        <v>1923.8326972389589</v>
      </c>
      <c r="L66" s="31">
        <v>1954.0232632817163</v>
      </c>
      <c r="M66" s="31">
        <v>1981.5476781561276</v>
      </c>
      <c r="N66" s="31">
        <v>1973.4336579145358</v>
      </c>
      <c r="O66" s="31">
        <v>1993.0368667409637</v>
      </c>
      <c r="P66" s="32" t="s">
        <v>29</v>
      </c>
      <c r="Q66" s="33">
        <f t="shared" si="0"/>
        <v>7696.0908169697423</v>
      </c>
      <c r="R66" s="32">
        <f t="shared" si="1"/>
        <v>9771.0759563091924</v>
      </c>
    </row>
    <row r="67" spans="1:18" ht="31.5" x14ac:dyDescent="0.25">
      <c r="A67" s="28" t="s">
        <v>103</v>
      </c>
      <c r="B67" s="38" t="s">
        <v>104</v>
      </c>
      <c r="C67" s="30" t="s">
        <v>28</v>
      </c>
      <c r="D67" s="31">
        <v>770.45289531999993</v>
      </c>
      <c r="E67" s="31">
        <v>846.61467858000003</v>
      </c>
      <c r="F67" s="31">
        <v>889.82235999999989</v>
      </c>
      <c r="G67" s="31">
        <v>879.47500000000002</v>
      </c>
      <c r="H67" s="31">
        <v>879.47500000000014</v>
      </c>
      <c r="I67" s="31">
        <v>906.44</v>
      </c>
      <c r="J67" s="31">
        <v>906.44</v>
      </c>
      <c r="K67" s="31">
        <v>908.96</v>
      </c>
      <c r="L67" s="31">
        <v>908.96</v>
      </c>
      <c r="M67" s="31">
        <v>927.13919999999996</v>
      </c>
      <c r="N67" s="31">
        <v>927.13920000000007</v>
      </c>
      <c r="O67" s="31">
        <v>1084.918531</v>
      </c>
      <c r="P67" s="32" t="s">
        <v>29</v>
      </c>
      <c r="Q67" s="33">
        <f t="shared" si="0"/>
        <v>3622.0142000000001</v>
      </c>
      <c r="R67" s="32">
        <f t="shared" si="1"/>
        <v>4706.9327309999999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143.65001599999999</v>
      </c>
      <c r="E68" s="31">
        <f>E69+E70</f>
        <v>157.19811300000001</v>
      </c>
      <c r="F68" s="31">
        <f>F69+F70</f>
        <v>160.72918200000001</v>
      </c>
      <c r="G68" s="31">
        <v>179.79024200000001</v>
      </c>
      <c r="H68" s="31">
        <f>H69+H70</f>
        <v>160.72918200000001</v>
      </c>
      <c r="I68" s="31">
        <v>191.49024199999999</v>
      </c>
      <c r="J68" s="31">
        <f>J69+J70</f>
        <v>181.75723199999999</v>
      </c>
      <c r="K68" s="31">
        <v>204.59024199999999</v>
      </c>
      <c r="L68" s="31">
        <f>L69+L70</f>
        <v>193.45723199999998</v>
      </c>
      <c r="M68" s="31">
        <v>218.60794253475936</v>
      </c>
      <c r="N68" s="31">
        <f>N69+N70</f>
        <v>206.557232</v>
      </c>
      <c r="O68" s="31">
        <f>O69+O70</f>
        <v>220.56550014578022</v>
      </c>
      <c r="P68" s="32" t="s">
        <v>29</v>
      </c>
      <c r="Q68" s="33">
        <f t="shared" si="0"/>
        <v>794.47866853475932</v>
      </c>
      <c r="R68" s="32">
        <f t="shared" si="1"/>
        <v>963.06637814578016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139.635526</v>
      </c>
      <c r="E69" s="31">
        <v>152.96245400000004</v>
      </c>
      <c r="F69" s="31">
        <v>156.21395000000001</v>
      </c>
      <c r="G69" s="31">
        <v>175.3</v>
      </c>
      <c r="H69" s="31">
        <v>156.21395000000001</v>
      </c>
      <c r="I69" s="31">
        <v>187</v>
      </c>
      <c r="J69" s="31">
        <v>177.24199999999999</v>
      </c>
      <c r="K69" s="31">
        <v>200.1</v>
      </c>
      <c r="L69" s="31">
        <v>188.94200000000001</v>
      </c>
      <c r="M69" s="31">
        <v>214.11770053475936</v>
      </c>
      <c r="N69" s="31">
        <v>202.042</v>
      </c>
      <c r="O69" s="31">
        <f>IFERROR(N69*(N69/L69),0)</f>
        <v>216.05026814578019</v>
      </c>
      <c r="P69" s="32" t="s">
        <v>29</v>
      </c>
      <c r="Q69" s="33">
        <f t="shared" si="0"/>
        <v>776.51770053475934</v>
      </c>
      <c r="R69" s="32">
        <f t="shared" si="1"/>
        <v>940.49021814578032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4.014489999999995</v>
      </c>
      <c r="E70" s="31">
        <v>4.2356589999999699</v>
      </c>
      <c r="F70" s="31">
        <v>4.5152319999999975</v>
      </c>
      <c r="G70" s="31">
        <v>4.490241999999995</v>
      </c>
      <c r="H70" s="31">
        <v>4.5152319999999975</v>
      </c>
      <c r="I70" s="31">
        <v>4.490241999999995</v>
      </c>
      <c r="J70" s="31">
        <v>4.5152319999999975</v>
      </c>
      <c r="K70" s="31">
        <v>4.490241999999995</v>
      </c>
      <c r="L70" s="31">
        <v>4.515231999999969</v>
      </c>
      <c r="M70" s="31">
        <v>4.490241999999995</v>
      </c>
      <c r="N70" s="31">
        <v>4.5152319999999975</v>
      </c>
      <c r="O70" s="31">
        <f>IFERROR(N70*(N70/L70),0)</f>
        <v>4.5152320000000259</v>
      </c>
      <c r="P70" s="32" t="s">
        <v>29</v>
      </c>
      <c r="Q70" s="33">
        <f t="shared" si="0"/>
        <v>17.96096799999998</v>
      </c>
      <c r="R70" s="32">
        <f t="shared" si="1"/>
        <v>22.576159999999987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307.13183163866944</v>
      </c>
      <c r="E71" s="31">
        <f>E72+E73+E74</f>
        <v>351.89313970796059</v>
      </c>
      <c r="F71" s="31">
        <f>F72+F73+F74</f>
        <v>544.04893766765576</v>
      </c>
      <c r="G71" s="31">
        <v>493.62617215312224</v>
      </c>
      <c r="H71" s="31">
        <f>H72+H73+H74</f>
        <v>561.1994824155795</v>
      </c>
      <c r="I71" s="31">
        <v>453.22771266195645</v>
      </c>
      <c r="J71" s="31">
        <f>J72+J73+J74</f>
        <v>559.4523174141525</v>
      </c>
      <c r="K71" s="31">
        <v>450.53591427747193</v>
      </c>
      <c r="L71" s="31">
        <f>L72+L73+L74</f>
        <v>557.49830779140575</v>
      </c>
      <c r="M71" s="31">
        <v>449.85913154388271</v>
      </c>
      <c r="N71" s="31">
        <f>N72+N73+N74</f>
        <v>530.40802428002064</v>
      </c>
      <c r="O71" s="31">
        <f>O72+O73+O74</f>
        <v>496.99862140075385</v>
      </c>
      <c r="P71" s="32" t="s">
        <v>29</v>
      </c>
      <c r="Q71" s="33">
        <f t="shared" si="0"/>
        <v>1847.2489306364334</v>
      </c>
      <c r="R71" s="32">
        <f t="shared" si="1"/>
        <v>2705.5567533019125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144.57030054000001</v>
      </c>
      <c r="E72" s="31">
        <v>159.88747362999999</v>
      </c>
      <c r="F72" s="31">
        <v>203.94867008</v>
      </c>
      <c r="G72" s="31">
        <v>196.39299606999998</v>
      </c>
      <c r="H72" s="31">
        <v>220.12835117308259</v>
      </c>
      <c r="I72" s="31">
        <v>168.53500406999999</v>
      </c>
      <c r="J72" s="31">
        <v>218.5682052671059</v>
      </c>
      <c r="K72" s="31">
        <v>163.98201207</v>
      </c>
      <c r="L72" s="31">
        <v>216.81374252960109</v>
      </c>
      <c r="M72" s="31">
        <v>159.55201965852143</v>
      </c>
      <c r="N72" s="31">
        <v>191.57523078443401</v>
      </c>
      <c r="O72" s="31">
        <f t="shared" ref="O72:O73" si="2">IFERROR(N72*(N72/L72),0)</f>
        <v>169.27464385749644</v>
      </c>
      <c r="P72" s="32" t="s">
        <v>29</v>
      </c>
      <c r="Q72" s="33">
        <f t="shared" si="0"/>
        <v>688.46203186852142</v>
      </c>
      <c r="R72" s="32">
        <f t="shared" si="1"/>
        <v>1016.36017361172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60.51357591</v>
      </c>
      <c r="E73" s="31">
        <v>67.691061130000008</v>
      </c>
      <c r="F73" s="31">
        <v>71.168288220000008</v>
      </c>
      <c r="G73" s="31">
        <v>71.697952360000002</v>
      </c>
      <c r="H73" s="31">
        <v>71.168288220000008</v>
      </c>
      <c r="I73" s="31">
        <v>71.697952360000002</v>
      </c>
      <c r="J73" s="31">
        <v>71.168288220000008</v>
      </c>
      <c r="K73" s="31">
        <v>71.697952360000002</v>
      </c>
      <c r="L73" s="31">
        <v>71.168288220000008</v>
      </c>
      <c r="M73" s="31">
        <v>71.697952360000002</v>
      </c>
      <c r="N73" s="31">
        <v>71.168288220000008</v>
      </c>
      <c r="O73" s="31">
        <f t="shared" si="2"/>
        <v>71.168288220000008</v>
      </c>
      <c r="P73" s="32" t="s">
        <v>29</v>
      </c>
      <c r="Q73" s="33">
        <f t="shared" si="0"/>
        <v>286.79180944000001</v>
      </c>
      <c r="R73" s="32">
        <f t="shared" si="1"/>
        <v>355.84144110000005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102.04795518866945</v>
      </c>
      <c r="E74" s="44">
        <v>124.31460494796056</v>
      </c>
      <c r="F74" s="44">
        <v>268.93197936765569</v>
      </c>
      <c r="G74" s="44">
        <v>225.53522372312227</v>
      </c>
      <c r="H74" s="44">
        <v>269.90284302249688</v>
      </c>
      <c r="I74" s="44">
        <v>212.99475623195644</v>
      </c>
      <c r="J74" s="44">
        <v>269.71582392704659</v>
      </c>
      <c r="K74" s="44">
        <v>214.85594984747195</v>
      </c>
      <c r="L74" s="44">
        <v>269.51627704180464</v>
      </c>
      <c r="M74" s="44">
        <v>218.60915952536129</v>
      </c>
      <c r="N74" s="44">
        <v>267.66450527558663</v>
      </c>
      <c r="O74" s="44">
        <v>256.55568932325741</v>
      </c>
      <c r="P74" s="45" t="s">
        <v>29</v>
      </c>
      <c r="Q74" s="46">
        <f t="shared" si="0"/>
        <v>871.99508932791196</v>
      </c>
      <c r="R74" s="45">
        <f t="shared" si="1"/>
        <v>1333.3551385901922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287.74193807500001</v>
      </c>
      <c r="E76" s="31">
        <v>342.33397528999996</v>
      </c>
      <c r="F76" s="31">
        <v>390.4860390099999</v>
      </c>
      <c r="G76" s="31">
        <v>287.74193807500001</v>
      </c>
      <c r="H76" s="31">
        <f>F76</f>
        <v>390.4860390099999</v>
      </c>
      <c r="I76" s="31">
        <v>287.74193807500001</v>
      </c>
      <c r="J76" s="31">
        <f>H76</f>
        <v>390.4860390099999</v>
      </c>
      <c r="K76" s="31">
        <v>287.74193807500001</v>
      </c>
      <c r="L76" s="31">
        <f>J76</f>
        <v>390.4860390099999</v>
      </c>
      <c r="M76" s="31">
        <v>287.74193807500001</v>
      </c>
      <c r="N76" s="31">
        <f>L76</f>
        <v>390.4860390099999</v>
      </c>
      <c r="O76" s="31">
        <f>N76</f>
        <v>390.4860390099999</v>
      </c>
      <c r="P76" s="32" t="s">
        <v>29</v>
      </c>
      <c r="Q76" s="33">
        <f t="shared" si="0"/>
        <v>1150.9677523</v>
      </c>
      <c r="R76" s="32">
        <f t="shared" si="1"/>
        <v>1952.4301950499994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99.37218077</v>
      </c>
      <c r="E78" s="51">
        <v>108.00735266000001</v>
      </c>
      <c r="F78" s="51">
        <v>106.10886999765673</v>
      </c>
      <c r="G78" s="51">
        <v>103.27100704636885</v>
      </c>
      <c r="H78" s="51">
        <v>107.22045846899435</v>
      </c>
      <c r="I78" s="51">
        <v>98.210507531263531</v>
      </c>
      <c r="J78" s="51">
        <v>104.47527237491198</v>
      </c>
      <c r="K78" s="51">
        <v>93.918628983013079</v>
      </c>
      <c r="L78" s="51">
        <v>101.71899288105045</v>
      </c>
      <c r="M78" s="51">
        <v>96.736187852503491</v>
      </c>
      <c r="N78" s="51">
        <v>105.52133889012512</v>
      </c>
      <c r="O78" s="51">
        <v>109.46631758085613</v>
      </c>
      <c r="P78" s="52" t="s">
        <v>29</v>
      </c>
      <c r="Q78" s="53">
        <f t="shared" si="0"/>
        <v>392.13633141314892</v>
      </c>
      <c r="R78" s="52">
        <f t="shared" si="1"/>
        <v>528.40238019593812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784.49412750488727</v>
      </c>
      <c r="E79" s="56">
        <f>E85+E87+E88+E93</f>
        <v>898.62538532433985</v>
      </c>
      <c r="F79" s="56">
        <f>F85+F87+F88+F93</f>
        <v>823.98334326855434</v>
      </c>
      <c r="G79" s="56">
        <v>1312.8183140393814</v>
      </c>
      <c r="H79" s="56">
        <f>H85+H87+H88+H93</f>
        <v>1483.7366176072364</v>
      </c>
      <c r="I79" s="56">
        <v>1500.6540675548597</v>
      </c>
      <c r="J79" s="56">
        <f>J85+J87+J88+J93</f>
        <v>1532.8378155157886</v>
      </c>
      <c r="K79" s="56">
        <v>1666.1745235643393</v>
      </c>
      <c r="L79" s="56">
        <f>L85+L87+L88+L93</f>
        <v>1715.3672446385822</v>
      </c>
      <c r="M79" s="56">
        <v>1702.3517324987013</v>
      </c>
      <c r="N79" s="56">
        <f>N85+N87+N88+N93</f>
        <v>1817.511416332969</v>
      </c>
      <c r="O79" s="56">
        <f>O85+O87+O88+O93</f>
        <v>1773.9711139241299</v>
      </c>
      <c r="P79" s="57" t="s">
        <v>29</v>
      </c>
      <c r="Q79" s="58">
        <f t="shared" si="0"/>
        <v>6181.9986376572824</v>
      </c>
      <c r="R79" s="57">
        <f t="shared" si="1"/>
        <v>8323.4242080187068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47.2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569.33531774081075</v>
      </c>
      <c r="E85" s="31">
        <f>E27-E42</f>
        <v>688.58874357502827</v>
      </c>
      <c r="F85" s="31">
        <f>F27-F42</f>
        <v>593.89874928012614</v>
      </c>
      <c r="G85" s="31">
        <v>996.54274774735859</v>
      </c>
      <c r="H85" s="31">
        <f>H27-H42</f>
        <v>1111.5813871016508</v>
      </c>
      <c r="I85" s="31">
        <v>1138.1662957218559</v>
      </c>
      <c r="J85" s="31">
        <f>J27-J42</f>
        <v>1255.4367714144282</v>
      </c>
      <c r="K85" s="31">
        <v>1272.3954751037745</v>
      </c>
      <c r="L85" s="31">
        <f>L27-L42</f>
        <v>1425.984999850245</v>
      </c>
      <c r="M85" s="31">
        <v>1296.7593125843196</v>
      </c>
      <c r="N85" s="31">
        <f>N27-N42</f>
        <v>1528.69730460965</v>
      </c>
      <c r="O85" s="31">
        <f>O27-O42</f>
        <v>1485.7297948509477</v>
      </c>
      <c r="P85" s="32" t="s">
        <v>29</v>
      </c>
      <c r="Q85" s="33">
        <f t="shared" si="0"/>
        <v>4703.8638311573086</v>
      </c>
      <c r="R85" s="32">
        <f t="shared" si="1"/>
        <v>6807.4302578269217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161.24533183249088</v>
      </c>
      <c r="E87" s="31">
        <f t="shared" si="5"/>
        <v>142.6964477822109</v>
      </c>
      <c r="F87" s="31">
        <f t="shared" si="5"/>
        <v>172.80670925957196</v>
      </c>
      <c r="G87" s="31">
        <v>180.80348682562172</v>
      </c>
      <c r="H87" s="31">
        <f>H29-H44</f>
        <v>312.32716758940768</v>
      </c>
      <c r="I87" s="31">
        <v>180.32813667632541</v>
      </c>
      <c r="J87" s="31">
        <f>J29-J44</f>
        <v>197.2323286380024</v>
      </c>
      <c r="K87" s="31">
        <v>179.84803256720858</v>
      </c>
      <c r="L87" s="31">
        <f>L29-L44</f>
        <v>187.42958252061533</v>
      </c>
      <c r="M87" s="31">
        <v>185.24347354422486</v>
      </c>
      <c r="N87" s="31">
        <f>N29-N44</f>
        <v>186.85532825842148</v>
      </c>
      <c r="O87" s="31">
        <f>O29-O44</f>
        <v>186.27641404636171</v>
      </c>
      <c r="P87" s="32" t="s">
        <v>29</v>
      </c>
      <c r="Q87" s="33">
        <f t="shared" si="3"/>
        <v>726.22312961338048</v>
      </c>
      <c r="R87" s="32">
        <f t="shared" si="4"/>
        <v>1070.1208210528084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53.91347793158566</v>
      </c>
      <c r="E93" s="31">
        <f>E35-E50</f>
        <v>67.340193967100618</v>
      </c>
      <c r="F93" s="31">
        <f>F35-F50</f>
        <v>57.277884728856208</v>
      </c>
      <c r="G93" s="31">
        <v>135.47207946640111</v>
      </c>
      <c r="H93" s="31">
        <f>H35-H50</f>
        <v>59.828062916177998</v>
      </c>
      <c r="I93" s="31">
        <v>182.15963515667838</v>
      </c>
      <c r="J93" s="31">
        <f>J35-J50</f>
        <v>80.168715463357955</v>
      </c>
      <c r="K93" s="31">
        <v>213.93101589335626</v>
      </c>
      <c r="L93" s="31">
        <f>L35-L50</f>
        <v>101.95266226772179</v>
      </c>
      <c r="M93" s="31">
        <v>220.34894637015694</v>
      </c>
      <c r="N93" s="31">
        <f>N35-N50</f>
        <v>101.95878346489769</v>
      </c>
      <c r="O93" s="31">
        <f>O35-O50</f>
        <v>101.96490502682065</v>
      </c>
      <c r="P93" s="32" t="s">
        <v>29</v>
      </c>
      <c r="Q93" s="33">
        <f t="shared" si="3"/>
        <v>751.91167688659266</v>
      </c>
      <c r="R93" s="32">
        <f t="shared" si="4"/>
        <v>445.87312913897608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-217.94256105547748</v>
      </c>
      <c r="E94" s="31">
        <f>E95-E101</f>
        <v>-357.01520339750869</v>
      </c>
      <c r="F94" s="31">
        <f>F95-F101</f>
        <v>-322.42675640762127</v>
      </c>
      <c r="G94" s="31">
        <v>-381.29440538625659</v>
      </c>
      <c r="H94" s="31">
        <f>H95-H101</f>
        <v>-354.20191618106833</v>
      </c>
      <c r="I94" s="31">
        <v>-366.91973216452186</v>
      </c>
      <c r="J94" s="31">
        <f>J95-J101</f>
        <v>-383.61449869148072</v>
      </c>
      <c r="K94" s="31">
        <v>-375.50377863667268</v>
      </c>
      <c r="L94" s="31">
        <f>L95-L101</f>
        <v>-425.53134386453473</v>
      </c>
      <c r="M94" s="31">
        <v>-375.50799863667265</v>
      </c>
      <c r="N94" s="31">
        <f>N95-N101</f>
        <v>-457.50930613028589</v>
      </c>
      <c r="O94" s="31">
        <f>O95-O101</f>
        <v>-479.75713210078811</v>
      </c>
      <c r="P94" s="32" t="s">
        <v>29</v>
      </c>
      <c r="Q94" s="33">
        <f t="shared" si="3"/>
        <v>-1499.2259148241237</v>
      </c>
      <c r="R94" s="32">
        <f t="shared" si="4"/>
        <v>-2100.614196968158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76.009543134957866</v>
      </c>
      <c r="E95" s="31">
        <f>E96+E97+E98+E100</f>
        <v>59.538070262430352</v>
      </c>
      <c r="F95" s="31">
        <f>F96+F97+F98+F100</f>
        <v>15.70935038497462</v>
      </c>
      <c r="G95" s="31">
        <v>17.156409425925318</v>
      </c>
      <c r="H95" s="31">
        <f>H96+H97+H98+H100</f>
        <v>15.143177308399796</v>
      </c>
      <c r="I95" s="31">
        <v>17.056993008333937</v>
      </c>
      <c r="J95" s="31">
        <f>J96+J97+J98+J100</f>
        <v>14.992320844270234</v>
      </c>
      <c r="K95" s="31">
        <v>17.010956059410216</v>
      </c>
      <c r="L95" s="31">
        <f>L96+L97+L98+L100</f>
        <v>14.842473631311748</v>
      </c>
      <c r="M95" s="31">
        <v>17.010956059410216</v>
      </c>
      <c r="N95" s="31">
        <f>N96+N97+N98+N100</f>
        <v>14.936475420272423</v>
      </c>
      <c r="O95" s="31">
        <f>O96+O97+O98+O100</f>
        <v>14.936475420272423</v>
      </c>
      <c r="P95" s="32" t="s">
        <v>29</v>
      </c>
      <c r="Q95" s="33">
        <f t="shared" si="3"/>
        <v>68.235314553079689</v>
      </c>
      <c r="R95" s="32">
        <f t="shared" si="4"/>
        <v>74.850922624526618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0.51977867053316351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24.419835974146984</v>
      </c>
      <c r="E97" s="31">
        <v>7.753693534819142</v>
      </c>
      <c r="F97" s="31">
        <v>5.9613418938227269</v>
      </c>
      <c r="G97" s="31">
        <v>5.8843794259253199</v>
      </c>
      <c r="H97" s="31">
        <v>5.8919473083997955</v>
      </c>
      <c r="I97" s="31">
        <v>5.7849630083339383</v>
      </c>
      <c r="J97" s="31">
        <v>5.7410908442702357</v>
      </c>
      <c r="K97" s="31">
        <v>5.7389260594102156</v>
      </c>
      <c r="L97" s="31">
        <v>5.5912436313117473</v>
      </c>
      <c r="M97" s="31">
        <v>5.7389260594102156</v>
      </c>
      <c r="N97" s="31">
        <v>5.6852454202724241</v>
      </c>
      <c r="O97" s="31">
        <v>5.6852454202724241</v>
      </c>
      <c r="P97" s="32" t="s">
        <v>29</v>
      </c>
      <c r="Q97" s="33">
        <f t="shared" si="3"/>
        <v>23.147194553079689</v>
      </c>
      <c r="R97" s="32">
        <f t="shared" si="4"/>
        <v>28.594772624526627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4.1329600000000006</v>
      </c>
      <c r="E98" s="31">
        <v>2.5855699999999997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1.9869400000000002</v>
      </c>
      <c r="E99" s="31">
        <v>2.5855699999999997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46.936968490277721</v>
      </c>
      <c r="E100" s="31">
        <v>49.198806727611213</v>
      </c>
      <c r="F100" s="31">
        <v>9.7480084911518929</v>
      </c>
      <c r="G100" s="31">
        <v>11.272029999999997</v>
      </c>
      <c r="H100" s="31">
        <v>9.2512299999999996</v>
      </c>
      <c r="I100" s="31">
        <v>11.272029999999997</v>
      </c>
      <c r="J100" s="31">
        <v>9.2512299999999978</v>
      </c>
      <c r="K100" s="31">
        <v>11.272030000000001</v>
      </c>
      <c r="L100" s="31">
        <v>9.2512299999999996</v>
      </c>
      <c r="M100" s="31">
        <v>11.272030000000001</v>
      </c>
      <c r="N100" s="31">
        <v>9.2512299999999996</v>
      </c>
      <c r="O100" s="31">
        <v>9.2512299999999996</v>
      </c>
      <c r="P100" s="32" t="s">
        <v>29</v>
      </c>
      <c r="Q100" s="33">
        <f t="shared" si="3"/>
        <v>45.088119999999996</v>
      </c>
      <c r="R100" s="32">
        <f t="shared" si="4"/>
        <v>46.256149999999998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293.95210419043536</v>
      </c>
      <c r="E101" s="31">
        <f>E102+E103+E104+E106</f>
        <v>416.55327365993907</v>
      </c>
      <c r="F101" s="31">
        <f>F102+F103+F104+F106</f>
        <v>338.13610679259591</v>
      </c>
      <c r="G101" s="31">
        <v>398.45081481218193</v>
      </c>
      <c r="H101" s="31">
        <f>H102+H103+H104+H106</f>
        <v>369.34509348946813</v>
      </c>
      <c r="I101" s="31">
        <v>383.97672517285582</v>
      </c>
      <c r="J101" s="31">
        <f>J102+J103+J104+J106</f>
        <v>398.60681953575096</v>
      </c>
      <c r="K101" s="31">
        <v>392.51473469608288</v>
      </c>
      <c r="L101" s="31">
        <f>L102+L103+L104+L106</f>
        <v>440.37381749584648</v>
      </c>
      <c r="M101" s="31">
        <v>392.51895469608286</v>
      </c>
      <c r="N101" s="31">
        <f>N102+N103+N104+N106</f>
        <v>472.44578155055831</v>
      </c>
      <c r="O101" s="31">
        <f>O102+O103+O104+O106</f>
        <v>494.69360752106053</v>
      </c>
      <c r="P101" s="32" t="s">
        <v>29</v>
      </c>
      <c r="Q101" s="33">
        <f t="shared" si="3"/>
        <v>1567.4612293772034</v>
      </c>
      <c r="R101" s="32">
        <f t="shared" si="4"/>
        <v>2175.4651195926845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69.362070000000003</v>
      </c>
      <c r="E102" s="31">
        <v>76.085890000000006</v>
      </c>
      <c r="F102" s="31">
        <v>79.18544</v>
      </c>
      <c r="G102" s="31">
        <v>69.982715978000002</v>
      </c>
      <c r="H102" s="31">
        <v>79.977294400000019</v>
      </c>
      <c r="I102" s="31">
        <v>70.682543137780016</v>
      </c>
      <c r="J102" s="31">
        <v>80.777067344000002</v>
      </c>
      <c r="K102" s="31">
        <v>71.38936856915781</v>
      </c>
      <c r="L102" s="31">
        <v>81.584838017439992</v>
      </c>
      <c r="M102" s="31">
        <v>72.103262254849383</v>
      </c>
      <c r="N102" s="31">
        <v>82.400686397614407</v>
      </c>
      <c r="O102" s="31">
        <f>IFERROR(N102*(N102/L102),0)</f>
        <v>83.224693261590573</v>
      </c>
      <c r="P102" s="32" t="s">
        <v>29</v>
      </c>
      <c r="Q102" s="33">
        <f t="shared" si="3"/>
        <v>284.1578899397872</v>
      </c>
      <c r="R102" s="32">
        <f t="shared" si="4"/>
        <v>407.96457942064501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82.102850000000004</v>
      </c>
      <c r="E103" s="31">
        <v>203.62495999999999</v>
      </c>
      <c r="F103" s="31">
        <v>200.04390140852601</v>
      </c>
      <c r="G103" s="31">
        <v>256.91436713745605</v>
      </c>
      <c r="H103" s="31">
        <v>231.04365625075499</v>
      </c>
      <c r="I103" s="31">
        <v>239.73608716600347</v>
      </c>
      <c r="J103" s="31">
        <v>259.24621463656501</v>
      </c>
      <c r="K103" s="31">
        <v>244.61230231090579</v>
      </c>
      <c r="L103" s="31">
        <v>299.48051640189203</v>
      </c>
      <c r="M103" s="31">
        <v>244.61652231090579</v>
      </c>
      <c r="N103" s="31">
        <v>326.49774546939</v>
      </c>
      <c r="O103" s="31">
        <v>343.50949109706124</v>
      </c>
      <c r="P103" s="32" t="s">
        <v>29</v>
      </c>
      <c r="Q103" s="33">
        <f t="shared" si="3"/>
        <v>985.87927892527114</v>
      </c>
      <c r="R103" s="32">
        <f t="shared" si="4"/>
        <v>1459.7776238556633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6.7026599999999998</v>
      </c>
      <c r="E104" s="31">
        <v>30.940720000000002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0.64573999999999998</v>
      </c>
      <c r="E105" s="31">
        <v>29.45213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135.78452419043535</v>
      </c>
      <c r="E106" s="31">
        <v>105.90170365993907</v>
      </c>
      <c r="F106" s="31">
        <v>58.906765384069928</v>
      </c>
      <c r="G106" s="31">
        <v>71.553731696725876</v>
      </c>
      <c r="H106" s="31">
        <v>58.324142838713072</v>
      </c>
      <c r="I106" s="31">
        <v>73.558094869072335</v>
      </c>
      <c r="J106" s="31">
        <v>58.583537555185956</v>
      </c>
      <c r="K106" s="31">
        <v>76.513063816019283</v>
      </c>
      <c r="L106" s="31">
        <v>59.308463076514442</v>
      </c>
      <c r="M106" s="31">
        <v>75.799170130327681</v>
      </c>
      <c r="N106" s="31">
        <v>63.547349683553875</v>
      </c>
      <c r="O106" s="31">
        <v>67.959423162408712</v>
      </c>
      <c r="P106" s="32" t="s">
        <v>29</v>
      </c>
      <c r="Q106" s="33">
        <f t="shared" si="3"/>
        <v>297.42406051214516</v>
      </c>
      <c r="R106" s="32">
        <f t="shared" si="4"/>
        <v>307.72291631637609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566.55168203107007</v>
      </c>
      <c r="E107" s="31">
        <f>E113+E115+E116+E121</f>
        <v>541.61018192683161</v>
      </c>
      <c r="F107" s="31">
        <f>F113+F115+F116+F121</f>
        <v>501.55658686093341</v>
      </c>
      <c r="G107" s="31">
        <v>931.5239086531227</v>
      </c>
      <c r="H107" s="31">
        <f>H113+H115+H116+H121</f>
        <v>1129.5347014261656</v>
      </c>
      <c r="I107" s="31">
        <v>1133.7343353903375</v>
      </c>
      <c r="J107" s="31">
        <f>J113+J115+J116+J121</f>
        <v>1149.2233168243076</v>
      </c>
      <c r="K107" s="31">
        <v>1290.6707449276662</v>
      </c>
      <c r="L107" s="31">
        <f>L113+L115+L116+L121</f>
        <v>1289.835900774048</v>
      </c>
      <c r="M107" s="31">
        <v>1326.843733862029</v>
      </c>
      <c r="N107" s="31">
        <f>N113+N115+N116+N121</f>
        <v>1360.0021102026817</v>
      </c>
      <c r="O107" s="31">
        <f>O113+O115+O116+O121</f>
        <v>1294.2139818233411</v>
      </c>
      <c r="P107" s="32" t="s">
        <v>29</v>
      </c>
      <c r="Q107" s="33">
        <f t="shared" si="3"/>
        <v>4682.7727228331551</v>
      </c>
      <c r="R107" s="32">
        <f t="shared" si="4"/>
        <v>6222.8100110505438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47.2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345.3391310555881</v>
      </c>
      <c r="E113" s="31">
        <v>355.60102694615489</v>
      </c>
      <c r="F113" s="31">
        <v>263.93701760491234</v>
      </c>
      <c r="G113" s="31">
        <v>609.36396293517441</v>
      </c>
      <c r="H113" s="31">
        <v>750.38571081218004</v>
      </c>
      <c r="I113" s="31">
        <v>765.46160054899974</v>
      </c>
      <c r="J113" s="31">
        <v>864.98994095067712</v>
      </c>
      <c r="K113" s="31">
        <v>891.15277040769115</v>
      </c>
      <c r="L113" s="31">
        <v>993.78184901711904</v>
      </c>
      <c r="M113" s="31">
        <v>915.51238788823696</v>
      </c>
      <c r="N113" s="31">
        <v>1064.4329740884373</v>
      </c>
      <c r="O113" s="31">
        <v>999.21763835923332</v>
      </c>
      <c r="P113" s="32" t="s">
        <v>29</v>
      </c>
      <c r="Q113" s="33">
        <f t="shared" si="3"/>
        <v>3181.4907217801019</v>
      </c>
      <c r="R113" s="32">
        <f t="shared" si="4"/>
        <v>4672.8081132276466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161.24600000000001</v>
      </c>
      <c r="E115" s="31">
        <v>143.72843231281726</v>
      </c>
      <c r="F115" s="31">
        <v>173.95998925957193</v>
      </c>
      <c r="G115" s="31">
        <v>180.80348682562175</v>
      </c>
      <c r="H115" s="31">
        <v>313.46998038940774</v>
      </c>
      <c r="I115" s="31">
        <v>180.32813667632544</v>
      </c>
      <c r="J115" s="31">
        <v>198.36456956600239</v>
      </c>
      <c r="K115" s="31">
        <v>179.84803256720858</v>
      </c>
      <c r="L115" s="31">
        <v>188.55114585789528</v>
      </c>
      <c r="M115" s="31">
        <v>185.24347354422483</v>
      </c>
      <c r="N115" s="31">
        <v>187.96610722907425</v>
      </c>
      <c r="O115" s="31">
        <v>187.38719301701451</v>
      </c>
      <c r="P115" s="32" t="s">
        <v>29</v>
      </c>
      <c r="Q115" s="33">
        <f t="shared" si="3"/>
        <v>726.22312961338048</v>
      </c>
      <c r="R115" s="32">
        <f t="shared" si="4"/>
        <v>1075.7389960593941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59.966550975481979</v>
      </c>
      <c r="E121" s="31">
        <v>42.280722667859486</v>
      </c>
      <c r="F121" s="31">
        <v>63.659579996449096</v>
      </c>
      <c r="G121" s="31">
        <v>141.35645889232646</v>
      </c>
      <c r="H121" s="31">
        <v>65.679010224577823</v>
      </c>
      <c r="I121" s="31">
        <v>187.94459816501228</v>
      </c>
      <c r="J121" s="31">
        <v>85.868806307628219</v>
      </c>
      <c r="K121" s="31">
        <v>219.66994195276644</v>
      </c>
      <c r="L121" s="31">
        <v>107.50290589903371</v>
      </c>
      <c r="M121" s="31">
        <v>226.08787242956717</v>
      </c>
      <c r="N121" s="31">
        <v>107.60302888517019</v>
      </c>
      <c r="O121" s="31">
        <v>107.6091504470932</v>
      </c>
      <c r="P121" s="32" t="s">
        <v>29</v>
      </c>
      <c r="Q121" s="33">
        <f t="shared" si="3"/>
        <v>775.05887143967232</v>
      </c>
      <c r="R121" s="32">
        <f t="shared" si="4"/>
        <v>474.26290176350318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198.86700690768606</v>
      </c>
      <c r="E122" s="31">
        <f>E128+E130+E131+E136</f>
        <v>230.07009138872775</v>
      </c>
      <c r="F122" s="31">
        <f>F128+F130+F131+F136</f>
        <v>301.79240282441987</v>
      </c>
      <c r="G122" s="31">
        <v>201.23771781682996</v>
      </c>
      <c r="H122" s="31">
        <f>H128+H130+H131+H136</f>
        <v>488.05329105285364</v>
      </c>
      <c r="I122" s="31">
        <v>236.42147591646548</v>
      </c>
      <c r="J122" s="31">
        <f>J128+J130+J131+J136</f>
        <v>477.12269511916151</v>
      </c>
      <c r="K122" s="31">
        <v>260.60807775238106</v>
      </c>
      <c r="L122" s="31">
        <f>L128+L130+L131+L136</f>
        <v>528.08268363944364</v>
      </c>
      <c r="M122" s="31">
        <v>277.68217076831877</v>
      </c>
      <c r="N122" s="31">
        <f>N128+N130+N131+N136</f>
        <v>562.77499825081657</v>
      </c>
      <c r="O122" s="31">
        <f>O128+O130+O131+O136</f>
        <v>581.68554453470688</v>
      </c>
      <c r="P122" s="32" t="s">
        <v>29</v>
      </c>
      <c r="Q122" s="33">
        <f t="shared" si="3"/>
        <v>975.94944225399524</v>
      </c>
      <c r="R122" s="32">
        <f t="shared" si="4"/>
        <v>2637.7192125969823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47.2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154.62449671258966</v>
      </c>
      <c r="E128" s="31">
        <f>E113-E143</f>
        <v>192.86809734062697</v>
      </c>
      <c r="F128" s="31">
        <f>F113-F143</f>
        <v>254.26849377090127</v>
      </c>
      <c r="G128" s="31">
        <v>136.80572867324037</v>
      </c>
      <c r="H128" s="31">
        <f>H113-H143</f>
        <v>412.22349159117368</v>
      </c>
      <c r="I128" s="31">
        <v>162.76692894819791</v>
      </c>
      <c r="J128" s="31">
        <f>J113-J143</f>
        <v>420.27602695030743</v>
      </c>
      <c r="K128" s="31">
        <v>180.70448284838608</v>
      </c>
      <c r="L128" s="31">
        <f>L113-L143</f>
        <v>468.87187491318127</v>
      </c>
      <c r="M128" s="31">
        <v>195.4159015735604</v>
      </c>
      <c r="N128" s="31">
        <f>N113-N143</f>
        <v>503.66116916676208</v>
      </c>
      <c r="O128" s="31">
        <f>O113-O143</f>
        <v>522.68627584188539</v>
      </c>
      <c r="P128" s="32" t="s">
        <v>29</v>
      </c>
      <c r="Q128" s="33">
        <f t="shared" si="3"/>
        <v>675.69304204338482</v>
      </c>
      <c r="R128" s="32">
        <f t="shared" si="4"/>
        <v>2327.71883846331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32.249200000000002</v>
      </c>
      <c r="E130" s="31">
        <f t="shared" si="6"/>
        <v>28.745614910528872</v>
      </c>
      <c r="F130" s="31">
        <f t="shared" si="6"/>
        <v>34.792000000000002</v>
      </c>
      <c r="G130" s="31">
        <v>36.160697365124321</v>
      </c>
      <c r="H130" s="31">
        <f t="shared" ref="H130:H131" si="7">H115-H145</f>
        <v>62.694000000000017</v>
      </c>
      <c r="I130" s="31">
        <v>36.065627335265106</v>
      </c>
      <c r="J130" s="31">
        <f t="shared" ref="J130:J131" si="8">J115-J145</f>
        <v>39.672910000000002</v>
      </c>
      <c r="K130" s="31">
        <v>35.969606513441704</v>
      </c>
      <c r="L130" s="31">
        <f t="shared" ref="L130:L131" si="9">L115-L145</f>
        <v>37.710229999999996</v>
      </c>
      <c r="M130" s="31">
        <v>37.048694708844948</v>
      </c>
      <c r="N130" s="31">
        <f t="shared" ref="N130:O131" si="10">N115-N145</f>
        <v>37.593220000000002</v>
      </c>
      <c r="O130" s="31">
        <f t="shared" si="10"/>
        <v>37.477438603402902</v>
      </c>
      <c r="P130" s="32" t="s">
        <v>29</v>
      </c>
      <c r="Q130" s="33">
        <f t="shared" si="3"/>
        <v>145.24462592267608</v>
      </c>
      <c r="R130" s="32">
        <f t="shared" si="4"/>
        <v>215.14779860340292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11.993310195096399</v>
      </c>
      <c r="E136" s="31">
        <f>E121-E151</f>
        <v>8.4563791375719006</v>
      </c>
      <c r="F136" s="31">
        <f>F121-F151</f>
        <v>12.731909053518585</v>
      </c>
      <c r="G136" s="31">
        <v>28.271291778465283</v>
      </c>
      <c r="H136" s="31">
        <f>H121-H151</f>
        <v>13.135799461679966</v>
      </c>
      <c r="I136" s="31">
        <v>37.588919633002462</v>
      </c>
      <c r="J136" s="31">
        <f>J121-J151</f>
        <v>17.173758168854064</v>
      </c>
      <c r="K136" s="31">
        <v>43.933988390553282</v>
      </c>
      <c r="L136" s="31">
        <f>L121-L151</f>
        <v>21.500578726262347</v>
      </c>
      <c r="M136" s="31">
        <v>45.217574485913417</v>
      </c>
      <c r="N136" s="31">
        <f>N121-N151</f>
        <v>21.52060908405447</v>
      </c>
      <c r="O136" s="31">
        <f>O121-O151</f>
        <v>21.521830089418643</v>
      </c>
      <c r="P136" s="32" t="s">
        <v>29</v>
      </c>
      <c r="Q136" s="33">
        <f t="shared" si="3"/>
        <v>155.01177428793443</v>
      </c>
      <c r="R136" s="32">
        <f t="shared" si="4"/>
        <v>94.85257553026949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367.68467512338407</v>
      </c>
      <c r="E137" s="31">
        <f>E143+E145+E146+E151</f>
        <v>311.54009053810387</v>
      </c>
      <c r="F137" s="31">
        <f>F143+F145+F146+F151</f>
        <v>199.76418403651351</v>
      </c>
      <c r="G137" s="31">
        <v>730.28619083629269</v>
      </c>
      <c r="H137" s="31">
        <f>H143+H145+H146+H151</f>
        <v>641.48141037331197</v>
      </c>
      <c r="I137" s="31">
        <v>897.31285947387198</v>
      </c>
      <c r="J137" s="31">
        <f>J143+J145+J146+J151</f>
        <v>672.1006217051463</v>
      </c>
      <c r="K137" s="31">
        <v>1030.062667175285</v>
      </c>
      <c r="L137" s="31">
        <f>L143+L145+L146+L151</f>
        <v>761.75321713460448</v>
      </c>
      <c r="M137" s="31">
        <v>1049.1615630937101</v>
      </c>
      <c r="N137" s="31">
        <f>N143+N145+N146+N151</f>
        <v>797.22711195186525</v>
      </c>
      <c r="O137" s="31">
        <f>O143+O145+O146+O151</f>
        <v>712.52843728863422</v>
      </c>
      <c r="P137" s="32" t="s">
        <v>29</v>
      </c>
      <c r="Q137" s="33">
        <f t="shared" si="3"/>
        <v>3706.8232805791604</v>
      </c>
      <c r="R137" s="32">
        <f t="shared" si="4"/>
        <v>3585.0907984535625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47.2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190.71463434299844</v>
      </c>
      <c r="E143" s="31">
        <v>162.73292960552791</v>
      </c>
      <c r="F143" s="31">
        <v>9.668523834011074</v>
      </c>
      <c r="G143" s="31">
        <v>472.55823426193405</v>
      </c>
      <c r="H143" s="31">
        <v>338.16221922100635</v>
      </c>
      <c r="I143" s="31">
        <v>602.69467160080183</v>
      </c>
      <c r="J143" s="31">
        <v>444.7139140003697</v>
      </c>
      <c r="K143" s="31">
        <v>710.44828755930507</v>
      </c>
      <c r="L143" s="31">
        <v>524.90997410393777</v>
      </c>
      <c r="M143" s="31">
        <v>720.09648631467655</v>
      </c>
      <c r="N143" s="31">
        <v>560.7718049216752</v>
      </c>
      <c r="O143" s="31">
        <v>476.53136251734799</v>
      </c>
      <c r="P143" s="32" t="s">
        <v>29</v>
      </c>
      <c r="Q143" s="33">
        <f t="shared" si="3"/>
        <v>2505.7976797367173</v>
      </c>
      <c r="R143" s="32">
        <f t="shared" si="4"/>
        <v>2345.089274764337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128.99680000000001</v>
      </c>
      <c r="E145" s="31">
        <v>114.98281740228839</v>
      </c>
      <c r="F145" s="31">
        <v>139.16798925957193</v>
      </c>
      <c r="G145" s="31">
        <v>144.64278946049743</v>
      </c>
      <c r="H145" s="31">
        <v>250.77598038940772</v>
      </c>
      <c r="I145" s="31">
        <v>144.26250934106034</v>
      </c>
      <c r="J145" s="31">
        <v>158.69165956600239</v>
      </c>
      <c r="K145" s="31">
        <v>143.87842605376687</v>
      </c>
      <c r="L145" s="31">
        <v>150.84091585789528</v>
      </c>
      <c r="M145" s="31">
        <v>148.19477883537988</v>
      </c>
      <c r="N145" s="31">
        <v>150.37288722907425</v>
      </c>
      <c r="O145" s="31">
        <v>149.90975441361161</v>
      </c>
      <c r="P145" s="32" t="s">
        <v>29</v>
      </c>
      <c r="Q145" s="33">
        <f t="shared" si="3"/>
        <v>580.97850369070454</v>
      </c>
      <c r="R145" s="32">
        <f t="shared" si="4"/>
        <v>860.59119745599128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47.973240780385581</v>
      </c>
      <c r="E151" s="31">
        <v>33.824343530287585</v>
      </c>
      <c r="F151" s="31">
        <v>50.927670942930511</v>
      </c>
      <c r="G151" s="31">
        <v>113.08516711386117</v>
      </c>
      <c r="H151" s="31">
        <v>52.543210762897857</v>
      </c>
      <c r="I151" s="31">
        <v>150.35567853200982</v>
      </c>
      <c r="J151" s="31">
        <v>68.695048138774155</v>
      </c>
      <c r="K151" s="31">
        <v>175.73595356221315</v>
      </c>
      <c r="L151" s="31">
        <v>86.002327172771359</v>
      </c>
      <c r="M151" s="31">
        <v>180.87029794365375</v>
      </c>
      <c r="N151" s="31">
        <v>86.082419801115719</v>
      </c>
      <c r="O151" s="31">
        <v>86.087320357674557</v>
      </c>
      <c r="P151" s="32" t="s">
        <v>29</v>
      </c>
      <c r="Q151" s="33">
        <f t="shared" si="11"/>
        <v>620.04709715173794</v>
      </c>
      <c r="R151" s="32">
        <f t="shared" si="12"/>
        <v>379.41032623323366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367.68467512338407</v>
      </c>
      <c r="E152" s="31">
        <f>E137</f>
        <v>311.54009053810387</v>
      </c>
      <c r="F152" s="31">
        <f>F137</f>
        <v>199.76418403651351</v>
      </c>
      <c r="G152" s="31">
        <v>730.28619083629269</v>
      </c>
      <c r="H152" s="31">
        <f>H137</f>
        <v>641.48141037331197</v>
      </c>
      <c r="I152" s="31">
        <v>897.31285947387198</v>
      </c>
      <c r="J152" s="31">
        <f>J137</f>
        <v>672.1006217051463</v>
      </c>
      <c r="K152" s="31">
        <v>1030.062667175285</v>
      </c>
      <c r="L152" s="31">
        <f>L137</f>
        <v>761.75321713460448</v>
      </c>
      <c r="M152" s="31">
        <v>1049.1615630937101</v>
      </c>
      <c r="N152" s="31">
        <f>N137</f>
        <v>797.22711195186525</v>
      </c>
      <c r="O152" s="31">
        <f>O137</f>
        <v>712.52843728863422</v>
      </c>
      <c r="P152" s="32" t="s">
        <v>29</v>
      </c>
      <c r="Q152" s="33">
        <f t="shared" si="11"/>
        <v>3706.8232805791604</v>
      </c>
      <c r="R152" s="32">
        <f t="shared" si="12"/>
        <v>3585.0907984535625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185.10968400000002</v>
      </c>
      <c r="E153" s="31">
        <f>IF(OR(E152&lt;0,(E152-E155)&lt;0),0,IF((E152-E155)&lt;E373,E152-E155,E373))</f>
        <v>158.31150246861031</v>
      </c>
      <c r="F153" s="31">
        <f>IF(OR(F152&lt;0,(F152-F155)&lt;0),0,IF((F152-F155)&lt;F373,F152-F155,F373))</f>
        <v>114.50934551170606</v>
      </c>
      <c r="G153" s="31">
        <v>602.03583600000002</v>
      </c>
      <c r="H153" s="31">
        <f>IF(OR(H152&lt;0,(H152-H155)&lt;0),0,IF((H152-H155)&lt;H373,H152-H155,H373))</f>
        <v>621.75862516337952</v>
      </c>
      <c r="I153" s="31">
        <v>523.27411399999994</v>
      </c>
      <c r="J153" s="31">
        <f>IF(OR(J152&lt;0,(J152-J155)&lt;0),0,IF((J152-J155)&lt;J373,J152-J155,J373))</f>
        <v>523.27410999999995</v>
      </c>
      <c r="K153" s="31">
        <v>558.85736999999995</v>
      </c>
      <c r="L153" s="31">
        <f>IF(OR(L152&lt;0,(L152-L155)&lt;0),0,IF((L152-L155)&lt;L373,L152-L155,L373))</f>
        <v>558.85736999999995</v>
      </c>
      <c r="M153" s="31">
        <v>540.67817000000002</v>
      </c>
      <c r="N153" s="31">
        <f>IF(OR(N152&lt;0,(N152-N155)&lt;0),0,IF((N152-N155)&lt;N373,N152-N155,N373))</f>
        <v>540.67817000000002</v>
      </c>
      <c r="O153" s="31">
        <f>IF(OR(O152&lt;0,(O152-O155)&lt;0),0,IF((O152-O155)&lt;O373,O152-O155,O373))</f>
        <v>382.89883899999995</v>
      </c>
      <c r="P153" s="32" t="s">
        <v>29</v>
      </c>
      <c r="Q153" s="33">
        <f t="shared" si="11"/>
        <v>2224.8454899999997</v>
      </c>
      <c r="R153" s="32">
        <f t="shared" si="12"/>
        <v>2627.4671141633794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131.15600318168117</v>
      </c>
      <c r="E155" s="31">
        <v>153.22858806949355</v>
      </c>
      <c r="F155" s="31">
        <v>85.254838524807454</v>
      </c>
      <c r="G155" s="31">
        <v>64.349088222336817</v>
      </c>
      <c r="H155" s="31">
        <v>19.722785209932507</v>
      </c>
      <c r="I155" s="31">
        <v>187.57198680565594</v>
      </c>
      <c r="J155" s="31">
        <v>74.239729989910984</v>
      </c>
      <c r="K155" s="31">
        <v>236.08072230069945</v>
      </c>
      <c r="L155" s="31">
        <v>101.44792364930207</v>
      </c>
      <c r="M155" s="31">
        <v>254.66093474224314</v>
      </c>
      <c r="N155" s="31">
        <v>128.27447108304915</v>
      </c>
      <c r="O155" s="31">
        <v>164.81479914431688</v>
      </c>
      <c r="P155" s="32" t="s">
        <v>29</v>
      </c>
      <c r="Q155" s="33">
        <f t="shared" si="11"/>
        <v>742.66273207093536</v>
      </c>
      <c r="R155" s="32">
        <f t="shared" si="12"/>
        <v>488.49970907651164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51.418987941702881</v>
      </c>
      <c r="E156" s="31">
        <f>IF(E152-E153-E155&gt;0,E152-E153-E155,0)</f>
        <v>0</v>
      </c>
      <c r="F156" s="31">
        <f>IF(F152-F153-F155&gt;0,F152-F153-F155,0)</f>
        <v>0</v>
      </c>
      <c r="G156" s="44">
        <v>63.901266613955855</v>
      </c>
      <c r="H156" s="31">
        <f>IF(H152-H153-H155&gt;0,H152-H153-H155,0)</f>
        <v>0</v>
      </c>
      <c r="I156" s="44">
        <v>186.4667586682161</v>
      </c>
      <c r="J156" s="31">
        <f>IF(J152-J153-J155&gt;0,J152-J153-J155,0)</f>
        <v>74.586781715235361</v>
      </c>
      <c r="K156" s="44">
        <v>235.12457487458562</v>
      </c>
      <c r="L156" s="31">
        <f>IF(L152-L153-L155&gt;0,L152-L153-L155,0)</f>
        <v>101.44792348530247</v>
      </c>
      <c r="M156" s="44">
        <v>253.82245835146696</v>
      </c>
      <c r="N156" s="31">
        <f>IF(N152-N153-N155&gt;0,N152-N153-N155,0)</f>
        <v>128.27447086881608</v>
      </c>
      <c r="O156" s="31">
        <f>IF(O152-O153-O155&gt;0,O152-O153-O155,0)</f>
        <v>164.81479914431739</v>
      </c>
      <c r="P156" s="32" t="s">
        <v>29</v>
      </c>
      <c r="Q156" s="46">
        <f t="shared" si="11"/>
        <v>739.31505850822452</v>
      </c>
      <c r="R156" s="45">
        <f t="shared" si="12"/>
        <v>469.12397521367132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47.25" x14ac:dyDescent="0.25">
      <c r="A158" s="28" t="s">
        <v>236</v>
      </c>
      <c r="B158" s="38" t="s">
        <v>237</v>
      </c>
      <c r="C158" s="30" t="s">
        <v>28</v>
      </c>
      <c r="D158" s="31">
        <f>D107+D103+D67</f>
        <v>1419.1074273510699</v>
      </c>
      <c r="E158" s="31">
        <f>E107+E103+E67</f>
        <v>1591.8498205068317</v>
      </c>
      <c r="F158" s="31">
        <f>F107+F103+F67</f>
        <v>1591.4228482694593</v>
      </c>
      <c r="G158" s="31">
        <v>2067.9132757905786</v>
      </c>
      <c r="H158" s="31">
        <f>H107+H103+H67</f>
        <v>2240.0533576769208</v>
      </c>
      <c r="I158" s="31">
        <v>2279.910422556341</v>
      </c>
      <c r="J158" s="31">
        <f>J107+J103+J67</f>
        <v>2314.9095314608726</v>
      </c>
      <c r="K158" s="31">
        <v>2444.2430472385722</v>
      </c>
      <c r="L158" s="31">
        <f>L107+L103+L67</f>
        <v>2498.27641717594</v>
      </c>
      <c r="M158" s="31">
        <v>2498.5994561729349</v>
      </c>
      <c r="N158" s="31">
        <f t="shared" ref="N158:O158" si="13">N107+N103+N67</f>
        <v>2613.6390556720717</v>
      </c>
      <c r="O158" s="31">
        <f t="shared" si="13"/>
        <v>2722.6420039204022</v>
      </c>
      <c r="P158" s="32" t="s">
        <v>29</v>
      </c>
      <c r="Q158" s="33">
        <f t="shared" si="11"/>
        <v>9290.6662017584276</v>
      </c>
      <c r="R158" s="32">
        <f t="shared" si="12"/>
        <v>12389.520365906206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630.57462106842524</v>
      </c>
      <c r="E159" s="31">
        <v>3136.3553328084258</v>
      </c>
      <c r="F159" s="31">
        <v>3137.50257981</v>
      </c>
      <c r="G159" s="31">
        <v>2944.7050953040311</v>
      </c>
      <c r="H159" s="31">
        <v>3137.6834307815702</v>
      </c>
      <c r="I159" s="31">
        <v>2705.7754072617117</v>
      </c>
      <c r="J159" s="31">
        <v>3240.3426333261846</v>
      </c>
      <c r="K159" s="31">
        <v>2670.8408345563994</v>
      </c>
      <c r="L159" s="31">
        <v>3635.2748703500006</v>
      </c>
      <c r="M159" s="31">
        <v>2693.9752256006504</v>
      </c>
      <c r="N159" s="31">
        <v>4085.8442803398098</v>
      </c>
      <c r="O159" s="31">
        <v>4297.8371903412044</v>
      </c>
      <c r="P159" s="32" t="s">
        <v>29</v>
      </c>
      <c r="Q159" s="33">
        <f>M159</f>
        <v>2693.9752256006504</v>
      </c>
      <c r="R159" s="32">
        <f>O159</f>
        <v>4297.8371903412044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84.091838656389186</v>
      </c>
      <c r="E160" s="31">
        <v>172.56392804361079</v>
      </c>
      <c r="F160" s="31">
        <v>1991.3687090799999</v>
      </c>
      <c r="G160" s="31">
        <v>1340.84250112</v>
      </c>
      <c r="H160" s="31">
        <v>781.55263919156994</v>
      </c>
      <c r="I160" s="31">
        <v>172.56392804361079</v>
      </c>
      <c r="J160" s="31">
        <v>196.99131031618441</v>
      </c>
      <c r="K160" s="31">
        <v>1822.0435175717314</v>
      </c>
      <c r="L160" s="31">
        <v>2076.1678919601895</v>
      </c>
      <c r="M160" s="31">
        <v>1350.3730485283299</v>
      </c>
      <c r="N160" s="31">
        <v>1044.010602888605</v>
      </c>
      <c r="O160" s="31">
        <v>0</v>
      </c>
      <c r="P160" s="32" t="s">
        <v>29</v>
      </c>
      <c r="Q160" s="33">
        <f t="shared" ref="Q160:Q162" si="14">M160</f>
        <v>1350.3730485283299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3127.9801034484253</v>
      </c>
      <c r="E161" s="31">
        <v>3137.50257981</v>
      </c>
      <c r="F161" s="31">
        <v>3137.6834307815702</v>
      </c>
      <c r="G161" s="31">
        <v>2705.7754072617117</v>
      </c>
      <c r="H161" s="31">
        <v>3240.3426333261846</v>
      </c>
      <c r="I161" s="31">
        <v>2670.8408345563994</v>
      </c>
      <c r="J161" s="31">
        <v>3635.2748703500006</v>
      </c>
      <c r="K161" s="31">
        <v>2693.9752256006504</v>
      </c>
      <c r="L161" s="31">
        <v>4085.8442803398098</v>
      </c>
      <c r="M161" s="31">
        <v>2533.5636031050849</v>
      </c>
      <c r="N161" s="31">
        <v>4297.8371903412044</v>
      </c>
      <c r="O161" s="31">
        <v>4656.8840103412049</v>
      </c>
      <c r="P161" s="32" t="s">
        <v>29</v>
      </c>
      <c r="Q161" s="33">
        <f t="shared" si="14"/>
        <v>2533.5636031050849</v>
      </c>
      <c r="R161" s="32">
        <f t="shared" si="15"/>
        <v>4656.8840103412049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172.56392804361079</v>
      </c>
      <c r="E162" s="31">
        <v>1991.3687090799999</v>
      </c>
      <c r="F162" s="31">
        <v>781.55263919156994</v>
      </c>
      <c r="G162" s="31">
        <v>172.56392804361079</v>
      </c>
      <c r="H162" s="31">
        <v>196.99131031618441</v>
      </c>
      <c r="I162" s="31">
        <v>1822.0435175717314</v>
      </c>
      <c r="J162" s="31">
        <v>2076.1678919601895</v>
      </c>
      <c r="K162" s="31">
        <v>1350.3730485283299</v>
      </c>
      <c r="L162" s="31">
        <v>1044.010602888605</v>
      </c>
      <c r="M162" s="31">
        <v>1350.3730485283299</v>
      </c>
      <c r="N162" s="31">
        <v>0</v>
      </c>
      <c r="O162" s="31">
        <v>2526.7373019499996</v>
      </c>
      <c r="P162" s="32" t="s">
        <v>29</v>
      </c>
      <c r="Q162" s="33">
        <f t="shared" si="14"/>
        <v>1350.3730485283299</v>
      </c>
      <c r="R162" s="32">
        <f t="shared" si="15"/>
        <v>2526.7373019499996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2.2041883814865</v>
      </c>
      <c r="E163" s="51">
        <f t="shared" si="16"/>
        <v>1.9709790078130895</v>
      </c>
      <c r="F163" s="51">
        <f t="shared" si="16"/>
        <v>1.971621454469842</v>
      </c>
      <c r="G163" s="51">
        <v>1.3084569062632831</v>
      </c>
      <c r="H163" s="51">
        <f t="shared" ref="H163" si="17">H161/H158</f>
        <v>1.4465470754172696</v>
      </c>
      <c r="I163" s="51">
        <v>1.1714674436909365</v>
      </c>
      <c r="J163" s="51">
        <f t="shared" ref="J163" si="18">J161/J158</f>
        <v>1.5703744880500292</v>
      </c>
      <c r="K163" s="51">
        <v>1.1021715817681133</v>
      </c>
      <c r="L163" s="51">
        <f t="shared" ref="L163" si="19">L161/L158</f>
        <v>1.6354652560658047</v>
      </c>
      <c r="M163" s="51">
        <v>1.0139934981758556</v>
      </c>
      <c r="N163" s="51">
        <f t="shared" ref="N163:O163" si="20">N161/N158</f>
        <v>1.6443881878081508</v>
      </c>
      <c r="O163" s="51">
        <f t="shared" si="20"/>
        <v>1.7104283279386852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82" t="s">
        <v>248</v>
      </c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4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10514.089799999998</v>
      </c>
      <c r="E165" s="60">
        <v>10600.330917270001</v>
      </c>
      <c r="F165" s="60">
        <v>11127.171674422627</v>
      </c>
      <c r="G165" s="60">
        <v>11556.614699493755</v>
      </c>
      <c r="H165" s="60">
        <v>12081.426268046003</v>
      </c>
      <c r="I165" s="60">
        <v>12011.314670747293</v>
      </c>
      <c r="J165" s="60">
        <v>12623.075321219801</v>
      </c>
      <c r="K165" s="60">
        <v>12429.976228153409</v>
      </c>
      <c r="L165" s="60">
        <v>13154.45673365374</v>
      </c>
      <c r="M165" s="60">
        <v>12872.808015976059</v>
      </c>
      <c r="N165" s="60">
        <v>13518.64373365374</v>
      </c>
      <c r="O165" s="60">
        <v>13597.068423897865</v>
      </c>
      <c r="P165" s="61" t="s">
        <v>29</v>
      </c>
      <c r="Q165" s="27">
        <f t="shared" ref="Q165:Q228" si="21">IFERROR(G165+I165+K165+M165,"-")</f>
        <v>48870.713614370514</v>
      </c>
      <c r="R165" s="26">
        <f t="shared" ref="R165:R228" si="22">IFERROR(H165+J165+L165+N165+O165,"-")</f>
        <v>64974.670480471148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47.2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9541.2716999999993</v>
      </c>
      <c r="E171" s="60">
        <v>9967.7581610700017</v>
      </c>
      <c r="F171" s="60">
        <v>10450.835999999999</v>
      </c>
      <c r="G171" s="60">
        <v>10984.717866339315</v>
      </c>
      <c r="H171" s="60">
        <v>11436.614</v>
      </c>
      <c r="I171" s="60">
        <v>11384.013493627293</v>
      </c>
      <c r="J171" s="60">
        <v>11852.862999999999</v>
      </c>
      <c r="K171" s="60">
        <v>11751.01406522861</v>
      </c>
      <c r="L171" s="60">
        <v>12251.644</v>
      </c>
      <c r="M171" s="60">
        <v>12115.486930923516</v>
      </c>
      <c r="N171" s="60">
        <v>12615.789000000001</v>
      </c>
      <c r="O171" s="60">
        <v>12995.549000000001</v>
      </c>
      <c r="P171" s="62" t="s">
        <v>29</v>
      </c>
      <c r="Q171" s="33">
        <f t="shared" si="21"/>
        <v>46235.23235611873</v>
      </c>
      <c r="R171" s="32">
        <f t="shared" si="22"/>
        <v>61152.459000000003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698.29719999999998</v>
      </c>
      <c r="E173" s="60">
        <v>387.34634</v>
      </c>
      <c r="F173" s="60">
        <v>420.69789999999966</v>
      </c>
      <c r="G173" s="60">
        <v>238.23360515443983</v>
      </c>
      <c r="H173" s="60">
        <v>250.00000000000134</v>
      </c>
      <c r="I173" s="60">
        <v>238.23359200000002</v>
      </c>
      <c r="J173" s="60">
        <v>249.99999999999997</v>
      </c>
      <c r="K173" s="60">
        <v>238.23359200000002</v>
      </c>
      <c r="L173" s="60">
        <v>250</v>
      </c>
      <c r="M173" s="60">
        <v>297.93409200000002</v>
      </c>
      <c r="N173" s="60">
        <v>250</v>
      </c>
      <c r="O173" s="60">
        <v>309.83519999999999</v>
      </c>
      <c r="P173" s="62" t="s">
        <v>29</v>
      </c>
      <c r="Q173" s="33">
        <f t="shared" si="21"/>
        <v>1012.6348811544399</v>
      </c>
      <c r="R173" s="32">
        <f t="shared" si="22"/>
        <v>1309.8352000000014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274.52090000000044</v>
      </c>
      <c r="E182" s="60">
        <v>245.22641619999928</v>
      </c>
      <c r="F182" s="60">
        <v>255.6377744226279</v>
      </c>
      <c r="G182" s="60">
        <v>333.66322800000034</v>
      </c>
      <c r="H182" s="60">
        <v>394.81226804600237</v>
      </c>
      <c r="I182" s="60">
        <v>389.06758511999988</v>
      </c>
      <c r="J182" s="60">
        <v>520.21232121980211</v>
      </c>
      <c r="K182" s="60">
        <v>440.72857092479944</v>
      </c>
      <c r="L182" s="60">
        <v>652.81273365374</v>
      </c>
      <c r="M182" s="60">
        <v>459.38699305254289</v>
      </c>
      <c r="N182" s="60">
        <v>652.85473365373946</v>
      </c>
      <c r="O182" s="60">
        <v>291.68422389786383</v>
      </c>
      <c r="P182" s="62" t="s">
        <v>29</v>
      </c>
      <c r="Q182" s="33">
        <f t="shared" si="21"/>
        <v>1622.8463770973426</v>
      </c>
      <c r="R182" s="32">
        <f t="shared" si="22"/>
        <v>2512.3762804711478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9175.6701099999991</v>
      </c>
      <c r="E183" s="60">
        <v>9051.9686684329608</v>
      </c>
      <c r="F183" s="60">
        <v>9354.1049866833237</v>
      </c>
      <c r="G183" s="60">
        <v>9438.4751024694961</v>
      </c>
      <c r="H183" s="60">
        <v>10240.15974032391</v>
      </c>
      <c r="I183" s="60">
        <v>9900.9458854016666</v>
      </c>
      <c r="J183" s="60">
        <v>10575.940597225881</v>
      </c>
      <c r="K183" s="60">
        <v>10155.095383360289</v>
      </c>
      <c r="L183" s="60">
        <v>10930.049618138586</v>
      </c>
      <c r="M183" s="60">
        <v>10980.991973229862</v>
      </c>
      <c r="N183" s="60">
        <v>11103.163715014871</v>
      </c>
      <c r="O183" s="60">
        <v>11789.867745357595</v>
      </c>
      <c r="P183" s="62" t="s">
        <v>29</v>
      </c>
      <c r="Q183" s="33">
        <f t="shared" si="21"/>
        <v>40475.508344461312</v>
      </c>
      <c r="R183" s="32">
        <f t="shared" si="22"/>
        <v>54639.181416060841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1603.4981</v>
      </c>
      <c r="E185" s="60">
        <v>1606.1790232799999</v>
      </c>
      <c r="F185" s="60">
        <v>1827.16</v>
      </c>
      <c r="G185" s="60">
        <v>1790.4867257838623</v>
      </c>
      <c r="H185" s="60">
        <v>2013.2639999999999</v>
      </c>
      <c r="I185" s="60">
        <v>1848.8078472353918</v>
      </c>
      <c r="J185" s="60">
        <v>2084.6120000000001</v>
      </c>
      <c r="K185" s="60">
        <v>1907.8877513542545</v>
      </c>
      <c r="L185" s="60">
        <v>2158.7190000000001</v>
      </c>
      <c r="M185" s="60">
        <v>1974.6162936655114</v>
      </c>
      <c r="N185" s="60">
        <v>2232.8609999999999</v>
      </c>
      <c r="O185" s="60">
        <v>2312.7339999999999</v>
      </c>
      <c r="P185" s="62" t="s">
        <v>29</v>
      </c>
      <c r="Q185" s="33">
        <f t="shared" si="21"/>
        <v>7521.7986180390199</v>
      </c>
      <c r="R185" s="32">
        <f t="shared" si="22"/>
        <v>10802.19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1603.4981</v>
      </c>
      <c r="E188" s="60">
        <v>1606.1790232799999</v>
      </c>
      <c r="F188" s="60">
        <v>1827.16</v>
      </c>
      <c r="G188" s="60">
        <v>1790.4867257838623</v>
      </c>
      <c r="H188" s="60">
        <v>2013.2639999999999</v>
      </c>
      <c r="I188" s="60">
        <v>1848.8078472353918</v>
      </c>
      <c r="J188" s="60">
        <v>2084.6120000000001</v>
      </c>
      <c r="K188" s="60">
        <v>1907.8877513542545</v>
      </c>
      <c r="L188" s="60">
        <v>2158.7190000000001</v>
      </c>
      <c r="M188" s="60">
        <v>1974.6162936655114</v>
      </c>
      <c r="N188" s="60">
        <v>2232.8609999999999</v>
      </c>
      <c r="O188" s="60">
        <v>2312.7339999999999</v>
      </c>
      <c r="P188" s="62" t="s">
        <v>29</v>
      </c>
      <c r="Q188" s="33">
        <f t="shared" si="21"/>
        <v>7521.7986180390199</v>
      </c>
      <c r="R188" s="32">
        <f t="shared" si="22"/>
        <v>10802.19</v>
      </c>
    </row>
    <row r="189" spans="1:18" ht="47.25" x14ac:dyDescent="0.25">
      <c r="A189" s="28" t="s">
        <v>283</v>
      </c>
      <c r="B189" s="38" t="s">
        <v>284</v>
      </c>
      <c r="C189" s="30" t="s">
        <v>28</v>
      </c>
      <c r="D189" s="60">
        <v>1093.018</v>
      </c>
      <c r="E189" s="60">
        <v>1058.2706170029599</v>
      </c>
      <c r="F189" s="60">
        <v>987.59010227673605</v>
      </c>
      <c r="G189" s="60">
        <v>1023.4631194132312</v>
      </c>
      <c r="H189" s="60">
        <v>985.60689176325604</v>
      </c>
      <c r="I189" s="60">
        <v>1078.8913794046382</v>
      </c>
      <c r="J189" s="60">
        <v>1026.4283560629121</v>
      </c>
      <c r="K189" s="60">
        <v>1134.2374140830323</v>
      </c>
      <c r="L189" s="60">
        <v>1068.8244596875199</v>
      </c>
      <c r="M189" s="60">
        <v>1195.3235333033992</v>
      </c>
      <c r="N189" s="60">
        <v>1117.7322356835602</v>
      </c>
      <c r="O189" s="60">
        <v>1176.7706780367359</v>
      </c>
      <c r="P189" s="62" t="s">
        <v>29</v>
      </c>
      <c r="Q189" s="33">
        <f t="shared" si="21"/>
        <v>4431.9154462043007</v>
      </c>
      <c r="R189" s="32">
        <f t="shared" si="22"/>
        <v>5375.362621233985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2381.1459</v>
      </c>
      <c r="E190" s="60">
        <v>2316.7103743500002</v>
      </c>
      <c r="F190" s="60">
        <v>2378.4639999999999</v>
      </c>
      <c r="G190" s="60">
        <v>2468.1209241893325</v>
      </c>
      <c r="H190" s="60">
        <v>2498.94</v>
      </c>
      <c r="I190" s="60">
        <v>2538.0097906149249</v>
      </c>
      <c r="J190" s="60">
        <v>2582.3919999999998</v>
      </c>
      <c r="K190" s="60">
        <v>2609.9324112004242</v>
      </c>
      <c r="L190" s="60">
        <v>2668.4490000000001</v>
      </c>
      <c r="M190" s="60">
        <v>2683.9493476696971</v>
      </c>
      <c r="N190" s="60">
        <v>2758.4839999999999</v>
      </c>
      <c r="O190" s="60">
        <v>2852.337</v>
      </c>
      <c r="P190" s="62" t="s">
        <v>29</v>
      </c>
      <c r="Q190" s="33">
        <f t="shared" si="21"/>
        <v>10300.012473674378</v>
      </c>
      <c r="R190" s="32">
        <f t="shared" si="22"/>
        <v>13360.602000000001</v>
      </c>
    </row>
    <row r="191" spans="1:18" ht="31.5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1414.7526840490796</v>
      </c>
      <c r="E192" s="60">
        <v>1487.0888315000002</v>
      </c>
      <c r="F192" s="60">
        <v>1519.2838733999999</v>
      </c>
      <c r="G192" s="60">
        <v>1470.2881095703669</v>
      </c>
      <c r="H192" s="60">
        <v>1465.0260481323496</v>
      </c>
      <c r="I192" s="60">
        <v>1484.9909906660705</v>
      </c>
      <c r="J192" s="60">
        <v>1479.6763086136737</v>
      </c>
      <c r="K192" s="60">
        <v>1499.8409005727317</v>
      </c>
      <c r="L192" s="60">
        <v>1494.4730716998099</v>
      </c>
      <c r="M192" s="60">
        <v>1519.5917777270918</v>
      </c>
      <c r="N192" s="60">
        <v>1509.4178024168079</v>
      </c>
      <c r="O192" s="60">
        <v>1528.4025051694505</v>
      </c>
      <c r="P192" s="62" t="s">
        <v>29</v>
      </c>
      <c r="Q192" s="33">
        <f t="shared" si="21"/>
        <v>5974.7117785362607</v>
      </c>
      <c r="R192" s="32">
        <f t="shared" si="22"/>
        <v>7476.9957360320914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430.08481595092024</v>
      </c>
      <c r="E193" s="60">
        <v>431.6408485</v>
      </c>
      <c r="F193" s="60">
        <v>441.3928253023924</v>
      </c>
      <c r="G193" s="60">
        <v>446.91953300562386</v>
      </c>
      <c r="H193" s="60">
        <v>443.69963037729991</v>
      </c>
      <c r="I193" s="60">
        <v>451.38872833568001</v>
      </c>
      <c r="J193" s="60">
        <v>448.13662668107298</v>
      </c>
      <c r="K193" s="60">
        <v>455.90261561903696</v>
      </c>
      <c r="L193" s="60">
        <v>452.61799294788369</v>
      </c>
      <c r="M193" s="60">
        <v>461.95590042903586</v>
      </c>
      <c r="N193" s="60">
        <v>457.14417287736251</v>
      </c>
      <c r="O193" s="60">
        <v>464.63436157151295</v>
      </c>
      <c r="P193" s="62" t="s">
        <v>29</v>
      </c>
      <c r="Q193" s="33">
        <f t="shared" si="21"/>
        <v>1816.1667773893769</v>
      </c>
      <c r="R193" s="32">
        <f t="shared" si="22"/>
        <v>2266.2327844551319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814.46431525872697</v>
      </c>
      <c r="E194" s="60">
        <v>944.31506285531839</v>
      </c>
      <c r="F194" s="60">
        <v>983.17177423813052</v>
      </c>
      <c r="G194" s="60">
        <v>854.88840218934808</v>
      </c>
      <c r="H194" s="60">
        <v>1213.2896340939003</v>
      </c>
      <c r="I194" s="60">
        <v>906.29234317772602</v>
      </c>
      <c r="J194" s="60">
        <v>1227.7344873771146</v>
      </c>
      <c r="K194" s="60">
        <v>924.6276969130405</v>
      </c>
      <c r="L194" s="60">
        <v>1301.4780822235034</v>
      </c>
      <c r="M194" s="60">
        <v>987.71218989928468</v>
      </c>
      <c r="N194" s="60">
        <v>1386.5155561003173</v>
      </c>
      <c r="O194" s="60">
        <v>1434.4804428677255</v>
      </c>
      <c r="P194" s="62" t="s">
        <v>29</v>
      </c>
      <c r="Q194" s="33">
        <f t="shared" si="21"/>
        <v>3673.5206321793989</v>
      </c>
      <c r="R194" s="32">
        <f t="shared" si="22"/>
        <v>6563.4982026625612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251.18233331535222</v>
      </c>
      <c r="E195" s="60">
        <v>197.77624629352212</v>
      </c>
      <c r="F195" s="60">
        <v>307.92432072534615</v>
      </c>
      <c r="G195" s="60">
        <v>201.23771781682996</v>
      </c>
      <c r="H195" s="60">
        <v>485.33033011514681</v>
      </c>
      <c r="I195" s="60">
        <v>236.42147591646548</v>
      </c>
      <c r="J195" s="60">
        <v>472.22907455915845</v>
      </c>
      <c r="K195" s="60">
        <v>260.60807775238106</v>
      </c>
      <c r="L195" s="60">
        <v>524.71938281393386</v>
      </c>
      <c r="M195" s="60">
        <v>277.68217076831877</v>
      </c>
      <c r="N195" s="60">
        <v>559.63017902386161</v>
      </c>
      <c r="O195" s="60">
        <v>576.02780647073405</v>
      </c>
      <c r="P195" s="62" t="s">
        <v>29</v>
      </c>
      <c r="Q195" s="33">
        <f t="shared" si="21"/>
        <v>975.94944225399524</v>
      </c>
      <c r="R195" s="32">
        <f t="shared" si="22"/>
        <v>2617.936772982835</v>
      </c>
    </row>
    <row r="196" spans="1:18" ht="31.5" x14ac:dyDescent="0.25">
      <c r="A196" s="28" t="s">
        <v>297</v>
      </c>
      <c r="B196" s="38" t="s">
        <v>298</v>
      </c>
      <c r="C196" s="30" t="s">
        <v>28</v>
      </c>
      <c r="D196" s="60">
        <v>414.27200000000016</v>
      </c>
      <c r="E196" s="60">
        <v>381.02537079999979</v>
      </c>
      <c r="F196" s="60">
        <v>392.17573911600061</v>
      </c>
      <c r="G196" s="60">
        <v>418.73580048296117</v>
      </c>
      <c r="H196" s="60">
        <v>414.83113315411106</v>
      </c>
      <c r="I196" s="60">
        <v>415.22474254562212</v>
      </c>
      <c r="J196" s="60">
        <v>414.86946629697468</v>
      </c>
      <c r="K196" s="60">
        <v>411.78390576702918</v>
      </c>
      <c r="L196" s="60">
        <v>414.95250326572568</v>
      </c>
      <c r="M196" s="60">
        <v>424.13742294004078</v>
      </c>
      <c r="N196" s="60">
        <v>415.01410363497598</v>
      </c>
      <c r="O196" s="60">
        <v>413.25934111200013</v>
      </c>
      <c r="P196" s="62" t="s">
        <v>29</v>
      </c>
      <c r="Q196" s="33">
        <f t="shared" si="21"/>
        <v>1669.8818717356532</v>
      </c>
      <c r="R196" s="32">
        <f t="shared" si="22"/>
        <v>2072.9265474637878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83.395100000000184</v>
      </c>
      <c r="E197" s="60">
        <v>167.39439119999952</v>
      </c>
      <c r="F197" s="60">
        <v>188.18683717686508</v>
      </c>
      <c r="G197" s="60">
        <v>208.60408650389581</v>
      </c>
      <c r="H197" s="60">
        <v>329.14104768691095</v>
      </c>
      <c r="I197" s="60">
        <v>223.41266605303463</v>
      </c>
      <c r="J197" s="60">
        <v>380.03157516027295</v>
      </c>
      <c r="K197" s="60">
        <v>236.12356014465422</v>
      </c>
      <c r="L197" s="60">
        <v>435.52182995154499</v>
      </c>
      <c r="M197" s="60">
        <v>246.80457852831387</v>
      </c>
      <c r="N197" s="60">
        <v>435.37661410446481</v>
      </c>
      <c r="O197" s="60">
        <v>464.38457143372716</v>
      </c>
      <c r="P197" s="62" t="s">
        <v>29</v>
      </c>
      <c r="Q197" s="33">
        <f t="shared" si="21"/>
        <v>914.94489122989853</v>
      </c>
      <c r="R197" s="32">
        <f t="shared" si="22"/>
        <v>2044.4556383369209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30.49570826107125</v>
      </c>
      <c r="E198" s="60">
        <v>79.954307123976932</v>
      </c>
      <c r="F198" s="60">
        <v>85.401945864000012</v>
      </c>
      <c r="G198" s="60">
        <v>79.952705408967645</v>
      </c>
      <c r="H198" s="60">
        <v>85.401945864000012</v>
      </c>
      <c r="I198" s="60">
        <v>79.951918499743059</v>
      </c>
      <c r="J198" s="60">
        <v>85.401945864000012</v>
      </c>
      <c r="K198" s="60">
        <v>79.951918499743059</v>
      </c>
      <c r="L198" s="60">
        <v>85.401945864000012</v>
      </c>
      <c r="M198" s="60">
        <v>79.951918499743059</v>
      </c>
      <c r="N198" s="60">
        <v>85.401945864000012</v>
      </c>
      <c r="O198" s="60">
        <v>85.401945864000012</v>
      </c>
      <c r="P198" s="62" t="s">
        <v>29</v>
      </c>
      <c r="Q198" s="33">
        <f t="shared" si="21"/>
        <v>319.80846090819682</v>
      </c>
      <c r="R198" s="32">
        <f t="shared" si="22"/>
        <v>427.00972932000008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82.102000000000004</v>
      </c>
      <c r="E199" s="60">
        <v>202.33281866258062</v>
      </c>
      <c r="F199" s="60">
        <v>199.86305043695594</v>
      </c>
      <c r="G199" s="60">
        <v>256.91436713745605</v>
      </c>
      <c r="H199" s="60">
        <v>233.38378370614055</v>
      </c>
      <c r="I199" s="60">
        <v>239.73608716600347</v>
      </c>
      <c r="J199" s="60">
        <v>262.2676876127494</v>
      </c>
      <c r="K199" s="60">
        <v>244.61230231090579</v>
      </c>
      <c r="L199" s="60">
        <v>299.48051640189203</v>
      </c>
      <c r="M199" s="60">
        <v>244.61652231090579</v>
      </c>
      <c r="N199" s="60">
        <v>326.49774546939</v>
      </c>
      <c r="O199" s="60">
        <v>343.50949109706124</v>
      </c>
      <c r="P199" s="62" t="s">
        <v>29</v>
      </c>
      <c r="Q199" s="33">
        <f t="shared" si="21"/>
        <v>985.87927892527114</v>
      </c>
      <c r="R199" s="32">
        <f t="shared" si="22"/>
        <v>1465.1392242872332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828.44148648020098</v>
      </c>
      <c r="E200" s="60">
        <v>377.05702315812584</v>
      </c>
      <c r="F200" s="60">
        <v>351.41483887224376</v>
      </c>
      <c r="G200" s="60">
        <v>420.10132878445057</v>
      </c>
      <c r="H200" s="60">
        <v>557.57562554594188</v>
      </c>
      <c r="I200" s="60">
        <v>634.23939170283177</v>
      </c>
      <c r="J200" s="60">
        <v>584.3901435571122</v>
      </c>
      <c r="K200" s="60">
        <v>650.19490689543693</v>
      </c>
      <c r="L200" s="60">
        <v>550.13121609670554</v>
      </c>
      <c r="M200" s="60">
        <v>1162.3324882568397</v>
      </c>
      <c r="N200" s="60">
        <v>378.71853886399197</v>
      </c>
      <c r="O200" s="60">
        <v>713.95340820538149</v>
      </c>
      <c r="P200" s="62" t="s">
        <v>29</v>
      </c>
      <c r="Q200" s="33">
        <f t="shared" si="21"/>
        <v>2866.8681156395587</v>
      </c>
      <c r="R200" s="32">
        <f t="shared" si="22"/>
        <v>2784.7689322691331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4.1558000000000002</v>
      </c>
      <c r="E201" s="60">
        <v>0.568666</v>
      </c>
      <c r="F201" s="60">
        <v>0</v>
      </c>
      <c r="G201" s="60">
        <v>0</v>
      </c>
      <c r="H201" s="60">
        <v>1.35</v>
      </c>
      <c r="I201" s="60">
        <v>0</v>
      </c>
      <c r="J201" s="60">
        <v>1.35</v>
      </c>
      <c r="K201" s="60">
        <v>0</v>
      </c>
      <c r="L201" s="60">
        <v>1.35</v>
      </c>
      <c r="M201" s="60">
        <v>1E-3</v>
      </c>
      <c r="N201" s="60">
        <v>1.35</v>
      </c>
      <c r="O201" s="60">
        <v>0.568666</v>
      </c>
      <c r="P201" s="62" t="s">
        <v>29</v>
      </c>
      <c r="Q201" s="33">
        <f t="shared" si="21"/>
        <v>1E-3</v>
      </c>
      <c r="R201" s="32">
        <f t="shared" si="22"/>
        <v>5.9686660000000007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4.1558000000000002</v>
      </c>
      <c r="E207" s="60">
        <v>0.568666</v>
      </c>
      <c r="F207" s="60">
        <v>0</v>
      </c>
      <c r="G207" s="60">
        <v>0</v>
      </c>
      <c r="H207" s="60">
        <v>1.35</v>
      </c>
      <c r="I207" s="60">
        <v>0</v>
      </c>
      <c r="J207" s="60">
        <v>1.35</v>
      </c>
      <c r="K207" s="60">
        <v>0</v>
      </c>
      <c r="L207" s="60">
        <v>1.35</v>
      </c>
      <c r="M207" s="60">
        <v>1E-3</v>
      </c>
      <c r="N207" s="60">
        <v>1.35</v>
      </c>
      <c r="O207" s="60">
        <v>0.568666</v>
      </c>
      <c r="P207" s="62" t="s">
        <v>29</v>
      </c>
      <c r="Q207" s="33">
        <f t="shared" si="21"/>
        <v>1E-3</v>
      </c>
      <c r="R207" s="63">
        <f t="shared" si="22"/>
        <v>5.9686660000000007</v>
      </c>
    </row>
    <row r="208" spans="1:18" ht="31.5" x14ac:dyDescent="0.25">
      <c r="A208" s="28" t="s">
        <v>321</v>
      </c>
      <c r="B208" s="36" t="s">
        <v>322</v>
      </c>
      <c r="C208" s="30" t="s">
        <v>28</v>
      </c>
      <c r="D208" s="60">
        <v>4119.8019999999997</v>
      </c>
      <c r="E208" s="60">
        <v>1268.6580000000004</v>
      </c>
      <c r="F208" s="60">
        <v>1478.9453809999998</v>
      </c>
      <c r="G208" s="60">
        <v>1891.2622590000001</v>
      </c>
      <c r="H208" s="60">
        <v>1939.0344870000004</v>
      </c>
      <c r="I208" s="60">
        <v>2219.897031</v>
      </c>
      <c r="J208" s="60">
        <v>2221.5282910000001</v>
      </c>
      <c r="K208" s="60">
        <v>2409.1551960000002</v>
      </c>
      <c r="L208" s="60">
        <v>2399.627473</v>
      </c>
      <c r="M208" s="60">
        <v>2181.8008920000002</v>
      </c>
      <c r="N208" s="60">
        <v>2189.1908870000002</v>
      </c>
      <c r="O208" s="60">
        <v>2186.904994</v>
      </c>
      <c r="P208" s="62" t="s">
        <v>29</v>
      </c>
      <c r="Q208" s="151">
        <f t="shared" si="21"/>
        <v>8702.1153779999986</v>
      </c>
      <c r="R208" s="63">
        <f t="shared" si="22"/>
        <v>10936.286132000001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4119.8019999999997</v>
      </c>
      <c r="E209" s="60">
        <v>1268.6580000000004</v>
      </c>
      <c r="F209" s="60">
        <v>1478.9453809999998</v>
      </c>
      <c r="G209" s="60">
        <v>1891.2622590000001</v>
      </c>
      <c r="H209" s="60">
        <v>1939.0344870000004</v>
      </c>
      <c r="I209" s="60">
        <v>2219.897031</v>
      </c>
      <c r="J209" s="60">
        <v>2221.5282910000001</v>
      </c>
      <c r="K209" s="60">
        <v>2409.1551960000002</v>
      </c>
      <c r="L209" s="60">
        <v>2399.627473</v>
      </c>
      <c r="M209" s="60">
        <v>2181.8008920000002</v>
      </c>
      <c r="N209" s="60">
        <v>2189.1908870000002</v>
      </c>
      <c r="O209" s="60">
        <v>2186.904994</v>
      </c>
      <c r="P209" s="62" t="s">
        <v>29</v>
      </c>
      <c r="Q209" s="151">
        <f t="shared" si="21"/>
        <v>8702.1153779999986</v>
      </c>
      <c r="R209" s="63">
        <f t="shared" si="22"/>
        <v>10936.286132000001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901.85775899999999</v>
      </c>
      <c r="E210" s="60">
        <v>684.05569100000014</v>
      </c>
      <c r="F210" s="60">
        <v>933.94251999999994</v>
      </c>
      <c r="G210" s="60">
        <v>1815.982221</v>
      </c>
      <c r="H210" s="60">
        <v>1799.7961680000001</v>
      </c>
      <c r="I210" s="60">
        <v>2089.3893539999999</v>
      </c>
      <c r="J210" s="60">
        <v>2078.4965510000002</v>
      </c>
      <c r="K210" s="60">
        <v>2291.2325310000001</v>
      </c>
      <c r="L210" s="60">
        <v>2253.2911629999999</v>
      </c>
      <c r="M210" s="60">
        <v>2043.38336</v>
      </c>
      <c r="N210" s="60">
        <v>2020.0454099999999</v>
      </c>
      <c r="O210" s="60">
        <v>2020.2364330000003</v>
      </c>
      <c r="P210" s="62" t="s">
        <v>29</v>
      </c>
      <c r="Q210" s="151">
        <f t="shared" si="21"/>
        <v>8239.9874660000005</v>
      </c>
      <c r="R210" s="63">
        <f t="shared" si="22"/>
        <v>10171.865725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229.37693899999999</v>
      </c>
      <c r="E211" s="60">
        <v>573.67831899999999</v>
      </c>
      <c r="F211" s="60">
        <v>514.25246600000003</v>
      </c>
      <c r="G211" s="60">
        <v>73.687371999999996</v>
      </c>
      <c r="H211" s="60">
        <v>126.35515500000001</v>
      </c>
      <c r="I211" s="60">
        <v>127.734477</v>
      </c>
      <c r="J211" s="60">
        <v>136.98548199999999</v>
      </c>
      <c r="K211" s="60">
        <v>117.92266499999999</v>
      </c>
      <c r="L211" s="60">
        <v>142.600494</v>
      </c>
      <c r="M211" s="60">
        <v>138.41753199999999</v>
      </c>
      <c r="N211" s="60">
        <v>165.421516</v>
      </c>
      <c r="O211" s="60">
        <v>163.00405800000001</v>
      </c>
      <c r="P211" s="62" t="s">
        <v>29</v>
      </c>
      <c r="Q211" s="151">
        <f t="shared" si="21"/>
        <v>457.762046</v>
      </c>
      <c r="R211" s="63">
        <f t="shared" si="22"/>
        <v>734.36670500000002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1.0657380000000001</v>
      </c>
      <c r="E212" s="60">
        <v>10.478354000000001</v>
      </c>
      <c r="F212" s="60">
        <v>22.922238</v>
      </c>
      <c r="G212" s="60">
        <v>1.5926659999999999</v>
      </c>
      <c r="H212" s="60">
        <v>5.1886839999999994</v>
      </c>
      <c r="I212" s="60">
        <v>2.7731999999999997</v>
      </c>
      <c r="J212" s="60">
        <v>6.0462579999999999</v>
      </c>
      <c r="K212" s="60">
        <v>0</v>
      </c>
      <c r="L212" s="60">
        <v>3.7358160000000002</v>
      </c>
      <c r="M212" s="60">
        <v>0</v>
      </c>
      <c r="N212" s="60">
        <v>3.7239610000000001</v>
      </c>
      <c r="O212" s="60">
        <v>3.6645029999999998</v>
      </c>
      <c r="P212" s="62" t="s">
        <v>29</v>
      </c>
      <c r="Q212" s="151">
        <f t="shared" si="21"/>
        <v>4.3658659999999996</v>
      </c>
      <c r="R212" s="63">
        <f t="shared" si="22"/>
        <v>22.359221999999999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2978.532604</v>
      </c>
      <c r="E213" s="60">
        <v>8.6999999999999994E-2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1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8.9689599999999992</v>
      </c>
      <c r="E214" s="60">
        <v>0.35863600000000001</v>
      </c>
      <c r="F214" s="60">
        <v>7.828157</v>
      </c>
      <c r="G214" s="60">
        <v>0</v>
      </c>
      <c r="H214" s="60">
        <v>7.6944799999999995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1">
        <f t="shared" si="21"/>
        <v>0</v>
      </c>
      <c r="R214" s="63">
        <f t="shared" si="22"/>
        <v>7.6944799999999995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1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1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1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1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5.4418199999999999</v>
      </c>
      <c r="F219" s="60">
        <v>0.15596299999999999</v>
      </c>
      <c r="G219" s="64">
        <v>0</v>
      </c>
      <c r="H219" s="60">
        <v>6.6700000000000006E-4</v>
      </c>
      <c r="I219" s="64">
        <v>0</v>
      </c>
      <c r="J219" s="60">
        <v>0</v>
      </c>
      <c r="K219" s="64">
        <v>0</v>
      </c>
      <c r="L219" s="60">
        <v>0</v>
      </c>
      <c r="M219" s="64">
        <v>0</v>
      </c>
      <c r="N219" s="60">
        <v>0</v>
      </c>
      <c r="O219" s="60">
        <v>6.8400000000000004E-4</v>
      </c>
      <c r="P219" s="62" t="s">
        <v>29</v>
      </c>
      <c r="Q219" s="151">
        <f t="shared" si="21"/>
        <v>0</v>
      </c>
      <c r="R219" s="63">
        <f t="shared" si="22"/>
        <v>1.3510000000000002E-3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3704.3839751500004</v>
      </c>
      <c r="E220" s="60">
        <v>573.3291584399999</v>
      </c>
      <c r="F220" s="60">
        <v>1992.1493015138226</v>
      </c>
      <c r="G220" s="60">
        <v>1107.7971925036068</v>
      </c>
      <c r="H220" s="60">
        <v>1049.9025551970049</v>
      </c>
      <c r="I220" s="60">
        <v>543.4143183466324</v>
      </c>
      <c r="J220" s="60">
        <v>597.66463818427019</v>
      </c>
      <c r="K220" s="60">
        <v>1569.568555187032</v>
      </c>
      <c r="L220" s="60">
        <v>2532.3285455813116</v>
      </c>
      <c r="M220" s="60">
        <v>947.24011664152567</v>
      </c>
      <c r="N220" s="60">
        <v>1261.6887583102723</v>
      </c>
      <c r="O220" s="60">
        <v>364.73206542027242</v>
      </c>
      <c r="P220" s="62" t="s">
        <v>29</v>
      </c>
      <c r="Q220" s="33">
        <f t="shared" si="21"/>
        <v>4168.020182678797</v>
      </c>
      <c r="R220" s="32">
        <f t="shared" si="22"/>
        <v>5806.3165626931313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19.995208009999999</v>
      </c>
      <c r="E221" s="60">
        <v>7.0812177500000004</v>
      </c>
      <c r="F221" s="60">
        <v>5.9613418938227269</v>
      </c>
      <c r="G221" s="60">
        <v>5.8843794259253199</v>
      </c>
      <c r="H221" s="60">
        <v>5.8919473083997955</v>
      </c>
      <c r="I221" s="60">
        <v>5.7849630083339383</v>
      </c>
      <c r="J221" s="60">
        <v>5.7410908442702357</v>
      </c>
      <c r="K221" s="60">
        <v>5.7389260594102156</v>
      </c>
      <c r="L221" s="60">
        <v>5.5912436313117473</v>
      </c>
      <c r="M221" s="60">
        <v>5.7389260594102156</v>
      </c>
      <c r="N221" s="60">
        <v>5.6852454202724241</v>
      </c>
      <c r="O221" s="60">
        <v>5.6852454202724241</v>
      </c>
      <c r="P221" s="62" t="s">
        <v>29</v>
      </c>
      <c r="Q221" s="33">
        <f t="shared" si="21"/>
        <v>23.147194553079689</v>
      </c>
      <c r="R221" s="32">
        <f t="shared" si="22"/>
        <v>28.594772624526627</v>
      </c>
    </row>
    <row r="222" spans="1:18" ht="31.5" x14ac:dyDescent="0.25">
      <c r="A222" s="28" t="s">
        <v>348</v>
      </c>
      <c r="B222" s="38" t="s">
        <v>349</v>
      </c>
      <c r="C222" s="30" t="s">
        <v>28</v>
      </c>
      <c r="D222" s="60">
        <v>3684.3887671400003</v>
      </c>
      <c r="E222" s="60">
        <v>566.24794068999995</v>
      </c>
      <c r="F222" s="60">
        <v>1986.1879596199999</v>
      </c>
      <c r="G222" s="60">
        <v>1101.9128130776812</v>
      </c>
      <c r="H222" s="60">
        <v>1044.0106078886051</v>
      </c>
      <c r="I222" s="60">
        <v>537.62935533829852</v>
      </c>
      <c r="J222" s="60">
        <v>591.92354734000003</v>
      </c>
      <c r="K222" s="60">
        <v>1563.8296291276217</v>
      </c>
      <c r="L222" s="60">
        <v>2526.7373019499996</v>
      </c>
      <c r="M222" s="60">
        <v>941.50119058211544</v>
      </c>
      <c r="N222" s="60">
        <v>1256.0035128899999</v>
      </c>
      <c r="O222" s="60">
        <v>359.04682000000003</v>
      </c>
      <c r="P222" s="62" t="s">
        <v>29</v>
      </c>
      <c r="Q222" s="33">
        <f t="shared" si="21"/>
        <v>4144.8729881257168</v>
      </c>
      <c r="R222" s="32">
        <f t="shared" si="22"/>
        <v>5777.7217900686046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189.19613837999998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2585.8389065400002</v>
      </c>
      <c r="E224" s="60">
        <v>0</v>
      </c>
      <c r="F224" s="60">
        <v>0</v>
      </c>
      <c r="G224" s="60">
        <v>104.999325</v>
      </c>
      <c r="H224" s="60">
        <v>104.99933</v>
      </c>
      <c r="I224" s="60">
        <v>454.91899999999998</v>
      </c>
      <c r="J224" s="60">
        <v>454.91899999999998</v>
      </c>
      <c r="K224" s="60">
        <v>562.80499999999995</v>
      </c>
      <c r="L224" s="60">
        <v>562.80500000000006</v>
      </c>
      <c r="M224" s="60">
        <v>359.04681800000003</v>
      </c>
      <c r="N224" s="60">
        <v>359.04682000000003</v>
      </c>
      <c r="O224" s="60">
        <v>359.04682000000003</v>
      </c>
      <c r="P224" s="62" t="s">
        <v>29</v>
      </c>
      <c r="Q224" s="33">
        <f t="shared" si="21"/>
        <v>1481.770143</v>
      </c>
      <c r="R224" s="32">
        <f t="shared" si="22"/>
        <v>1840.8169700000001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1098.5498605999996</v>
      </c>
      <c r="E225" s="60">
        <v>377.05180230999991</v>
      </c>
      <c r="F225" s="60">
        <v>1986.1879596199999</v>
      </c>
      <c r="G225" s="60">
        <v>996.91348807768122</v>
      </c>
      <c r="H225" s="60">
        <v>939.01127788860515</v>
      </c>
      <c r="I225" s="60">
        <v>82.710355338298484</v>
      </c>
      <c r="J225" s="60">
        <v>137.00454733999999</v>
      </c>
      <c r="K225" s="60">
        <v>1001.0246291276217</v>
      </c>
      <c r="L225" s="60">
        <v>1963.9323019499998</v>
      </c>
      <c r="M225" s="60">
        <v>582.4543725821153</v>
      </c>
      <c r="N225" s="60">
        <v>896.95669289</v>
      </c>
      <c r="O225" s="60">
        <v>0</v>
      </c>
      <c r="P225" s="62" t="s">
        <v>29</v>
      </c>
      <c r="Q225" s="33">
        <f t="shared" si="21"/>
        <v>2663.1028451257166</v>
      </c>
      <c r="R225" s="32">
        <f t="shared" si="22"/>
        <v>3936.9048200686047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1.7053025658242404E-13</v>
      </c>
      <c r="E232" s="60">
        <v>0</v>
      </c>
      <c r="F232" s="60">
        <v>-3.5527136788005009E-14</v>
      </c>
      <c r="G232" s="60">
        <v>2.2470914018413168E-13</v>
      </c>
      <c r="H232" s="60">
        <v>-7.3718808835110394E-14</v>
      </c>
      <c r="I232" s="60">
        <v>-6.3060667798708891E-14</v>
      </c>
      <c r="J232" s="60">
        <v>-7.460698725481052E-14</v>
      </c>
      <c r="K232" s="60">
        <v>1.6875389974302379E-14</v>
      </c>
      <c r="L232" s="60">
        <v>2.0694557179012918E-13</v>
      </c>
      <c r="M232" s="60">
        <v>1.6875389974302379E-14</v>
      </c>
      <c r="N232" s="60">
        <v>-2.9309887850104133E-14</v>
      </c>
      <c r="O232" s="60">
        <v>-2.9309887850104133E-14</v>
      </c>
      <c r="P232" s="62" t="s">
        <v>29</v>
      </c>
      <c r="Q232" s="33">
        <f t="shared" si="23"/>
        <v>1.9539925233402755E-13</v>
      </c>
      <c r="R232" s="32">
        <f t="shared" si="24"/>
        <v>0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1186.9832847600001</v>
      </c>
      <c r="E233" s="60">
        <v>883.52471073999993</v>
      </c>
      <c r="F233" s="60">
        <v>2139.4165476894932</v>
      </c>
      <c r="G233" s="60">
        <v>1386.6360379198177</v>
      </c>
      <c r="H233" s="60">
        <v>1024.2661164134126</v>
      </c>
      <c r="I233" s="60">
        <v>636.91301626594759</v>
      </c>
      <c r="J233" s="60">
        <v>213.69262254993251</v>
      </c>
      <c r="K233" s="60">
        <v>1728.2672248890271</v>
      </c>
      <c r="L233" s="60">
        <v>2150.4076219501003</v>
      </c>
      <c r="M233" s="60">
        <v>1337.9935353783808</v>
      </c>
      <c r="N233" s="60">
        <v>1145.4585265379071</v>
      </c>
      <c r="O233" s="60">
        <v>128.27447108304915</v>
      </c>
      <c r="P233" s="62" t="s">
        <v>29</v>
      </c>
      <c r="Q233" s="33">
        <f t="shared" si="23"/>
        <v>5089.8098144531732</v>
      </c>
      <c r="R233" s="32">
        <f t="shared" si="24"/>
        <v>4662.0993585344022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1186.9832847600001</v>
      </c>
      <c r="E234" s="60">
        <v>716.24794068999995</v>
      </c>
      <c r="F234" s="60">
        <v>1986.1879596199999</v>
      </c>
      <c r="G234" s="60">
        <v>1340.8425011200004</v>
      </c>
      <c r="H234" s="60">
        <v>939.01127788860515</v>
      </c>
      <c r="I234" s="60">
        <v>572.56392804361076</v>
      </c>
      <c r="J234" s="60">
        <v>193.96983734</v>
      </c>
      <c r="K234" s="60">
        <v>1540.6952380833711</v>
      </c>
      <c r="L234" s="60">
        <v>2076.1678919601895</v>
      </c>
      <c r="M234" s="60">
        <v>1101.9128130776812</v>
      </c>
      <c r="N234" s="60">
        <v>1044.010602888605</v>
      </c>
      <c r="O234" s="60">
        <v>0</v>
      </c>
      <c r="P234" s="62" t="s">
        <v>29</v>
      </c>
      <c r="Q234" s="33">
        <f t="shared" si="23"/>
        <v>4556.014480324664</v>
      </c>
      <c r="R234" s="32">
        <f t="shared" si="24"/>
        <v>4253.1596100773995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88.433424160000413</v>
      </c>
      <c r="E235" s="60">
        <v>339.19613838000004</v>
      </c>
      <c r="F235" s="60">
        <v>0</v>
      </c>
      <c r="G235" s="60">
        <v>343.92901304231918</v>
      </c>
      <c r="H235" s="60">
        <v>0</v>
      </c>
      <c r="I235" s="60">
        <v>489.85357270531227</v>
      </c>
      <c r="J235" s="60">
        <v>56.96529000000001</v>
      </c>
      <c r="K235" s="60">
        <v>539.67060895574946</v>
      </c>
      <c r="L235" s="60">
        <v>112.23559001018975</v>
      </c>
      <c r="M235" s="60">
        <v>519.45844049556592</v>
      </c>
      <c r="N235" s="60">
        <v>147.05390999860504</v>
      </c>
      <c r="O235" s="60">
        <v>0</v>
      </c>
      <c r="P235" s="62" t="s">
        <v>29</v>
      </c>
      <c r="Q235" s="33">
        <f t="shared" si="23"/>
        <v>1892.9116351989469</v>
      </c>
      <c r="R235" s="32">
        <f t="shared" si="24"/>
        <v>316.25479000879477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1098.5498605999996</v>
      </c>
      <c r="E237" s="60">
        <v>377.05180230999991</v>
      </c>
      <c r="F237" s="60">
        <v>1986.1879596199999</v>
      </c>
      <c r="G237" s="60">
        <v>996.91348807768122</v>
      </c>
      <c r="H237" s="60">
        <v>939.01127788860515</v>
      </c>
      <c r="I237" s="60">
        <v>82.710355338298484</v>
      </c>
      <c r="J237" s="60">
        <v>137.00454733999999</v>
      </c>
      <c r="K237" s="60">
        <v>1001.0246291276217</v>
      </c>
      <c r="L237" s="60">
        <v>1963.9323019499998</v>
      </c>
      <c r="M237" s="60">
        <v>582.4543725821153</v>
      </c>
      <c r="N237" s="60">
        <v>896.95669289</v>
      </c>
      <c r="O237" s="60">
        <v>0</v>
      </c>
      <c r="P237" s="62" t="s">
        <v>29</v>
      </c>
      <c r="Q237" s="33">
        <f t="shared" si="23"/>
        <v>2663.1028451257166</v>
      </c>
      <c r="R237" s="32">
        <f t="shared" si="24"/>
        <v>3936.9048200686047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0</v>
      </c>
      <c r="E238" s="60">
        <v>167.27677005000001</v>
      </c>
      <c r="F238" s="60">
        <v>153.22858806949355</v>
      </c>
      <c r="G238" s="60">
        <v>45.793536799817396</v>
      </c>
      <c r="H238" s="60">
        <v>85.254838524807454</v>
      </c>
      <c r="I238" s="60">
        <v>64.349088222336817</v>
      </c>
      <c r="J238" s="60">
        <v>19.722785209932507</v>
      </c>
      <c r="K238" s="60">
        <v>187.57198680565594</v>
      </c>
      <c r="L238" s="60">
        <v>74.239729989910984</v>
      </c>
      <c r="M238" s="60">
        <v>236.08072230069945</v>
      </c>
      <c r="N238" s="60">
        <v>101.44792364930207</v>
      </c>
      <c r="O238" s="60">
        <v>128.27447108304915</v>
      </c>
      <c r="P238" s="62" t="s">
        <v>29</v>
      </c>
      <c r="Q238" s="33">
        <f t="shared" si="23"/>
        <v>533.79533412850958</v>
      </c>
      <c r="R238" s="32">
        <f t="shared" si="24"/>
        <v>408.93974845700217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-2.5579538487363607E-13</v>
      </c>
      <c r="G239" s="60">
        <v>-1.2079226507921703E-13</v>
      </c>
      <c r="H239" s="60">
        <v>0</v>
      </c>
      <c r="I239" s="60">
        <v>0</v>
      </c>
      <c r="J239" s="60">
        <v>0</v>
      </c>
      <c r="K239" s="60">
        <v>0</v>
      </c>
      <c r="L239" s="60">
        <v>2.2737367544323206E-13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-1.2079226507921703E-13</v>
      </c>
      <c r="R239" s="32">
        <f t="shared" si="24"/>
        <v>2.2737367544323206E-13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1338.4196899999988</v>
      </c>
      <c r="E240" s="60">
        <v>1548.3622488370402</v>
      </c>
      <c r="F240" s="60">
        <v>1773.0666877393032</v>
      </c>
      <c r="G240" s="60">
        <v>2118.1395970242593</v>
      </c>
      <c r="H240" s="60">
        <v>1841.2665277220931</v>
      </c>
      <c r="I240" s="60">
        <v>2110.3687853456267</v>
      </c>
      <c r="J240" s="60">
        <v>2047.1347239939205</v>
      </c>
      <c r="K240" s="60">
        <v>2274.8808447931206</v>
      </c>
      <c r="L240" s="60">
        <v>2224.4071155151541</v>
      </c>
      <c r="M240" s="60">
        <v>1891.8160427461971</v>
      </c>
      <c r="N240" s="60">
        <v>2415.4800186388693</v>
      </c>
      <c r="O240" s="60">
        <v>1807.20067854027</v>
      </c>
      <c r="P240" s="62" t="s">
        <v>29</v>
      </c>
      <c r="Q240" s="33">
        <f t="shared" si="23"/>
        <v>8395.2052699092037</v>
      </c>
      <c r="R240" s="32">
        <f t="shared" si="24"/>
        <v>10335.489064410307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-4115.6461999999992</v>
      </c>
      <c r="E241" s="60">
        <v>-1268.0893340000005</v>
      </c>
      <c r="F241" s="60">
        <v>-1478.9453809999998</v>
      </c>
      <c r="G241" s="60">
        <v>-1891.2622590000001</v>
      </c>
      <c r="H241" s="60">
        <v>-1937.6844870000004</v>
      </c>
      <c r="I241" s="60">
        <v>-2219.897031</v>
      </c>
      <c r="J241" s="60">
        <v>-2220.1782910000002</v>
      </c>
      <c r="K241" s="60">
        <v>-2409.1551960000002</v>
      </c>
      <c r="L241" s="60">
        <v>-2398.2774730000001</v>
      </c>
      <c r="M241" s="60">
        <v>-2181.799892</v>
      </c>
      <c r="N241" s="60">
        <v>-2187.8408870000003</v>
      </c>
      <c r="O241" s="60">
        <v>-2186.3363279999999</v>
      </c>
      <c r="P241" s="62" t="s">
        <v>29</v>
      </c>
      <c r="Q241" s="33">
        <f t="shared" si="23"/>
        <v>-8702.1143779999984</v>
      </c>
      <c r="R241" s="32">
        <f t="shared" si="24"/>
        <v>-10930.317466</v>
      </c>
    </row>
    <row r="242" spans="1:18" ht="31.5" x14ac:dyDescent="0.25">
      <c r="A242" s="28" t="s">
        <v>383</v>
      </c>
      <c r="B242" s="38" t="s">
        <v>384</v>
      </c>
      <c r="C242" s="30" t="s">
        <v>28</v>
      </c>
      <c r="D242" s="60">
        <v>-4115.6461999999992</v>
      </c>
      <c r="E242" s="60">
        <v>-1268.6580000000004</v>
      </c>
      <c r="F242" s="60">
        <v>-1478.9453809999998</v>
      </c>
      <c r="G242" s="60">
        <v>-1891.2622590000001</v>
      </c>
      <c r="H242" s="60">
        <v>-1939.0344870000004</v>
      </c>
      <c r="I242" s="60">
        <v>-2219.897031</v>
      </c>
      <c r="J242" s="60">
        <v>-2221.5282910000001</v>
      </c>
      <c r="K242" s="60">
        <v>-2409.1551960000002</v>
      </c>
      <c r="L242" s="60">
        <v>-2399.627473</v>
      </c>
      <c r="M242" s="60">
        <v>-2181.799892</v>
      </c>
      <c r="N242" s="60">
        <v>-2189.1908870000002</v>
      </c>
      <c r="O242" s="60">
        <v>-2186.904994</v>
      </c>
      <c r="P242" s="62" t="s">
        <v>29</v>
      </c>
      <c r="Q242" s="33">
        <f t="shared" si="23"/>
        <v>-8702.1143779999984</v>
      </c>
      <c r="R242" s="32">
        <f t="shared" si="24"/>
        <v>-10936.286132000001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0.568666</v>
      </c>
      <c r="F243" s="60">
        <v>0</v>
      </c>
      <c r="G243" s="60">
        <v>0</v>
      </c>
      <c r="H243" s="60">
        <v>1.35</v>
      </c>
      <c r="I243" s="60">
        <v>0</v>
      </c>
      <c r="J243" s="60">
        <v>1.35</v>
      </c>
      <c r="K243" s="60">
        <v>0</v>
      </c>
      <c r="L243" s="60">
        <v>1.35</v>
      </c>
      <c r="M243" s="60">
        <v>0</v>
      </c>
      <c r="N243" s="60">
        <v>1.35</v>
      </c>
      <c r="O243" s="60">
        <v>0.568666</v>
      </c>
      <c r="P243" s="62" t="s">
        <v>29</v>
      </c>
      <c r="Q243" s="33">
        <f t="shared" si="23"/>
        <v>0</v>
      </c>
      <c r="R243" s="32">
        <f t="shared" si="24"/>
        <v>5.9686660000000007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2517.4006903900004</v>
      </c>
      <c r="E244" s="60">
        <v>-310.19555230000003</v>
      </c>
      <c r="F244" s="60">
        <v>-147.26724617567061</v>
      </c>
      <c r="G244" s="60">
        <v>-278.83884541621092</v>
      </c>
      <c r="H244" s="60">
        <v>25.636438783592212</v>
      </c>
      <c r="I244" s="60">
        <v>-93.498697919315191</v>
      </c>
      <c r="J244" s="60">
        <v>383.97201563433771</v>
      </c>
      <c r="K244" s="60">
        <v>-158.69866970199519</v>
      </c>
      <c r="L244" s="60">
        <v>381.92092363121128</v>
      </c>
      <c r="M244" s="60">
        <v>-390.75341873685511</v>
      </c>
      <c r="N244" s="60">
        <v>116.23023177236519</v>
      </c>
      <c r="O244" s="60">
        <v>236.45759433722327</v>
      </c>
      <c r="P244" s="62" t="s">
        <v>29</v>
      </c>
      <c r="Q244" s="33">
        <f t="shared" si="23"/>
        <v>-921.7896317743764</v>
      </c>
      <c r="R244" s="32">
        <f t="shared" si="24"/>
        <v>1144.2172041587296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2497.4054823800002</v>
      </c>
      <c r="E245" s="60">
        <v>-150</v>
      </c>
      <c r="F245" s="60">
        <v>0</v>
      </c>
      <c r="G245" s="60">
        <v>-238.92968804231919</v>
      </c>
      <c r="H245" s="60">
        <v>104.99932999999999</v>
      </c>
      <c r="I245" s="60">
        <v>-34.934572705312235</v>
      </c>
      <c r="J245" s="60">
        <v>397.95371</v>
      </c>
      <c r="K245" s="60">
        <v>23.134391044250606</v>
      </c>
      <c r="L245" s="60">
        <v>450.56940998981008</v>
      </c>
      <c r="M245" s="60">
        <v>-160.41162249556578</v>
      </c>
      <c r="N245" s="60">
        <v>211.99291000139488</v>
      </c>
      <c r="O245" s="60">
        <v>359.04682000000003</v>
      </c>
      <c r="P245" s="62" t="s">
        <v>29</v>
      </c>
      <c r="Q245" s="33">
        <f t="shared" si="23"/>
        <v>-411.14149219894659</v>
      </c>
      <c r="R245" s="32">
        <f t="shared" si="24"/>
        <v>1524.5621799912051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19.995208010000169</v>
      </c>
      <c r="E246" s="60">
        <v>-160.1955523</v>
      </c>
      <c r="F246" s="60">
        <v>-147.26724617567061</v>
      </c>
      <c r="G246" s="60">
        <v>-39.90915737389173</v>
      </c>
      <c r="H246" s="60">
        <v>-79.362891216407732</v>
      </c>
      <c r="I246" s="60">
        <v>-58.564125214002942</v>
      </c>
      <c r="J246" s="60">
        <v>-13.981694365662346</v>
      </c>
      <c r="K246" s="60">
        <v>-181.83306074624571</v>
      </c>
      <c r="L246" s="60">
        <v>-68.648486358599257</v>
      </c>
      <c r="M246" s="60">
        <v>-230.34179624128922</v>
      </c>
      <c r="N246" s="60">
        <v>-95.762678229029675</v>
      </c>
      <c r="O246" s="60">
        <v>-122.58922566277676</v>
      </c>
      <c r="P246" s="62" t="s">
        <v>29</v>
      </c>
      <c r="Q246" s="33">
        <f t="shared" si="23"/>
        <v>-510.64813957542958</v>
      </c>
      <c r="R246" s="32">
        <f t="shared" si="24"/>
        <v>-380.34497583247577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0</v>
      </c>
      <c r="E247" s="60">
        <v>-500</v>
      </c>
      <c r="F247" s="60">
        <v>-192</v>
      </c>
      <c r="G247" s="60">
        <v>52</v>
      </c>
      <c r="H247" s="60">
        <v>71</v>
      </c>
      <c r="I247" s="60">
        <v>203</v>
      </c>
      <c r="J247" s="60">
        <v>-212</v>
      </c>
      <c r="K247" s="60">
        <v>293</v>
      </c>
      <c r="L247" s="60">
        <v>-209</v>
      </c>
      <c r="M247" s="60">
        <v>680.7</v>
      </c>
      <c r="N247" s="60">
        <v>-346</v>
      </c>
      <c r="O247" s="60">
        <v>142.5</v>
      </c>
      <c r="P247" s="62" t="s">
        <v>29</v>
      </c>
      <c r="Q247" s="33">
        <f t="shared" si="23"/>
        <v>1228.7</v>
      </c>
      <c r="R247" s="32">
        <f t="shared" si="24"/>
        <v>-553.5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-259.82581961000005</v>
      </c>
      <c r="E248" s="60">
        <v>-529.92263746296032</v>
      </c>
      <c r="F248" s="60">
        <v>-45.145939436367144</v>
      </c>
      <c r="G248" s="60">
        <v>3.8492608048272814E-2</v>
      </c>
      <c r="H248" s="60">
        <v>0.2184795056848543</v>
      </c>
      <c r="I248" s="60">
        <v>-2.694357368841338E-2</v>
      </c>
      <c r="J248" s="60">
        <v>-1.0715513717419753</v>
      </c>
      <c r="K248" s="60">
        <v>2.6979091125213017E-2</v>
      </c>
      <c r="L248" s="60">
        <v>-0.94943385363467314</v>
      </c>
      <c r="M248" s="60">
        <v>-3.7267990657937844E-2</v>
      </c>
      <c r="N248" s="60">
        <v>-2.1306365887658103</v>
      </c>
      <c r="O248" s="60">
        <v>-0.17805512250657785</v>
      </c>
      <c r="P248" s="62" t="s">
        <v>29</v>
      </c>
      <c r="Q248" s="33">
        <f t="shared" si="23"/>
        <v>1.2601348271346069E-3</v>
      </c>
      <c r="R248" s="32">
        <f t="shared" si="24"/>
        <v>-4.1111974309641823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839.24366214603447</v>
      </c>
      <c r="E249" s="60">
        <v>579.41784253603441</v>
      </c>
      <c r="F249" s="60">
        <v>49.495205073074089</v>
      </c>
      <c r="G249" s="60">
        <v>0.74771701815024016</v>
      </c>
      <c r="H249" s="60">
        <v>4.3492656367069458</v>
      </c>
      <c r="I249" s="60">
        <v>0.78620962619851298</v>
      </c>
      <c r="J249" s="60">
        <v>4.5677451423918001</v>
      </c>
      <c r="K249" s="60">
        <v>0.7592660525100996</v>
      </c>
      <c r="L249" s="60">
        <v>3.4961937706498247</v>
      </c>
      <c r="M249" s="60">
        <v>0.78624514363531262</v>
      </c>
      <c r="N249" s="60">
        <v>2.5467599170151516</v>
      </c>
      <c r="O249" s="60">
        <v>0.41612332824934128</v>
      </c>
      <c r="P249" s="62" t="s">
        <v>29</v>
      </c>
      <c r="Q249" s="33">
        <f t="shared" ref="Q249:Q250" si="25">M249</f>
        <v>0.78624514363531262</v>
      </c>
      <c r="R249" s="32">
        <f t="shared" ref="R249:R250" si="26">O249</f>
        <v>0.41612332824934128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579.41784253603441</v>
      </c>
      <c r="E250" s="60">
        <v>49.495205073074089</v>
      </c>
      <c r="F250" s="60">
        <v>4.3492656367069458</v>
      </c>
      <c r="G250" s="66">
        <v>0.78620962619851298</v>
      </c>
      <c r="H250" s="60">
        <v>4.5677451423918001</v>
      </c>
      <c r="I250" s="66">
        <v>0.7592660525100996</v>
      </c>
      <c r="J250" s="60">
        <v>3.4961937706498247</v>
      </c>
      <c r="K250" s="66">
        <v>0.78624514363531262</v>
      </c>
      <c r="L250" s="60">
        <v>2.5467599170151516</v>
      </c>
      <c r="M250" s="66">
        <v>0.74897715297737477</v>
      </c>
      <c r="N250" s="60">
        <v>0.41612332824934128</v>
      </c>
      <c r="O250" s="60">
        <v>0.23806820574276344</v>
      </c>
      <c r="P250" s="67" t="s">
        <v>29</v>
      </c>
      <c r="Q250" s="46">
        <f t="shared" si="25"/>
        <v>0.74897715297737477</v>
      </c>
      <c r="R250" s="45">
        <f t="shared" si="26"/>
        <v>0.23806820574276344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836.14556400000004</v>
      </c>
      <c r="E252" s="31">
        <v>961.3996239999999</v>
      </c>
      <c r="F252" s="31">
        <v>1217.1495221490036</v>
      </c>
      <c r="G252" s="31">
        <v>1051.7293374761962</v>
      </c>
      <c r="H252" s="31">
        <v>1269.3457421490036</v>
      </c>
      <c r="I252" s="31">
        <v>1070.2232724856319</v>
      </c>
      <c r="J252" s="31">
        <v>1295.5247421490035</v>
      </c>
      <c r="K252" s="31">
        <v>1105.5437829346611</v>
      </c>
      <c r="L252" s="31">
        <v>1319.7237421490036</v>
      </c>
      <c r="M252" s="31">
        <v>1129.8622423387874</v>
      </c>
      <c r="N252" s="31">
        <v>1345.9347421490036</v>
      </c>
      <c r="O252" s="31">
        <v>1364.2787421490036</v>
      </c>
      <c r="P252" s="32" t="s">
        <v>29</v>
      </c>
      <c r="Q252" s="33">
        <f t="shared" ref="Q252:Q302" si="27">M252</f>
        <v>1129.8622423387874</v>
      </c>
      <c r="R252" s="32">
        <f t="shared" ref="R252:R302" si="28">O252</f>
        <v>1364.2787421490036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700.72900000000004</v>
      </c>
      <c r="E263" s="31">
        <v>804.57460777000051</v>
      </c>
      <c r="F263" s="31">
        <v>827.83799999999997</v>
      </c>
      <c r="G263" s="31">
        <v>924.31277321163725</v>
      </c>
      <c r="H263" s="31">
        <v>855.08699999999999</v>
      </c>
      <c r="I263" s="31">
        <v>942.80670822107311</v>
      </c>
      <c r="J263" s="31">
        <v>881.26599999999996</v>
      </c>
      <c r="K263" s="31">
        <v>978.12721867010202</v>
      </c>
      <c r="L263" s="31">
        <v>905.46500000000003</v>
      </c>
      <c r="M263" s="31">
        <v>1002.4456780742282</v>
      </c>
      <c r="N263" s="31">
        <v>931.67600000000004</v>
      </c>
      <c r="O263" s="31">
        <v>950.02</v>
      </c>
      <c r="P263" s="32" t="s">
        <v>29</v>
      </c>
      <c r="Q263" s="33">
        <f t="shared" si="27"/>
        <v>1002.4456780742282</v>
      </c>
      <c r="R263" s="32">
        <f t="shared" si="28"/>
        <v>950.02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47.267000000000003</v>
      </c>
      <c r="E264" s="31">
        <v>78.63366787999999</v>
      </c>
      <c r="F264" s="31">
        <v>19.849</v>
      </c>
      <c r="G264" s="31">
        <v>78.594070111899995</v>
      </c>
      <c r="H264" s="31">
        <v>17.864000000000001</v>
      </c>
      <c r="I264" s="31">
        <v>68.616859499709989</v>
      </c>
      <c r="J264" s="31">
        <v>16.077999999999999</v>
      </c>
      <c r="K264" s="31">
        <v>59.637369948739</v>
      </c>
      <c r="L264" s="31">
        <v>14.47</v>
      </c>
      <c r="M264" s="31">
        <v>51.555829352865096</v>
      </c>
      <c r="N264" s="31">
        <v>14.47</v>
      </c>
      <c r="O264" s="31">
        <v>14.47</v>
      </c>
      <c r="P264" s="32" t="s">
        <v>29</v>
      </c>
      <c r="Q264" s="33">
        <f t="shared" si="27"/>
        <v>51.555829352865096</v>
      </c>
      <c r="R264" s="32">
        <f t="shared" si="28"/>
        <v>14.47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14.970899129999999</v>
      </c>
      <c r="E267" s="31">
        <v>32.564999999999998</v>
      </c>
      <c r="F267" s="31">
        <v>32.215445221003165</v>
      </c>
      <c r="G267" s="31">
        <v>9.1383672177118349</v>
      </c>
      <c r="H267" s="31">
        <v>32.215445221001573</v>
      </c>
      <c r="I267" s="31">
        <v>8.2983672177118351</v>
      </c>
      <c r="J267" s="31">
        <v>32.215445221002028</v>
      </c>
      <c r="K267" s="31">
        <v>8.2983672177118351</v>
      </c>
      <c r="L267" s="31">
        <v>32.215445221002085</v>
      </c>
      <c r="M267" s="31">
        <v>8.2983672177118351</v>
      </c>
      <c r="N267" s="31">
        <v>32.215445221002085</v>
      </c>
      <c r="O267" s="31">
        <v>32.215445221002142</v>
      </c>
      <c r="P267" s="32" t="s">
        <v>29</v>
      </c>
      <c r="Q267" s="33">
        <f t="shared" si="27"/>
        <v>8.2983672177118351</v>
      </c>
      <c r="R267" s="32">
        <f t="shared" si="28"/>
        <v>32.215445221002142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120.44566487</v>
      </c>
      <c r="E279" s="31">
        <v>124.26001622999939</v>
      </c>
      <c r="F279" s="31">
        <v>357.09607692800046</v>
      </c>
      <c r="G279" s="31">
        <v>118.2781970468471</v>
      </c>
      <c r="H279" s="31">
        <v>382.04329692800206</v>
      </c>
      <c r="I279" s="31">
        <v>119.11819704684697</v>
      </c>
      <c r="J279" s="31">
        <v>382.0432969280015</v>
      </c>
      <c r="K279" s="31">
        <v>119.1181970468472</v>
      </c>
      <c r="L279" s="31">
        <v>382.04329692800144</v>
      </c>
      <c r="M279" s="31">
        <v>119.11819704684731</v>
      </c>
      <c r="N279" s="31">
        <v>382.04329692800144</v>
      </c>
      <c r="O279" s="31">
        <v>382.0432969280015</v>
      </c>
      <c r="P279" s="32" t="s">
        <v>29</v>
      </c>
      <c r="Q279" s="33">
        <f t="shared" si="27"/>
        <v>119.11819704684731</v>
      </c>
      <c r="R279" s="32">
        <f t="shared" si="28"/>
        <v>382.0432969280015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1335.3049040000001</v>
      </c>
      <c r="E281" s="31">
        <v>1519.7936815</v>
      </c>
      <c r="F281" s="31">
        <v>1649.2097591758929</v>
      </c>
      <c r="G281" s="31">
        <v>1249.3407841349429</v>
      </c>
      <c r="H281" s="31">
        <v>1396.8271700849546</v>
      </c>
      <c r="I281" s="31">
        <v>1267.5931828761486</v>
      </c>
      <c r="J281" s="31">
        <v>1415.0605137201369</v>
      </c>
      <c r="K281" s="31">
        <v>1285.4415545375859</v>
      </c>
      <c r="L281" s="31">
        <v>1392.2506354599348</v>
      </c>
      <c r="M281" s="31">
        <v>1477.8247586542197</v>
      </c>
      <c r="N281" s="31">
        <v>1420.1285751090268</v>
      </c>
      <c r="O281" s="31">
        <v>1398.5065771209222</v>
      </c>
      <c r="P281" s="32" t="s">
        <v>29</v>
      </c>
      <c r="Q281" s="33">
        <f t="shared" si="27"/>
        <v>1477.8247586542197</v>
      </c>
      <c r="R281" s="32">
        <f t="shared" si="28"/>
        <v>1398.5065771209222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0</v>
      </c>
      <c r="E284" s="31">
        <v>0.12923549000000001</v>
      </c>
      <c r="F284" s="31">
        <v>68.279359462000201</v>
      </c>
      <c r="G284" s="31">
        <v>61.443035587327586</v>
      </c>
      <c r="H284" s="31">
        <v>89.194935802000103</v>
      </c>
      <c r="I284" s="31">
        <v>80.053011595935686</v>
      </c>
      <c r="J284" s="31">
        <v>110.67930091400025</v>
      </c>
      <c r="K284" s="31">
        <v>99.843076205680973</v>
      </c>
      <c r="L284" s="31">
        <v>133.177043174</v>
      </c>
      <c r="M284" s="31">
        <v>120.33852339616942</v>
      </c>
      <c r="N284" s="31">
        <v>156.43704759799968</v>
      </c>
      <c r="O284" s="31">
        <v>180.63532618599945</v>
      </c>
      <c r="P284" s="32" t="s">
        <v>29</v>
      </c>
      <c r="Q284" s="33">
        <f t="shared" si="27"/>
        <v>120.33852339616942</v>
      </c>
      <c r="R284" s="32">
        <f t="shared" si="28"/>
        <v>180.63532618599945</v>
      </c>
    </row>
    <row r="285" spans="1:18" ht="31.5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0</v>
      </c>
      <c r="E287" s="31">
        <v>0.12923549000000001</v>
      </c>
      <c r="F287" s="31">
        <v>68.279359462000201</v>
      </c>
      <c r="G287" s="31">
        <v>61.443035587327586</v>
      </c>
      <c r="H287" s="31">
        <v>89.194935802000103</v>
      </c>
      <c r="I287" s="31">
        <v>80.053011595935686</v>
      </c>
      <c r="J287" s="31">
        <v>110.67930091400025</v>
      </c>
      <c r="K287" s="31">
        <v>99.843076205680973</v>
      </c>
      <c r="L287" s="31">
        <v>133.177043174</v>
      </c>
      <c r="M287" s="31">
        <v>120.33852339616942</v>
      </c>
      <c r="N287" s="31">
        <v>156.43704759799968</v>
      </c>
      <c r="O287" s="31">
        <v>180.63532618599945</v>
      </c>
      <c r="P287" s="32" t="s">
        <v>29</v>
      </c>
      <c r="Q287" s="33">
        <f t="shared" si="27"/>
        <v>120.33852339616942</v>
      </c>
      <c r="R287" s="32">
        <f t="shared" si="28"/>
        <v>180.63532618599945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43.537999999999997</v>
      </c>
      <c r="E289" s="31">
        <v>40.829104698879981</v>
      </c>
      <c r="F289" s="31">
        <v>40.829104698879995</v>
      </c>
      <c r="G289" s="31">
        <v>46.558364804476696</v>
      </c>
      <c r="H289" s="31">
        <v>40.829104698879995</v>
      </c>
      <c r="I289" s="31">
        <v>48.311081196118494</v>
      </c>
      <c r="J289" s="31">
        <v>40.829104698879995</v>
      </c>
      <c r="K289" s="31">
        <v>51.724032291654112</v>
      </c>
      <c r="L289" s="31">
        <v>40.829104698879874</v>
      </c>
      <c r="M289" s="31">
        <v>54.119470234146092</v>
      </c>
      <c r="N289" s="31">
        <v>40.829104698879874</v>
      </c>
      <c r="O289" s="31">
        <v>40.829104698879874</v>
      </c>
      <c r="P289" s="32" t="s">
        <v>29</v>
      </c>
      <c r="Q289" s="33">
        <f t="shared" si="27"/>
        <v>54.119470234146092</v>
      </c>
      <c r="R289" s="32">
        <f t="shared" si="28"/>
        <v>40.829104698879874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203.773</v>
      </c>
      <c r="E291" s="31">
        <v>165.97463686999998</v>
      </c>
      <c r="F291" s="31">
        <v>230.24263687000004</v>
      </c>
      <c r="G291" s="31">
        <v>259.9732072544557</v>
      </c>
      <c r="H291" s="31">
        <v>268.92239520707119</v>
      </c>
      <c r="I291" s="31">
        <v>262.51375759541179</v>
      </c>
      <c r="J291" s="31">
        <v>309.56726229425379</v>
      </c>
      <c r="K291" s="31">
        <v>265.12630255156864</v>
      </c>
      <c r="L291" s="31">
        <v>352.5961197740524</v>
      </c>
      <c r="M291" s="31">
        <v>267.81293853522175</v>
      </c>
      <c r="N291" s="31">
        <v>397.17094099914516</v>
      </c>
      <c r="O291" s="31">
        <v>442.73466942304049</v>
      </c>
      <c r="P291" s="32" t="s">
        <v>29</v>
      </c>
      <c r="Q291" s="33">
        <f t="shared" si="27"/>
        <v>267.81293853522175</v>
      </c>
      <c r="R291" s="32">
        <f t="shared" si="28"/>
        <v>442.73466942304049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43.209887122250095</v>
      </c>
      <c r="E293" s="31">
        <v>43.209887122250095</v>
      </c>
      <c r="F293" s="31">
        <v>43.209887122250095</v>
      </c>
      <c r="G293" s="31">
        <v>43.209887122250095</v>
      </c>
      <c r="H293" s="31">
        <v>43.209887122250095</v>
      </c>
      <c r="I293" s="31">
        <v>43.209887122250095</v>
      </c>
      <c r="J293" s="31">
        <v>43.209887122250095</v>
      </c>
      <c r="K293" s="31">
        <v>43.209887122250095</v>
      </c>
      <c r="L293" s="31">
        <v>43.209887122250095</v>
      </c>
      <c r="M293" s="31">
        <v>43.209887122250095</v>
      </c>
      <c r="N293" s="31">
        <v>43.209887122250095</v>
      </c>
      <c r="O293" s="31">
        <v>43.209887122250095</v>
      </c>
      <c r="P293" s="32" t="s">
        <v>29</v>
      </c>
      <c r="Q293" s="33">
        <f t="shared" si="27"/>
        <v>43.209887122250095</v>
      </c>
      <c r="R293" s="32">
        <f t="shared" si="28"/>
        <v>43.209887122250095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44.551268070755967</v>
      </c>
      <c r="E295" s="31">
        <v>44.551268070755967</v>
      </c>
      <c r="F295" s="31">
        <v>44.551268070755967</v>
      </c>
      <c r="G295" s="31">
        <v>44.551268070755967</v>
      </c>
      <c r="H295" s="31">
        <v>44.551268070755967</v>
      </c>
      <c r="I295" s="31">
        <v>44.551268070755967</v>
      </c>
      <c r="J295" s="31">
        <v>44.551268070755967</v>
      </c>
      <c r="K295" s="31">
        <v>44.551268070755967</v>
      </c>
      <c r="L295" s="31">
        <v>44.551268070755967</v>
      </c>
      <c r="M295" s="31">
        <v>44.551268070755967</v>
      </c>
      <c r="N295" s="31">
        <v>44.551268070755967</v>
      </c>
      <c r="O295" s="31">
        <v>44.551268070755967</v>
      </c>
      <c r="P295" s="32" t="s">
        <v>29</v>
      </c>
      <c r="Q295" s="33">
        <f t="shared" si="27"/>
        <v>44.551268070755967</v>
      </c>
      <c r="R295" s="32">
        <f t="shared" si="28"/>
        <v>44.551268070755967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470.488</v>
      </c>
      <c r="E297" s="31">
        <v>582.39200000000005</v>
      </c>
      <c r="F297" s="31">
        <v>712.47925323780316</v>
      </c>
      <c r="G297" s="31">
        <v>153.85443646909201</v>
      </c>
      <c r="H297" s="31">
        <v>504.12477084980299</v>
      </c>
      <c r="I297" s="31">
        <v>100.83162846909167</v>
      </c>
      <c r="J297" s="31">
        <v>433.20856528580293</v>
      </c>
      <c r="K297" s="31">
        <v>47.808820469091707</v>
      </c>
      <c r="L297" s="31">
        <v>373.37336528580295</v>
      </c>
      <c r="M297" s="31">
        <v>47.808820469091707</v>
      </c>
      <c r="N297" s="31">
        <v>313.5381652858029</v>
      </c>
      <c r="O297" s="31">
        <v>313.5381652858029</v>
      </c>
      <c r="P297" s="32" t="s">
        <v>29</v>
      </c>
      <c r="Q297" s="33">
        <f t="shared" si="27"/>
        <v>47.808820469091707</v>
      </c>
      <c r="R297" s="32">
        <f t="shared" si="28"/>
        <v>313.5381652858029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47.25" x14ac:dyDescent="0.25">
      <c r="A299" s="28" t="s">
        <v>469</v>
      </c>
      <c r="B299" s="37" t="s">
        <v>470</v>
      </c>
      <c r="C299" s="30" t="s">
        <v>28</v>
      </c>
      <c r="D299" s="31">
        <v>55.54</v>
      </c>
      <c r="E299" s="31">
        <v>261.917079</v>
      </c>
      <c r="F299" s="31">
        <v>244.772031</v>
      </c>
      <c r="G299" s="31">
        <v>9.766748999999999</v>
      </c>
      <c r="H299" s="31">
        <v>237.592275</v>
      </c>
      <c r="I299" s="31">
        <v>38.138713000000003</v>
      </c>
      <c r="J299" s="31">
        <v>264.61259200000001</v>
      </c>
      <c r="K299" s="31">
        <v>33.194332000000003</v>
      </c>
      <c r="L299" s="31">
        <v>269.21131400000002</v>
      </c>
      <c r="M299" s="31">
        <v>1.4999999999999999E-5</v>
      </c>
      <c r="N299" s="31">
        <v>289.089628</v>
      </c>
      <c r="O299" s="31">
        <v>197.705623</v>
      </c>
      <c r="P299" s="32" t="s">
        <v>29</v>
      </c>
      <c r="Q299" s="33">
        <f t="shared" si="27"/>
        <v>1.4999999999999999E-5</v>
      </c>
      <c r="R299" s="32">
        <f t="shared" si="28"/>
        <v>197.705623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474.20474880699402</v>
      </c>
      <c r="E301" s="31">
        <v>380.79047024811399</v>
      </c>
      <c r="F301" s="31">
        <v>264.84621871420347</v>
      </c>
      <c r="G301" s="31">
        <v>629.98383582658482</v>
      </c>
      <c r="H301" s="31">
        <v>168.4025333341942</v>
      </c>
      <c r="I301" s="31">
        <v>649.98383582658482</v>
      </c>
      <c r="J301" s="31">
        <v>168.40253333419372</v>
      </c>
      <c r="K301" s="31">
        <v>699.98383582658437</v>
      </c>
      <c r="L301" s="31">
        <v>135.30253333419353</v>
      </c>
      <c r="M301" s="31">
        <v>899.98383582658471</v>
      </c>
      <c r="N301" s="31">
        <v>135.30253333419296</v>
      </c>
      <c r="O301" s="31">
        <v>135.3025333341933</v>
      </c>
      <c r="P301" s="32" t="s">
        <v>29</v>
      </c>
      <c r="Q301" s="33">
        <f t="shared" si="27"/>
        <v>899.98383582658471</v>
      </c>
      <c r="R301" s="32">
        <f t="shared" si="28"/>
        <v>135.3025333341933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1.0348476941893276</v>
      </c>
      <c r="E303" s="68">
        <f>E165/((E21+E95-E98)*1.2)</f>
        <v>1.0071599762750973</v>
      </c>
      <c r="F303" s="68">
        <f>F165/((F21+F95-F98)*1.2)</f>
        <v>0.99825683624047412</v>
      </c>
      <c r="G303" s="68">
        <v>0.99150638410778813</v>
      </c>
      <c r="H303" s="68">
        <f>H165/((H21+H95-H98)*1.2)</f>
        <v>0.97971254560599041</v>
      </c>
      <c r="I303" s="68">
        <v>0.99302891998131704</v>
      </c>
      <c r="J303" s="68">
        <f>J165/((J21+J95-J98)*1.2)</f>
        <v>0.99127560505154122</v>
      </c>
      <c r="K303" s="68">
        <v>0.99192971662551932</v>
      </c>
      <c r="L303" s="68">
        <f>L165/((L21+L95-L98)*1.2)</f>
        <v>0.99261597094912668</v>
      </c>
      <c r="M303" s="68">
        <v>0.99741050224171313</v>
      </c>
      <c r="N303" s="68">
        <f>N165/((N21+N95-N98)*1.2)</f>
        <v>0.99265851442005526</v>
      </c>
      <c r="O303" s="68">
        <f>O165/((O21+O95-O98)*1.2)</f>
        <v>0.97187448533468013</v>
      </c>
      <c r="P303" s="69" t="s">
        <v>29</v>
      </c>
      <c r="Q303" s="70">
        <f t="shared" ref="Q303:R303" si="29">Q165/((Q21+Q95-Q98)*1.2)</f>
        <v>0.99353776531085969</v>
      </c>
      <c r="R303" s="68">
        <f t="shared" si="29"/>
        <v>0.98555070090457353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47.2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0.98653949280463604</v>
      </c>
      <c r="E309" s="68">
        <f>E171/(E27*1.2)</f>
        <v>0.98959463558640515</v>
      </c>
      <c r="F309" s="68">
        <f>F171/(F27*1.2)</f>
        <v>0.98773540836532481</v>
      </c>
      <c r="G309" s="68">
        <v>0.99699999999999989</v>
      </c>
      <c r="H309" s="68">
        <f>H171/(H27*1.2)</f>
        <v>0.99758907542204078</v>
      </c>
      <c r="I309" s="68">
        <v>0.9983780817398995</v>
      </c>
      <c r="J309" s="68">
        <f>J171/(J27*1.2)</f>
        <v>0.99779612913963966</v>
      </c>
      <c r="K309" s="68">
        <v>0.99700000000000022</v>
      </c>
      <c r="L309" s="68">
        <f>L171/(L27*1.2)</f>
        <v>0.99802879513564335</v>
      </c>
      <c r="M309" s="68">
        <v>0.99800000000000011</v>
      </c>
      <c r="N309" s="68">
        <f>N171/(N27*1.2)</f>
        <v>0.99792668277265451</v>
      </c>
      <c r="O309" s="68">
        <f>O171/(O27*1.2)</f>
        <v>0.99859040406977995</v>
      </c>
      <c r="P309" s="69" t="s">
        <v>29</v>
      </c>
      <c r="Q309" s="70">
        <f t="shared" ref="Q309:R309" si="30">Q171/(Q27*1.2)</f>
        <v>0.99760098179725076</v>
      </c>
      <c r="R309" s="69">
        <f t="shared" si="30"/>
        <v>0.99799963002134873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4" t="s">
        <v>500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7476.3255040000004</v>
      </c>
      <c r="E338" s="31">
        <v>7019.5920944000118</v>
      </c>
      <c r="F338" s="31">
        <v>6923.2396113390532</v>
      </c>
      <c r="G338" s="31">
        <v>7219.4496856819987</v>
      </c>
      <c r="H338" s="31">
        <v>7186.4469527746787</v>
      </c>
      <c r="I338" s="31">
        <v>7247.774049765474</v>
      </c>
      <c r="J338" s="31">
        <v>7195.0777573288406</v>
      </c>
      <c r="K338" s="31">
        <v>7276.2825812647843</v>
      </c>
      <c r="L338" s="31">
        <v>7203.7215080898341</v>
      </c>
      <c r="M338" s="31">
        <v>7304.9768246254125</v>
      </c>
      <c r="N338" s="31">
        <v>7205.5125607734581</v>
      </c>
      <c r="O338" s="31">
        <v>7205.5125607734581</v>
      </c>
      <c r="P338" s="32" t="s">
        <v>29</v>
      </c>
      <c r="Q338" s="33">
        <f t="shared" si="33"/>
        <v>29048.483141337671</v>
      </c>
      <c r="R338" s="32">
        <f t="shared" si="34"/>
        <v>35996.271339740269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508.91555299999993</v>
      </c>
      <c r="E342" s="31">
        <v>486.71649600000183</v>
      </c>
      <c r="F342" s="31">
        <v>499.4244029999997</v>
      </c>
      <c r="G342" s="31">
        <v>509.18083939309884</v>
      </c>
      <c r="H342" s="31">
        <v>516.42538897354734</v>
      </c>
      <c r="I342" s="31">
        <v>507.75330711309886</v>
      </c>
      <c r="J342" s="31">
        <v>516.30642382206224</v>
      </c>
      <c r="K342" s="31">
        <v>506.21677483309884</v>
      </c>
      <c r="L342" s="31">
        <v>516.18632083702505</v>
      </c>
      <c r="M342" s="31">
        <v>506.21677483309884</v>
      </c>
      <c r="N342" s="31">
        <v>515.52797656582788</v>
      </c>
      <c r="O342" s="31">
        <v>515.52797656582788</v>
      </c>
      <c r="P342" s="32" t="s">
        <v>29</v>
      </c>
      <c r="Q342" s="33">
        <f t="shared" si="33"/>
        <v>2029.3676961723954</v>
      </c>
      <c r="R342" s="32">
        <f t="shared" si="34"/>
        <v>2579.9740867642904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238.99708333333334</v>
      </c>
      <c r="E343" s="31">
        <v>230.9142500000001</v>
      </c>
      <c r="F343" s="31">
        <v>222.9641571975115</v>
      </c>
      <c r="G343" s="31">
        <v>237.08633584606059</v>
      </c>
      <c r="H343" s="31">
        <v>220.25922423349897</v>
      </c>
      <c r="I343" s="31">
        <v>237.08633584606059</v>
      </c>
      <c r="J343" s="31">
        <v>220.58961306984924</v>
      </c>
      <c r="K343" s="31">
        <v>237.08633584606059</v>
      </c>
      <c r="L343" s="31">
        <v>220.92049748945402</v>
      </c>
      <c r="M343" s="31">
        <v>237.08633584606059</v>
      </c>
      <c r="N343" s="31">
        <v>221.2518782356882</v>
      </c>
      <c r="O343" s="31">
        <v>221.2518782356882</v>
      </c>
      <c r="P343" s="32" t="s">
        <v>29</v>
      </c>
      <c r="Q343" s="33">
        <f t="shared" si="33"/>
        <v>948.34534338424237</v>
      </c>
      <c r="R343" s="32">
        <f t="shared" si="34"/>
        <v>1104.2730912641787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238265.95777400001</v>
      </c>
      <c r="E347" s="31">
        <v>254113.61</v>
      </c>
      <c r="F347" s="31">
        <v>250705</v>
      </c>
      <c r="G347" s="31">
        <v>215609.938325</v>
      </c>
      <c r="H347" s="31">
        <v>252681</v>
      </c>
      <c r="I347" s="31">
        <v>215609.938325</v>
      </c>
      <c r="J347" s="31">
        <v>253473</v>
      </c>
      <c r="K347" s="31">
        <v>215609.938325</v>
      </c>
      <c r="L347" s="31">
        <v>253990</v>
      </c>
      <c r="M347" s="31">
        <v>215609.938325</v>
      </c>
      <c r="N347" s="31">
        <v>256708.00000000003</v>
      </c>
      <c r="O347" s="31">
        <v>259455.08588527111</v>
      </c>
      <c r="P347" s="32" t="s">
        <v>29</v>
      </c>
      <c r="Q347" s="33">
        <f t="shared" ref="Q347" si="35">M347</f>
        <v>215609.938325</v>
      </c>
      <c r="R347" s="32">
        <f t="shared" ref="R347" si="36">O347</f>
        <v>259455.08588527111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3888.4861268308109</v>
      </c>
      <c r="E348" s="31">
        <f>E27-E61-E62-E55</f>
        <v>4231.9989601852012</v>
      </c>
      <c r="F348" s="31">
        <f>F27-F61-F62-F55</f>
        <v>4379.1421216680228</v>
      </c>
      <c r="G348" s="31">
        <v>4760.0401200814304</v>
      </c>
      <c r="H348" s="31">
        <f>H27-H61-H62-H55</f>
        <v>4922.3726866426878</v>
      </c>
      <c r="I348" s="31">
        <v>4928.2459738671405</v>
      </c>
      <c r="J348" s="31">
        <f>J27-J61-J62-J55</f>
        <v>5102.9010734852254</v>
      </c>
      <c r="K348" s="31">
        <v>5090.4167062365068</v>
      </c>
      <c r="L348" s="31">
        <f>L27-L61-L62-L55</f>
        <v>5261.935950359265</v>
      </c>
      <c r="M348" s="31">
        <v>5216.9164734133155</v>
      </c>
      <c r="N348" s="31">
        <f>N27-N61-N62-N55</f>
        <v>5387.5731789988586</v>
      </c>
      <c r="O348" s="31">
        <f>O27-O61-O62-O55</f>
        <v>5501.9080383559776</v>
      </c>
      <c r="P348" s="32" t="s">
        <v>29</v>
      </c>
      <c r="Q348" s="33">
        <f t="shared" si="33"/>
        <v>19995.619273598393</v>
      </c>
      <c r="R348" s="32">
        <f t="shared" si="34"/>
        <v>26176.690927842013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78.75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47.2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 t="s">
        <v>29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2673</v>
      </c>
      <c r="E365" s="82">
        <v>2598.5</v>
      </c>
      <c r="F365" s="82">
        <v>2599</v>
      </c>
      <c r="G365" s="82">
        <v>2690</v>
      </c>
      <c r="H365" s="82">
        <v>2594</v>
      </c>
      <c r="I365" s="82">
        <v>2685</v>
      </c>
      <c r="J365" s="82">
        <v>2589</v>
      </c>
      <c r="K365" s="82">
        <v>2680</v>
      </c>
      <c r="L365" s="82">
        <v>2584</v>
      </c>
      <c r="M365" s="82">
        <v>2680</v>
      </c>
      <c r="N365" s="82">
        <v>2579</v>
      </c>
      <c r="O365" s="82">
        <v>2574.0096749226004</v>
      </c>
      <c r="P365" s="83" t="s">
        <v>29</v>
      </c>
      <c r="Q365" s="84">
        <f t="shared" ref="Q365" si="37">M365</f>
        <v>2680</v>
      </c>
      <c r="R365" s="83">
        <f t="shared" ref="R365" si="38">O365</f>
        <v>2574.0096749226004</v>
      </c>
    </row>
    <row r="366" spans="1:18" s="7" customFormat="1" x14ac:dyDescent="0.25">
      <c r="A366" s="85"/>
      <c r="B366" s="86"/>
      <c r="C366" s="87"/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</row>
    <row r="367" spans="1:18" ht="19.5" thickBot="1" x14ac:dyDescent="0.35">
      <c r="A367" s="171" t="s">
        <v>697</v>
      </c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  <c r="O367" s="171"/>
      <c r="P367" s="171"/>
      <c r="Q367" s="171"/>
    </row>
    <row r="368" spans="1:18" ht="36.75" customHeight="1" x14ac:dyDescent="0.25">
      <c r="A368" s="172" t="s">
        <v>8</v>
      </c>
      <c r="B368" s="174" t="s">
        <v>9</v>
      </c>
      <c r="C368" s="176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87" t="str">
        <f t="shared" si="39"/>
        <v>2022 год</v>
      </c>
      <c r="H368" s="187">
        <f t="shared" si="39"/>
        <v>0</v>
      </c>
      <c r="I368" s="187" t="str">
        <f t="shared" si="39"/>
        <v>2023 год</v>
      </c>
      <c r="J368" s="187">
        <f t="shared" si="39"/>
        <v>0</v>
      </c>
      <c r="K368" s="187" t="str">
        <f t="shared" si="39"/>
        <v>2024 год</v>
      </c>
      <c r="L368" s="187">
        <f t="shared" si="39"/>
        <v>0</v>
      </c>
      <c r="M368" s="187" t="str">
        <f t="shared" si="39"/>
        <v>2025 год</v>
      </c>
      <c r="N368" s="187">
        <f t="shared" si="39"/>
        <v>0</v>
      </c>
      <c r="O368" s="187" t="str">
        <f t="shared" si="39"/>
        <v>2026 год</v>
      </c>
      <c r="P368" s="187">
        <f t="shared" si="39"/>
        <v>0</v>
      </c>
      <c r="Q368" s="174" t="s">
        <v>19</v>
      </c>
      <c r="R368" s="176"/>
    </row>
    <row r="369" spans="1:18" ht="48" thickBot="1" x14ac:dyDescent="0.3">
      <c r="A369" s="173"/>
      <c r="B369" s="175"/>
      <c r="C369" s="177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85" t="s">
        <v>694</v>
      </c>
      <c r="B371" s="186"/>
      <c r="C371" s="90" t="s">
        <v>595</v>
      </c>
      <c r="D371" s="60">
        <v>4119.8019999999997</v>
      </c>
      <c r="E371" s="91">
        <v>1268.6579999999999</v>
      </c>
      <c r="F371" s="91">
        <v>1478.945381</v>
      </c>
      <c r="G371" s="92">
        <v>1891.2622589999999</v>
      </c>
      <c r="H371" s="91">
        <v>1939.0344870000004</v>
      </c>
      <c r="I371" s="92">
        <v>2219.897031</v>
      </c>
      <c r="J371" s="91">
        <v>2221.5282910000001</v>
      </c>
      <c r="K371" s="92">
        <v>2409.1551959999997</v>
      </c>
      <c r="L371" s="91">
        <v>2399.627473</v>
      </c>
      <c r="M371" s="92">
        <v>2181.8008920000002</v>
      </c>
      <c r="N371" s="91">
        <v>2189.1908870000002</v>
      </c>
      <c r="O371" s="91">
        <v>2186.904994</v>
      </c>
      <c r="P371" s="91" t="s">
        <v>29</v>
      </c>
      <c r="Q371" s="93">
        <f t="shared" ref="Q371:Q434" si="40">IFERROR(G371+I371+K371+M371,"-")</f>
        <v>8702.1153779999986</v>
      </c>
      <c r="R371" s="94">
        <f t="shared" ref="R371:R434" si="41">IFERROR(H371+J371+L371+N371+O371,"-")</f>
        <v>10936.286132000001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60">
        <v>1533.9630940000002</v>
      </c>
      <c r="E372" s="98">
        <v>1268.6579999999999</v>
      </c>
      <c r="F372" s="98">
        <v>1478.945381</v>
      </c>
      <c r="G372" s="99">
        <v>1786.2629339999999</v>
      </c>
      <c r="H372" s="98">
        <v>1834.0351570000003</v>
      </c>
      <c r="I372" s="99">
        <v>1764.9780309999999</v>
      </c>
      <c r="J372" s="98">
        <v>1766.609291</v>
      </c>
      <c r="K372" s="99">
        <v>1846.3501959999999</v>
      </c>
      <c r="L372" s="98">
        <v>1836.8224729999999</v>
      </c>
      <c r="M372" s="99">
        <v>1822.7540739999999</v>
      </c>
      <c r="N372" s="98">
        <v>1830.1440670000002</v>
      </c>
      <c r="O372" s="98">
        <v>1827.858174</v>
      </c>
      <c r="P372" s="98" t="s">
        <v>29</v>
      </c>
      <c r="Q372" s="100">
        <f t="shared" si="40"/>
        <v>7220.3452350000007</v>
      </c>
      <c r="R372" s="101">
        <f t="shared" si="41"/>
        <v>9095.4691620000012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60">
        <v>185.10968400000002</v>
      </c>
      <c r="E373" s="98">
        <v>460.28619199999997</v>
      </c>
      <c r="F373" s="98">
        <v>360.89693600000004</v>
      </c>
      <c r="G373" s="64">
        <v>602.03583600000002</v>
      </c>
      <c r="H373" s="98">
        <v>636.542013</v>
      </c>
      <c r="I373" s="64">
        <v>523.27411399999994</v>
      </c>
      <c r="J373" s="98">
        <v>523.27410999999995</v>
      </c>
      <c r="K373" s="64">
        <v>558.85736999999995</v>
      </c>
      <c r="L373" s="98">
        <v>558.85736999999995</v>
      </c>
      <c r="M373" s="64">
        <v>540.67817000000002</v>
      </c>
      <c r="N373" s="98">
        <v>540.67817000000002</v>
      </c>
      <c r="O373" s="98">
        <v>382.89883899999995</v>
      </c>
      <c r="P373" s="98" t="s">
        <v>29</v>
      </c>
      <c r="Q373" s="105">
        <f t="shared" si="40"/>
        <v>2224.8454899999997</v>
      </c>
      <c r="R373" s="106">
        <f t="shared" si="41"/>
        <v>2642.2505019999999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60">
        <v>164.353272</v>
      </c>
      <c r="E374" s="98">
        <v>430.15733399999999</v>
      </c>
      <c r="F374" s="98">
        <v>353.79768900000005</v>
      </c>
      <c r="G374" s="64">
        <v>602.03583600000002</v>
      </c>
      <c r="H374" s="98">
        <v>627.48278300000004</v>
      </c>
      <c r="I374" s="64">
        <v>523.27411399999994</v>
      </c>
      <c r="J374" s="98">
        <v>523.27410999999995</v>
      </c>
      <c r="K374" s="64">
        <v>558.85736999999995</v>
      </c>
      <c r="L374" s="98">
        <v>558.85736999999995</v>
      </c>
      <c r="M374" s="64">
        <v>540.67817000000002</v>
      </c>
      <c r="N374" s="98">
        <v>540.67817000000002</v>
      </c>
      <c r="O374" s="98">
        <v>382.89883899999995</v>
      </c>
      <c r="P374" s="98" t="s">
        <v>29</v>
      </c>
      <c r="Q374" s="105">
        <f t="shared" si="40"/>
        <v>2224.8454899999997</v>
      </c>
      <c r="R374" s="106">
        <f t="shared" si="41"/>
        <v>2633.191272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60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47.25" x14ac:dyDescent="0.25">
      <c r="A376" s="102" t="s">
        <v>601</v>
      </c>
      <c r="B376" s="109" t="s">
        <v>33</v>
      </c>
      <c r="C376" s="104" t="s">
        <v>595</v>
      </c>
      <c r="D376" s="60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60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60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60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0</v>
      </c>
      <c r="E380" s="98">
        <v>0</v>
      </c>
      <c r="F380" s="98">
        <v>24</v>
      </c>
      <c r="G380" s="64">
        <v>602.03583600000002</v>
      </c>
      <c r="H380" s="98">
        <v>602.03584000000001</v>
      </c>
      <c r="I380" s="64">
        <v>523.27411399999994</v>
      </c>
      <c r="J380" s="98">
        <v>523.27410999999995</v>
      </c>
      <c r="K380" s="64">
        <v>558.85736999999995</v>
      </c>
      <c r="L380" s="98">
        <v>558.85736999999995</v>
      </c>
      <c r="M380" s="64">
        <v>540.67817000000002</v>
      </c>
      <c r="N380" s="98">
        <v>540.67817000000002</v>
      </c>
      <c r="O380" s="98">
        <v>382.89883899999995</v>
      </c>
      <c r="P380" s="60" t="s">
        <v>29</v>
      </c>
      <c r="Q380" s="105">
        <f t="shared" si="40"/>
        <v>2224.8454899999997</v>
      </c>
      <c r="R380" s="106">
        <f t="shared" si="41"/>
        <v>2607.7443289999997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60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60">
        <v>164.353272</v>
      </c>
      <c r="E382" s="98">
        <v>430.15733399999999</v>
      </c>
      <c r="F382" s="98">
        <v>329.79768900000005</v>
      </c>
      <c r="G382" s="64">
        <v>0</v>
      </c>
      <c r="H382" s="98">
        <v>25.446943000000001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25.446943000000001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60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60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164.353272</v>
      </c>
      <c r="E385" s="98">
        <v>430.15733399999999</v>
      </c>
      <c r="F385" s="98">
        <v>329.79768900000005</v>
      </c>
      <c r="G385" s="64">
        <v>0</v>
      </c>
      <c r="H385" s="98">
        <v>25.446943000000001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25.446943000000001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60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60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60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60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60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47.25" x14ac:dyDescent="0.25">
      <c r="A392" s="102" t="s">
        <v>34</v>
      </c>
      <c r="B392" s="107" t="s">
        <v>626</v>
      </c>
      <c r="C392" s="104" t="s">
        <v>595</v>
      </c>
      <c r="D392" s="60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60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60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60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20.756411999999997</v>
      </c>
      <c r="E396" s="98">
        <v>30.128858000000001</v>
      </c>
      <c r="F396" s="98">
        <v>7.0992470000000001</v>
      </c>
      <c r="G396" s="64">
        <v>0</v>
      </c>
      <c r="H396" s="98">
        <v>9.0592299999999994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9.0592299999999994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60">
        <v>697.24121600000001</v>
      </c>
      <c r="E397" s="98">
        <v>620.50299299999995</v>
      </c>
      <c r="F397" s="98">
        <v>889.82235999999989</v>
      </c>
      <c r="G397" s="64">
        <v>879.47500000000002</v>
      </c>
      <c r="H397" s="98">
        <v>879.47500000000014</v>
      </c>
      <c r="I397" s="64">
        <v>906.44</v>
      </c>
      <c r="J397" s="98">
        <v>906.44</v>
      </c>
      <c r="K397" s="64">
        <v>908.96</v>
      </c>
      <c r="L397" s="98">
        <v>908.96</v>
      </c>
      <c r="M397" s="64">
        <v>927.13919999999996</v>
      </c>
      <c r="N397" s="98">
        <v>927.13920000000007</v>
      </c>
      <c r="O397" s="98">
        <v>1084.918531</v>
      </c>
      <c r="P397" s="98" t="s">
        <v>29</v>
      </c>
      <c r="Q397" s="105">
        <f t="shared" si="40"/>
        <v>3622.0142000000001</v>
      </c>
      <c r="R397" s="106">
        <f t="shared" si="41"/>
        <v>4706.9327309999999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60">
        <v>697.24121600000001</v>
      </c>
      <c r="E398" s="98">
        <v>620.50299299999995</v>
      </c>
      <c r="F398" s="98">
        <v>889.82235999999989</v>
      </c>
      <c r="G398" s="64">
        <v>879.47500000000002</v>
      </c>
      <c r="H398" s="98">
        <v>879.47500000000014</v>
      </c>
      <c r="I398" s="64">
        <v>906.44</v>
      </c>
      <c r="J398" s="98">
        <v>906.44</v>
      </c>
      <c r="K398" s="64">
        <v>908.96</v>
      </c>
      <c r="L398" s="98">
        <v>908.96</v>
      </c>
      <c r="M398" s="64">
        <v>927.13919999999996</v>
      </c>
      <c r="N398" s="98">
        <v>927.13920000000007</v>
      </c>
      <c r="O398" s="98">
        <v>1084.918531</v>
      </c>
      <c r="P398" s="98" t="s">
        <v>29</v>
      </c>
      <c r="Q398" s="105">
        <f t="shared" si="40"/>
        <v>3622.0142000000001</v>
      </c>
      <c r="R398" s="106">
        <f t="shared" si="41"/>
        <v>4706.9327309999999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60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60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60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60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60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697.24121600000001</v>
      </c>
      <c r="E404" s="98">
        <v>620.50299299999995</v>
      </c>
      <c r="F404" s="98">
        <v>889.82235999999989</v>
      </c>
      <c r="G404" s="64">
        <v>879.47500000000002</v>
      </c>
      <c r="H404" s="98">
        <v>879.47500000000014</v>
      </c>
      <c r="I404" s="64">
        <v>906.44</v>
      </c>
      <c r="J404" s="98">
        <v>906.44</v>
      </c>
      <c r="K404" s="64">
        <v>908.96</v>
      </c>
      <c r="L404" s="98">
        <v>908.96</v>
      </c>
      <c r="M404" s="64">
        <v>927.13919999999996</v>
      </c>
      <c r="N404" s="98">
        <v>927.13920000000007</v>
      </c>
      <c r="O404" s="98">
        <v>1084.918531</v>
      </c>
      <c r="P404" s="60" t="s">
        <v>29</v>
      </c>
      <c r="Q404" s="105">
        <f t="shared" si="40"/>
        <v>3622.0142000000001</v>
      </c>
      <c r="R404" s="106">
        <f t="shared" si="41"/>
        <v>4706.9327309999999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60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60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60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60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60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60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60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0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0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60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60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60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60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60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60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60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60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0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60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60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651.61219400000004</v>
      </c>
      <c r="E425" s="98">
        <v>187.86881500000001</v>
      </c>
      <c r="F425" s="98">
        <v>228.22608500000001</v>
      </c>
      <c r="G425" s="64">
        <v>304.75209799999999</v>
      </c>
      <c r="H425" s="98">
        <v>318.01814400000001</v>
      </c>
      <c r="I425" s="64">
        <v>335.26391700000005</v>
      </c>
      <c r="J425" s="98">
        <v>336.89518100000004</v>
      </c>
      <c r="K425" s="64">
        <v>378.532826</v>
      </c>
      <c r="L425" s="98">
        <v>369.00510299999996</v>
      </c>
      <c r="M425" s="64">
        <v>354.93670400000002</v>
      </c>
      <c r="N425" s="98">
        <v>362.32669699999997</v>
      </c>
      <c r="O425" s="98">
        <v>360.04080399999998</v>
      </c>
      <c r="P425" s="60" t="s">
        <v>29</v>
      </c>
      <c r="Q425" s="105">
        <f t="shared" si="40"/>
        <v>1373.485545</v>
      </c>
      <c r="R425" s="106">
        <f t="shared" si="41"/>
        <v>1746.2859289999999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60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60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60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60">
        <v>2585.838906</v>
      </c>
      <c r="E429" s="99">
        <v>0</v>
      </c>
      <c r="F429" s="99">
        <v>0</v>
      </c>
      <c r="G429" s="99">
        <v>104.999325</v>
      </c>
      <c r="H429" s="99">
        <v>104.99933</v>
      </c>
      <c r="I429" s="99">
        <v>454.91899999999998</v>
      </c>
      <c r="J429" s="99">
        <v>454.91899999999998</v>
      </c>
      <c r="K429" s="99">
        <v>562.80500000000006</v>
      </c>
      <c r="L429" s="99">
        <v>562.80500000000006</v>
      </c>
      <c r="M429" s="99">
        <v>359.04681800000003</v>
      </c>
      <c r="N429" s="99">
        <v>359.04682000000003</v>
      </c>
      <c r="O429" s="99">
        <v>359.04682000000003</v>
      </c>
      <c r="P429" s="99" t="s">
        <v>29</v>
      </c>
      <c r="Q429" s="100">
        <f t="shared" si="40"/>
        <v>1481.770143</v>
      </c>
      <c r="R429" s="101">
        <f t="shared" si="41"/>
        <v>1840.8169700000001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2585.838906</v>
      </c>
      <c r="E430" s="98">
        <v>0</v>
      </c>
      <c r="F430" s="98">
        <v>0</v>
      </c>
      <c r="G430" s="64">
        <v>104.999325</v>
      </c>
      <c r="H430" s="98">
        <v>104.99933</v>
      </c>
      <c r="I430" s="64">
        <v>454.91899999999998</v>
      </c>
      <c r="J430" s="98">
        <v>454.91899999999998</v>
      </c>
      <c r="K430" s="64">
        <v>562.80500000000006</v>
      </c>
      <c r="L430" s="98">
        <v>562.80500000000006</v>
      </c>
      <c r="M430" s="64">
        <v>359.04681800000003</v>
      </c>
      <c r="N430" s="98">
        <v>359.04682000000003</v>
      </c>
      <c r="O430" s="98">
        <v>359.04682000000003</v>
      </c>
      <c r="P430" s="60" t="s">
        <v>29</v>
      </c>
      <c r="Q430" s="105">
        <f t="shared" si="40"/>
        <v>1481.770143</v>
      </c>
      <c r="R430" s="106">
        <f t="shared" si="41"/>
        <v>1840.8169700000001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60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60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60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0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60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60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60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54"/>
      <c r="E441" s="154"/>
      <c r="F441" s="154"/>
      <c r="G441" s="123"/>
      <c r="H441" s="154"/>
      <c r="I441" s="123"/>
      <c r="J441" s="154"/>
      <c r="K441" s="123"/>
      <c r="L441" s="154"/>
      <c r="M441" s="123"/>
      <c r="N441" s="154"/>
      <c r="O441" s="154"/>
      <c r="P441" s="154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333.37432200000001</v>
      </c>
      <c r="E442" s="129">
        <v>219.759861</v>
      </c>
      <c r="F442" s="129">
        <v>282.87356199999999</v>
      </c>
      <c r="G442" s="130">
        <v>469.99359299999998</v>
      </c>
      <c r="H442" s="129">
        <v>316.20905399999998</v>
      </c>
      <c r="I442" s="130">
        <v>309.88668799999999</v>
      </c>
      <c r="J442" s="129">
        <v>240.04325200000002</v>
      </c>
      <c r="K442" s="130">
        <v>325.613204</v>
      </c>
      <c r="L442" s="129">
        <v>264.886166</v>
      </c>
      <c r="M442" s="130">
        <v>355.321664</v>
      </c>
      <c r="N442" s="129">
        <v>314.04154299999999</v>
      </c>
      <c r="O442" s="129">
        <v>314.04154299999999</v>
      </c>
      <c r="P442" s="129" t="s">
        <v>29</v>
      </c>
      <c r="Q442" s="131">
        <f t="shared" ref="Q442:Q445" si="44">IFERROR(G442+I442+K442+M442,"-")</f>
        <v>1460.815149</v>
      </c>
      <c r="R442" s="132">
        <f t="shared" ref="R442:R445" si="45">IFERROR(H442+J442+L442+N442+O442,"-")</f>
        <v>1449.221558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0</v>
      </c>
      <c r="E443" s="136">
        <v>0</v>
      </c>
      <c r="F443" s="136">
        <v>24</v>
      </c>
      <c r="G443" s="137">
        <v>303.41387099999997</v>
      </c>
      <c r="H443" s="136">
        <v>238.21964600000001</v>
      </c>
      <c r="I443" s="137">
        <v>262.34880599999997</v>
      </c>
      <c r="J443" s="136">
        <v>147.94566800000001</v>
      </c>
      <c r="K443" s="137">
        <v>292.146095</v>
      </c>
      <c r="L443" s="136">
        <v>244.768968</v>
      </c>
      <c r="M443" s="137">
        <v>261.569726</v>
      </c>
      <c r="N443" s="136">
        <v>204.961028</v>
      </c>
      <c r="O443" s="136">
        <v>204.961028</v>
      </c>
      <c r="P443" s="136" t="s">
        <v>29</v>
      </c>
      <c r="Q443" s="138">
        <f t="shared" si="44"/>
        <v>1119.4784979999999</v>
      </c>
      <c r="R443" s="139">
        <f t="shared" si="45"/>
        <v>1040.8563380000001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269.964448</v>
      </c>
      <c r="E444" s="136">
        <v>219.759861</v>
      </c>
      <c r="F444" s="136">
        <v>258.87356199999999</v>
      </c>
      <c r="G444" s="137">
        <v>124.55216399999999</v>
      </c>
      <c r="H444" s="136">
        <v>35.961845000000004</v>
      </c>
      <c r="I444" s="137">
        <v>43.432682</v>
      </c>
      <c r="J444" s="136">
        <v>88.352384000000001</v>
      </c>
      <c r="K444" s="137">
        <v>26.115508999999999</v>
      </c>
      <c r="L444" s="136">
        <v>13.306798000000001</v>
      </c>
      <c r="M444" s="137">
        <v>89.950338000000002</v>
      </c>
      <c r="N444" s="136">
        <v>105.278915</v>
      </c>
      <c r="O444" s="136">
        <v>105.278915</v>
      </c>
      <c r="P444" s="136" t="s">
        <v>29</v>
      </c>
      <c r="Q444" s="138">
        <f t="shared" si="44"/>
        <v>284.05069300000002</v>
      </c>
      <c r="R444" s="139">
        <f t="shared" si="45"/>
        <v>348.17885699999999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63.409874000000002</v>
      </c>
      <c r="E445" s="136">
        <v>0</v>
      </c>
      <c r="F445" s="136">
        <v>0</v>
      </c>
      <c r="G445" s="137">
        <v>42.027557999999999</v>
      </c>
      <c r="H445" s="136">
        <v>42.027563000000001</v>
      </c>
      <c r="I445" s="137">
        <v>4.1052</v>
      </c>
      <c r="J445" s="136">
        <v>3.7451999999999996</v>
      </c>
      <c r="K445" s="137">
        <v>7.3515999999999995</v>
      </c>
      <c r="L445" s="136">
        <v>6.8103999999999996</v>
      </c>
      <c r="M445" s="137">
        <v>3.8016000000000001</v>
      </c>
      <c r="N445" s="136">
        <v>3.8016000000000001</v>
      </c>
      <c r="O445" s="136">
        <v>3.8016000000000001</v>
      </c>
      <c r="P445" s="136" t="s">
        <v>29</v>
      </c>
      <c r="Q445" s="139">
        <f t="shared" si="44"/>
        <v>57.285957999999994</v>
      </c>
      <c r="R445" s="139">
        <f t="shared" si="45"/>
        <v>60.186363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0</v>
      </c>
      <c r="E447" s="141">
        <v>0</v>
      </c>
      <c r="F447" s="141">
        <v>0</v>
      </c>
      <c r="G447" s="137">
        <v>0</v>
      </c>
      <c r="H447" s="141">
        <v>0</v>
      </c>
      <c r="I447" s="137">
        <v>0</v>
      </c>
      <c r="J447" s="141">
        <v>0</v>
      </c>
      <c r="K447" s="137">
        <v>0</v>
      </c>
      <c r="L447" s="141">
        <v>0</v>
      </c>
      <c r="M447" s="137">
        <v>0</v>
      </c>
      <c r="N447" s="141">
        <v>0</v>
      </c>
      <c r="O447" s="141">
        <v>0</v>
      </c>
      <c r="P447" s="136" t="s">
        <v>29</v>
      </c>
      <c r="Q447" s="138">
        <f t="shared" ref="Q447:Q449" si="46">IFERROR(G447+I447+K447+M447,"-")</f>
        <v>0</v>
      </c>
      <c r="R447" s="139">
        <f t="shared" ref="R447:R449" si="47">IFERROR(H447+J447+L447+N447+O447,"-")</f>
        <v>0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0</v>
      </c>
      <c r="E448" s="141">
        <v>0</v>
      </c>
      <c r="F448" s="141">
        <v>0</v>
      </c>
      <c r="G448" s="137">
        <v>0</v>
      </c>
      <c r="H448" s="141">
        <v>0</v>
      </c>
      <c r="I448" s="137">
        <v>0</v>
      </c>
      <c r="J448" s="141">
        <v>0</v>
      </c>
      <c r="K448" s="137">
        <v>0</v>
      </c>
      <c r="L448" s="141">
        <v>0</v>
      </c>
      <c r="M448" s="137">
        <v>0</v>
      </c>
      <c r="N448" s="141">
        <v>0</v>
      </c>
      <c r="O448" s="141">
        <v>0</v>
      </c>
      <c r="P448" s="136" t="s">
        <v>29</v>
      </c>
      <c r="Q448" s="138">
        <f t="shared" si="46"/>
        <v>0</v>
      </c>
      <c r="R448" s="139">
        <f t="shared" si="47"/>
        <v>0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0</v>
      </c>
      <c r="E449" s="145">
        <v>0</v>
      </c>
      <c r="F449" s="145">
        <v>0</v>
      </c>
      <c r="G449" s="146">
        <v>0</v>
      </c>
      <c r="H449" s="145">
        <v>0</v>
      </c>
      <c r="I449" s="146">
        <v>454.91899999999998</v>
      </c>
      <c r="J449" s="145">
        <v>465.17026399999997</v>
      </c>
      <c r="K449" s="146">
        <v>562.80500000000006</v>
      </c>
      <c r="L449" s="145">
        <v>572.98520100000007</v>
      </c>
      <c r="M449" s="146">
        <v>359.04681800000003</v>
      </c>
      <c r="N449" s="145">
        <v>0</v>
      </c>
      <c r="O449" s="145">
        <v>0</v>
      </c>
      <c r="P449" s="147" t="s">
        <v>29</v>
      </c>
      <c r="Q449" s="148">
        <f t="shared" si="46"/>
        <v>1376.770818</v>
      </c>
      <c r="R449" s="149">
        <f t="shared" si="47"/>
        <v>1038.155465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</vt:lpstr>
      <vt:lpstr>UDE!Область_печати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2021-07-26T11:14:58Z</dcterms:modified>
</cp:coreProperties>
</file>